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ntura2020-my.sharepoint.com/personal/virginijus_ausiejus_gamta_lt/Documents/INVENTORY SUBMISSIONS 2025 and 2026-max 2031/1A1-2-4 Energy sectors submissions from 2026/NIIR rengimas/"/>
    </mc:Choice>
  </mc:AlternateContent>
  <xr:revisionPtr revIDLastSave="2818" documentId="8_{CCF71F94-745D-4A56-99E8-E41A2EF63200}" xr6:coauthVersionLast="47" xr6:coauthVersionMax="47" xr10:uidLastSave="{ED0C5E50-7B50-4E3F-ABC7-7F5303F73256}"/>
  <bookViews>
    <workbookView xWindow="-120" yWindow="-120" windowWidth="29040" windowHeight="15720" activeTab="5" xr2:uid="{A4F7EA8E-CB97-4494-A517-565F08272631}"/>
  </bookViews>
  <sheets>
    <sheet name="CONTENT" sheetId="71" r:id="rId1"/>
    <sheet name="Introduction" sheetId="73" r:id="rId2"/>
    <sheet name="Converters" sheetId="2" state="hidden" r:id="rId3"/>
    <sheet name="ST LT info" sheetId="25" state="hidden" r:id="rId4"/>
    <sheet name="Fuel data" sheetId="41" state="hidden" r:id="rId5"/>
    <sheet name="NOx Uncertainties" sheetId="74" r:id="rId6"/>
    <sheet name="LPG - All" sheetId="35" r:id="rId7"/>
    <sheet name="LPG-CS" sheetId="36" r:id="rId8"/>
    <sheet name="LPG-BC" sheetId="38" r:id="rId9"/>
    <sheet name="LPG-BE" sheetId="39" r:id="rId10"/>
    <sheet name="LPG-BH" sheetId="40" r:id="rId11"/>
    <sheet name="Natural Gas - All" sheetId="29" r:id="rId12"/>
    <sheet name="Natural Gas-CS" sheetId="30" r:id="rId13"/>
    <sheet name="Natural Gas-BC" sheetId="32" r:id="rId14"/>
    <sheet name="Natural Gas-BE" sheetId="33" r:id="rId15"/>
    <sheet name="Natural Gas-BH" sheetId="34" r:id="rId16"/>
    <sheet name="Gasoil - All" sheetId="24" r:id="rId17"/>
    <sheet name="Gasoil-Eco" sheetId="28" r:id="rId18"/>
    <sheet name="Gasoil-Not Eco" sheetId="27" r:id="rId19"/>
    <sheet name="Peat - All" sheetId="18" r:id="rId20"/>
    <sheet name="Peat-S-C" sheetId="21" r:id="rId21"/>
    <sheet name="Peat-B-C" sheetId="22" r:id="rId22"/>
    <sheet name="Peat-F" sheetId="23" r:id="rId23"/>
    <sheet name="Coal-All" sheetId="13" r:id="rId24"/>
    <sheet name="Coal-S-C" sheetId="15" r:id="rId25"/>
    <sheet name="Coal-B-C" sheetId="17" r:id="rId26"/>
    <sheet name="Coal-B-N" sheetId="20" r:id="rId27"/>
    <sheet name="ST LT work" sheetId="70" state="hidden" r:id="rId28"/>
    <sheet name="W$Agriw-All" sheetId="1" r:id="rId29"/>
    <sheet name="W$Agriw-F-C" sheetId="5" r:id="rId30"/>
    <sheet name="W$Agriw-F-I" sheetId="6" r:id="rId31"/>
    <sheet name="W$Agriw-S-C" sheetId="7" r:id="rId32"/>
    <sheet name="W$Agriw-S-I" sheetId="8" r:id="rId33"/>
    <sheet name="W$Agriw-S-N" sheetId="9" r:id="rId34"/>
    <sheet name="W$Agriw-B-P" sheetId="10" r:id="rId35"/>
    <sheet name="W$Agriw-B-A" sheetId="11" r:id="rId36"/>
    <sheet name="W$Agriw-B-C" sheetId="12" r:id="rId37"/>
  </sheets>
  <definedNames>
    <definedName name="_1990_1A4bi">#REF!</definedName>
    <definedName name="_1991_1A4bi">#REF!</definedName>
    <definedName name="_1992_1A4bi">#REF!</definedName>
    <definedName name="_1993_1A4bi">#REF!</definedName>
    <definedName name="_1994_1A4bi">#REF!</definedName>
    <definedName name="_1995_1A4bi">#REF!</definedName>
    <definedName name="_1996_1A4bi">#REF!</definedName>
    <definedName name="_1997_1A4bi">#REF!</definedName>
    <definedName name="_1998_1A4bi">#REF!</definedName>
    <definedName name="_1999_1A4bi">#REF!</definedName>
    <definedName name="_2000_1A4bi">#REF!</definedName>
    <definedName name="_2001_1A4bi">#REF!</definedName>
    <definedName name="_2002_1A4bi">#REF!</definedName>
    <definedName name="_2003_1A4bi">#REF!</definedName>
    <definedName name="_2004_1A4bi">#REF!</definedName>
    <definedName name="_2005_1A4bi">#REF!</definedName>
    <definedName name="_2006_1A4bi">#REF!</definedName>
    <definedName name="_2007_1A4bi">#REF!</definedName>
    <definedName name="_2008_1A4bi">#REF!</definedName>
    <definedName name="_2009_1A4bi">#REF!</definedName>
    <definedName name="_2010_1A4bi">#REF!</definedName>
    <definedName name="_2011_1A4bi">#REF!</definedName>
    <definedName name="_2012_1A4bi">#REF!</definedName>
    <definedName name="_2013_1A4bi">#REF!</definedName>
    <definedName name="_2014_1A4bi">#REF!</definedName>
    <definedName name="_2015_1A4bi">#REF!</definedName>
    <definedName name="_2016_1A4bi">#REF!</definedName>
    <definedName name="_2017_1A4bi">#REF!</definedName>
    <definedName name="_2018_1A4bi">#REF!</definedName>
    <definedName name="_2019_1A4bi">#REF!</definedName>
    <definedName name="Amount_4_PAHs">#REF!</definedName>
    <definedName name="Amount_4_PAHsGasoil">#REF!</definedName>
    <definedName name="Amount_4_PAHsHard_Coal">#REF!</definedName>
    <definedName name="Amount_4_PAHsLP_Gas">#REF!</definedName>
    <definedName name="Amount_4_PAHsNatural_Gas">#REF!</definedName>
    <definedName name="Amount_4_PAHsPeat">#REF!</definedName>
    <definedName name="Amount_4_PAHsWood">#REF!</definedName>
    <definedName name="Amount_As__Arsenic">#REF!</definedName>
    <definedName name="Amount_As__Arsenic_Gasoil">#REF!</definedName>
    <definedName name="Amount_As__Arsenic_Hard_Coal">#REF!</definedName>
    <definedName name="Amount_As__Arsenic_LP_gas">#REF!</definedName>
    <definedName name="Amount_As__Arsenic_Natural_gas">#REF!</definedName>
    <definedName name="Amount_As__Arsenic_Peat">#REF!</definedName>
    <definedName name="Amount_As__Arsenic_Wood">#REF!</definedName>
    <definedName name="Amount_BC__Black_Carbon">#REF!</definedName>
    <definedName name="Amount_BC__Black_Carbon_Gaseous">#REF!</definedName>
    <definedName name="Amount_BC__Black_Carbon_Gasoil">#REF!</definedName>
    <definedName name="Amount_BC__Black_Carbon_Hard_Coal">#REF!</definedName>
    <definedName name="Amount_BC__Black_Carbon_Peat">#REF!</definedName>
    <definedName name="Amount_BC__Black_Carbon_Wood">#REF!</definedName>
    <definedName name="Amount_Benzo_a_pyrene">#REF!</definedName>
    <definedName name="Amount_Benzo_a_pyreneGasoil">#REF!</definedName>
    <definedName name="Amount_Benzo_a_pyreneHard_Coal">#REF!</definedName>
    <definedName name="Amount_Benzo_a_pyreneLP_Gas">#REF!</definedName>
    <definedName name="Amount_Benzo_a_pyreneNatural_Gas">#REF!</definedName>
    <definedName name="Amount_Benzo_a_pyrenePeat">#REF!</definedName>
    <definedName name="Amount_Benzo_a_pyreneWood">#REF!</definedName>
    <definedName name="Amount_Benzo_b_fluoranthene">#REF!</definedName>
    <definedName name="Amount_Benzo_b_fluorantheneGasoil">#REF!</definedName>
    <definedName name="Amount_Benzo_b_fluorantheneHard_Coal">#REF!</definedName>
    <definedName name="Amount_Benzo_b_fluorantheneLP_Gas">#REF!</definedName>
    <definedName name="Amount_Benzo_b_fluorantheneNatural_Gas">#REF!</definedName>
    <definedName name="Amount_Benzo_b_fluoranthenePeat">#REF!</definedName>
    <definedName name="Amount_Benzo_b_fluorantheneWood">#REF!</definedName>
    <definedName name="Amount_Benzo_k_fluoranthene">#REF!</definedName>
    <definedName name="Amount_Benzo_k_fluorantheneGasoil">#REF!</definedName>
    <definedName name="Amount_Benzo_k_fluorantheneHard_Coal">#REF!</definedName>
    <definedName name="Amount_Benzo_k_fluorantheneLP_Gas">#REF!</definedName>
    <definedName name="Amount_Benzo_k_fluorantheneNatural_Gas">#REF!</definedName>
    <definedName name="Amount_Benzo_k_fluoranthenePeat">#REF!</definedName>
    <definedName name="Amount_Benzo_k_fluorantheneWood">#REF!</definedName>
    <definedName name="Amount_Cd__Cadmium">#REF!</definedName>
    <definedName name="Amount_Cd__Cadmium_Gaseous">#REF!</definedName>
    <definedName name="Amount_Cd__Cadmium_Gasoil">#REF!</definedName>
    <definedName name="Amount_Cd__Cadmium_Hard_Coal">#REF!</definedName>
    <definedName name="Amount_Cd__Cadmium_Peat">#REF!</definedName>
    <definedName name="Amount_Cd__Cadmium_Wood">#REF!</definedName>
    <definedName name="Amount_CO__Carbon_Monoxide">#REF!</definedName>
    <definedName name="Amount_CO__Carbon_Monoxide_Gaseous">#REF!</definedName>
    <definedName name="Amount_CO__Carbon_Monoxide_Gasoil">#REF!</definedName>
    <definedName name="Amount_CO__Carbon_Monoxide_Hard_Coal">#REF!</definedName>
    <definedName name="Amount_CO__Carbon_Monoxide_LP_gas">#REF!</definedName>
    <definedName name="Amount_CO__Carbon_Monoxide_Peat">#REF!</definedName>
    <definedName name="Amount_CO__Carbon_Monoxide_Wood">#REF!</definedName>
    <definedName name="Amount_Cr__Chromium">#REF!</definedName>
    <definedName name="Amount_Cr__Chromium_Gasoil">#REF!</definedName>
    <definedName name="Amount_Cr__Chromium_Hard_Coal">#REF!</definedName>
    <definedName name="Amount_Cr__Chromium_LP_Gas">#REF!</definedName>
    <definedName name="Amount_Cr__Chromium_Natural_Gas">#REF!</definedName>
    <definedName name="Amount_Cr__Chromium_Peat">#REF!</definedName>
    <definedName name="Amount_Cr__Chromium_Wood">#REF!</definedName>
    <definedName name="Amount_Cu__Copper">#REF!</definedName>
    <definedName name="Amount_Cu__Copper_Gasoil">#REF!</definedName>
    <definedName name="Amount_Cu__Copper_Hard_Coal">#REF!</definedName>
    <definedName name="Amount_Cu__Copper_LP_gas">#REF!</definedName>
    <definedName name="Amount_Cu__Copper_Natural_gas">#REF!</definedName>
    <definedName name="Amount_Cu__Copper_Peat">#REF!</definedName>
    <definedName name="Amount_Cu__Copper_Wood">#REF!</definedName>
    <definedName name="Amount_HCB">#REF!</definedName>
    <definedName name="Amount_HCBGasoil">#REF!</definedName>
    <definedName name="Amount_HCBHard_Coal">#REF!</definedName>
    <definedName name="Amount_HCBLP_Gas">#REF!</definedName>
    <definedName name="Amount_HCBNatural_Gas">#REF!</definedName>
    <definedName name="Amount_HCBPeat">#REF!</definedName>
    <definedName name="Amount_HCBWood">#REF!</definedName>
    <definedName name="Amount_Hg__Mercury">#REF!</definedName>
    <definedName name="Amount_Hg__Mercury_Gaseous">#REF!</definedName>
    <definedName name="Amount_Hg__Mercury_Gasoil">#REF!</definedName>
    <definedName name="Amount_Hg__Mercury_Hard_Coal">#REF!</definedName>
    <definedName name="Amount_Hg__Mercury_Peat">#REF!</definedName>
    <definedName name="Amount_Hg__Mercury_Wood">#REF!</definedName>
    <definedName name="Amount_Indeno_1_2_3_cd_pyrene">#REF!</definedName>
    <definedName name="Amount_Indeno_1_2_3_cd_pyreneGasoil">#REF!</definedName>
    <definedName name="Amount_Indeno_1_2_3_cd_pyreneHard_Coal">#REF!</definedName>
    <definedName name="Amount_Indeno_1_2_3_cd_pyreneLP_Gas">#REF!</definedName>
    <definedName name="Amount_Indeno_1_2_3_cd_pyreneNatural_Gas">#REF!</definedName>
    <definedName name="Amount_Indeno_1_2_3_cd_pyrenePeat">#REF!</definedName>
    <definedName name="Amount_Indeno_1_2_3_cd_pyreneWood">#REF!</definedName>
    <definedName name="Amount_NH3__Ammonia">#REF!</definedName>
    <definedName name="Amount_NH3__Ammonia_Gaseous">#REF!</definedName>
    <definedName name="Amount_NH3__Ammonia_Gasoil">#REF!</definedName>
    <definedName name="Amount_NH3__Ammonia_Hard_Coal">#REF!</definedName>
    <definedName name="Amount_NH3__Ammonia_LP_gas">#REF!</definedName>
    <definedName name="Amount_NH3__Ammonia_Peat">#REF!</definedName>
    <definedName name="Amount_NH3__Ammonia_Wood">#REF!</definedName>
    <definedName name="Amount_Ni__Nickel">#REF!</definedName>
    <definedName name="Amount_Ni__Nickel_Gasoil">#REF!</definedName>
    <definedName name="Amount_Ni__Nickel_Hard_Coal">#REF!</definedName>
    <definedName name="Amount_Ni__Nickel_LP_gas">#REF!</definedName>
    <definedName name="Amount_Ni__Nickel_Natural_gas">#REF!</definedName>
    <definedName name="Amount_Ni__Nickel_Peat">#REF!</definedName>
    <definedName name="Amount_Ni__Nickel_Wood">#REF!</definedName>
    <definedName name="Amount_NMVOC__Non_methane_VOC">#REF!</definedName>
    <definedName name="Amount_NMVOC__Non_methane_VOC_Gaseous">#REF!</definedName>
    <definedName name="Amount_NMVOC__Non_methane_VOC_Gasoil">#REF!</definedName>
    <definedName name="Amount_NMVOC__Non_methane_VOC_Hard_Coal">#REF!</definedName>
    <definedName name="Amount_NMVOC__Non_methane_VOC_Peat">#REF!</definedName>
    <definedName name="Amount_NMVOC__Non_methane_VOC_Wood">#REF!</definedName>
    <definedName name="Amount_NOx__Nitrogen_Oxides">#REF!</definedName>
    <definedName name="Amount_NOx__Nitrogen_Oxides_Gaseous">#REF!</definedName>
    <definedName name="Amount_NOx__Nitrogen_Oxides_Gasoil">#REF!</definedName>
    <definedName name="Amount_NOx__Nitrogen_Oxides_Hard_Coal">#REF!</definedName>
    <definedName name="Amount_NOx__Nitrogen_Oxides_LP_gas">#REF!</definedName>
    <definedName name="Amount_NOx__Nitrogen_Oxides_Peat">#REF!</definedName>
    <definedName name="Amount_NOx__Nitrogen_Oxides_Wood">#REF!</definedName>
    <definedName name="Amount_Pb__Lead">#REF!</definedName>
    <definedName name="Amount_Pb__Lead_Gaseous">#REF!</definedName>
    <definedName name="Amount_Pb__Lead_Gasoil">#REF!</definedName>
    <definedName name="Amount_Pb__Lead_Hard_Coal">#REF!</definedName>
    <definedName name="Amount_Pb__Lead_Peat">#REF!</definedName>
    <definedName name="Amount_Pb__Lead_Wood">#REF!</definedName>
    <definedName name="Amount_PCB">#REF!</definedName>
    <definedName name="Amount_PCBGasoil">#REF!</definedName>
    <definedName name="Amount_PCBHard_Coal">#REF!</definedName>
    <definedName name="Amount_PCBLP_Gas">#REF!</definedName>
    <definedName name="Amount_PCBNatural_Gas">#REF!</definedName>
    <definedName name="Amount_PCBPeat">#REF!</definedName>
    <definedName name="Amount_PCBWood">#REF!</definedName>
    <definedName name="Amount_PCDD_F">#REF!</definedName>
    <definedName name="Amount_PCDD_FGasoil">#REF!</definedName>
    <definedName name="Amount_PCDD_FHard_Coal">#REF!</definedName>
    <definedName name="Amount_PCDD_FLP_gas">#REF!</definedName>
    <definedName name="Amount_PCDD_FNatural_gas">#REF!</definedName>
    <definedName name="Amount_PCDD_FPeat">#REF!</definedName>
    <definedName name="Amount_PCDD_FWood">#REF!</definedName>
    <definedName name="Amount_PM10">#REF!</definedName>
    <definedName name="Amount_PM10Gaseous">#REF!</definedName>
    <definedName name="Amount_PM10Gasoil">#REF!</definedName>
    <definedName name="Amount_PM10Hard_Coal">#REF!</definedName>
    <definedName name="Amount_PM10LP_gas">#REF!</definedName>
    <definedName name="Amount_PM10Peat">#REF!</definedName>
    <definedName name="Amount_PM10Wood">#REF!</definedName>
    <definedName name="Amount_PM2.5">#REF!</definedName>
    <definedName name="Amount_PM2.5__Condensable_fraction">#REF!</definedName>
    <definedName name="Amount_PM2.5__Condensable_fraction_Gaseous">#REF!</definedName>
    <definedName name="Amount_PM2.5__Condensable_fraction_Gasoil">#REF!</definedName>
    <definedName name="Amount_PM2.5__Condensable_fraction_Hard_Coal">#REF!</definedName>
    <definedName name="Amount_PM2.5__Condensable_fraction_Peat">#REF!</definedName>
    <definedName name="Amount_PM2.5__Condensable_fraction_Wood">#REF!</definedName>
    <definedName name="Amount_PM2.5Gaseous">#REF!</definedName>
    <definedName name="Amount_PM2.5Gasoil">#REF!</definedName>
    <definedName name="Amount_PM2.5Hard_Coal">#REF!</definedName>
    <definedName name="Amount_PM2.5Peat">#REF!</definedName>
    <definedName name="Amount_PM2.5Wood">#REF!</definedName>
    <definedName name="Amount_Se__Selenium">#REF!</definedName>
    <definedName name="Amount_Se__Selenium_Gasoil">#REF!</definedName>
    <definedName name="Amount_Se__Selenium_Hard_Coal">#REF!</definedName>
    <definedName name="Amount_Se__Selenium_LP_Gas">#REF!</definedName>
    <definedName name="Amount_Se__Selenium_Natural_Gas">#REF!</definedName>
    <definedName name="Amount_Se__Selenium_Peat">#REF!</definedName>
    <definedName name="Amount_Se__Selenium_Wood">#REF!</definedName>
    <definedName name="Amount_SOx__Sulfur_Oxides">#REF!</definedName>
    <definedName name="Amount_SOx__Sulfur_Oxides_Gaseous">#REF!</definedName>
    <definedName name="Amount_SOx__Sulfur_Oxides_Gasoil">#REF!</definedName>
    <definedName name="Amount_SOx__Sulfur_Oxides_Hard_Coal">#REF!</definedName>
    <definedName name="Amount_SOx__Sulfur_Oxides_Peat">#REF!</definedName>
    <definedName name="Amount_SOx__Sulfur_Oxides_Wood">#REF!</definedName>
    <definedName name="Amount_TSP">#REF!</definedName>
    <definedName name="Amount_TSPGaseous">#REF!</definedName>
    <definedName name="Amount_TSPGasoil">#REF!</definedName>
    <definedName name="Amount_TSPHard_Coal">#REF!</definedName>
    <definedName name="Amount_TSPLP_gas">#REF!</definedName>
    <definedName name="Amount_TSPPeat">#REF!</definedName>
    <definedName name="Amount_TSPWood">#REF!</definedName>
    <definedName name="Amount_Zn__Zinc">#REF!</definedName>
    <definedName name="Amount_Zn__Zinc_Gasoil">#REF!</definedName>
    <definedName name="Amount_Zn__Zinc_Hard_Coal">#REF!</definedName>
    <definedName name="Amount_Zn__Zinc_LP_Gas">#REF!</definedName>
    <definedName name="Amount_Zn__Zinc_Natural_Gas">#REF!</definedName>
    <definedName name="Amount_Zn__Zinc_Peat">#REF!</definedName>
    <definedName name="Amount_Zn__Zinc_Wood">#REF!</definedName>
    <definedName name="Coal_amount_and_combustion_devices">'Coal-All'!$A$1</definedName>
    <definedName name="Coal_combustion_in__New__Boilers___Activity_data_and_Emission_factors">'Coal-B-N'!$A$1</definedName>
    <definedName name="Coal_combustion_in_Conventional_Boilers___Activity_data_and_Emission_factors">'Coal-B-C'!$A$1</definedName>
    <definedName name="Coal_combustion_in_Heating_Stoves___Activity_data_and_Emission_factors">'Coal-S-C'!$A$1</definedName>
    <definedName name="CONTENT" localSheetId="2">#REF!</definedName>
    <definedName name="CONTENT">#REF!</definedName>
    <definedName name="CONTENT_1A4ai" localSheetId="2">#REF!</definedName>
    <definedName name="CONTENT_1A4ai">#REF!</definedName>
    <definedName name="EF_Gas_gt_50mw" localSheetId="2">#REF!</definedName>
    <definedName name="EF_Gas_gt_50mw">#REF!</definedName>
    <definedName name="EF_Wood_gt_1mw">#REF!</definedName>
    <definedName name="EF_Wood_gt_50mw">#REF!</definedName>
    <definedName name="EF_Wood_lt_1mw_manual">#REF!</definedName>
    <definedName name="Firewood_and_agriculture_waste_amount_and_combustion_devices">'W$Agriw-All'!$A$1</definedName>
    <definedName name="Firewood_combustion_in__New__Heating_Stoves__Activity_data_and_Emission_factors">'W$Agriw-S-N'!$A$1</definedName>
    <definedName name="Firewood_combustion_in_Advanced_ecolabelled_Boilers__Activity_data_and_Emission_factors">'W$Agriw-B-A'!$A$1</definedName>
    <definedName name="Firewood_combustion_in_Conventional_Boilers__Activity_data_and_Emission_factors">'W$Agriw-B-C'!$A$1</definedName>
    <definedName name="Firewood_combustion_in_Conventional_Fireplaces__Activity_data_and_Emission_factors">'W$Agriw-F-C'!$A$1</definedName>
    <definedName name="Firewood_combustion_in_Conventional_Heating_Stoves__Activity_data_and_Emission_factors">'W$Agriw-S-C'!$A$1</definedName>
    <definedName name="Firewood_combustion_in_Improved_Heating_Stoves__Activity_data_and_Emission_factors">'W$Agriw-S-I'!$A$1</definedName>
    <definedName name="Firewood_combustion_in_Imprved_Fireplaces__Activity_data_and_Emission_factors">'W$Agriw-F-I'!$A$1</definedName>
    <definedName name="Firewood_combustion_in_Pellet_Boilers__Activity_data_and_Emission_factors">'W$Agriw-B-P'!$A$1</definedName>
    <definedName name="Gasoil_amount_and_combustion_devices">'Gasoil - All'!$A$1</definedName>
    <definedName name="Gasoil_combustion_in_Boilers__not_eco____Activity_data_and_Emission_factors">'Gasoil-Not Eco'!$A$1</definedName>
    <definedName name="Gasoil_combustion_in_Ecodesign_Boilers___Activity_data_and_Emission_factors">'Gasoil-Eco'!$A$1</definedName>
    <definedName name="INPUT_DATA._FUEL_AMOUNT_IN_COMBUSTION__DEVICES_NOT_COMPLYING_WITH_EC_REGULATION_2015_1189">#REF!</definedName>
    <definedName name="JR_PAGE_ANCHOR_0_1" localSheetId="2">#REF!</definedName>
    <definedName name="JR_PAGE_ANCHOR_0_1">#REF!</definedName>
    <definedName name="LP_Gas_amount_and_combustion_devices">'LPG - All'!$A$1</definedName>
    <definedName name="LPG_combustion_in_Conventional_Boilers___Activity_data_and_Emission_factors">'LPG-BC'!$A$1</definedName>
    <definedName name="LPG_combustion_in_Cooking_Stoves___Activity_data_and_Emission_factors">'LPG-CS'!$A$1</definedName>
    <definedName name="LPG_combustion_in_Ecodesign_Boilers___Activity_data_and_Emission_factors">'LPG-BE'!$A$1</definedName>
    <definedName name="LPG_combustion_in_Heat_Pump_Boilers___Activity_data_and_Emission_factors">'LPG-BH'!$A$1</definedName>
    <definedName name="LT_National_Tier_2_emission_factors_for_source_category_1.A.4.b.i__boilers_burning_natural_gas">#REF!</definedName>
    <definedName name="Natural_Gas_amount_and_combustion_devices">'Natural Gas - All'!$A$1</definedName>
    <definedName name="Natural_Gas_combustion_in_Conventional_Boilers___Activity_data_and_Emission_factors">'Natural Gas-BC'!$A$1</definedName>
    <definedName name="Natural_Gas_combustion_in_Cooking_Stoves___Activity_data_and_Emission_factors">'Natural Gas-CS'!$A$1</definedName>
    <definedName name="Natural_Gas_combustion_in_Ecodesign_Boilers___Activity_data_and_Emission_factors">'Natural Gas-BE'!$A$1</definedName>
    <definedName name="Natural_Gas_combustion_in_Heat_Pump_Boilers___Activity_data_and_Emission_factors">'Natural Gas-BH'!$A$1</definedName>
    <definedName name="NFR1A4biWoodFireplacesconv">#REF!</definedName>
    <definedName name="Peat_amount_and_combustion_devices">'Peat - All'!$A$1</definedName>
    <definedName name="Peat_combustion_in_Boilers___Activity_data_and_Emission_factors">'Peat-B-C'!$A$1</definedName>
    <definedName name="Peat_combustion_in_Fireplaces___Activity_data_and_Emission_factors">'Peat-F'!$A$1</definedName>
    <definedName name="Peat_combustion_in_Heating_Stoves___Activity_data_and_Emission_factors">'Peat-S-C'!$A$1</definedName>
    <definedName name="SOURCE_OF_APPLIED_EMISSION_FACTORS">#REF!</definedName>
    <definedName name="Table_3.10_Tier_1_emission_factors_for_NFR_source_category_1.A.4.a_c__1.A.5.a__using_solid_biomass">#REF!</definedName>
    <definedName name="Table_3.12_Tier_2_emission_factors_for_source_category_1.A.4.b.i__fireplaces_burning_solid_fuel__except_biomass">#REF!</definedName>
    <definedName name="Table_3.13_Tier_2_emission_factors_for_source_category_1.A.4.b.i__fireplaces_burning_natural_gas">#REF!</definedName>
    <definedName name="Table_3.14_Tier_2_emission_factors_for_source_category_1.A.4.b.i__stoves_burning_solid_fuel__except_biomass">#REF!</definedName>
    <definedName name="Table_3.15_Tier_2_emission_factors_for_source_category_1.A.4.b.i__boilers_burning_solid_fuel__except_biomass">#REF!</definedName>
    <definedName name="Table_3.16_Tier_2_emission_factors_for_source_category_1.A.4.b.i__boilers_burning_natural_gas">#REF!</definedName>
    <definedName name="Table_3.17._Tier_2_emission_factors_for_source_category_1.A.4.b.i__stoves_burning_liquid_fuels">#REF!</definedName>
    <definedName name="Table_3.18._Tier_2_emission_factors_for_source_category_1.A.4.b.i__boilers_burning_liquid_fuels">#REF!</definedName>
    <definedName name="Table_3.19_Tier_2_emission_factors_for_source_category_1.A.4.b.i__advanced_stoves_burning_coal_fuels">#REF!</definedName>
    <definedName name="Table_3.20_LT__LT_National_Tier_2_emission_factors_for_small_non_residential_sources____50_kWth_to_≤_1_MWth__boilers_burning_coal_fuels">#REF!</definedName>
    <definedName name="Table_3.20_Tier_2_emission_factors_for_small_non_residential_sources____50_kWth_to_≤_1_MWth__boilers_burning_coal_fuels">#REF!</definedName>
    <definedName name="Table_3.21_LT_LT_National_Tier_2_emission_factors_for_non_residential_sources__medium_size____1_MWth_to_≤_50_MWth__boilers_burning_coal_fuels">#REF!</definedName>
    <definedName name="Table_3.21_Tier_2_emission_factors_for_non_residential_sources__medium_size____1_MWth_to_≤_50_MWth__boilers_burning_coal_fuels">#REF!</definedName>
    <definedName name="Table_3.22_Tier_2_emission_factors_for_non_residential_sources__manual_boilers_burning_coal_fuels">#REF!</definedName>
    <definedName name="Table_3.23_Tier_2_emission_factors_for_non_residential_sources__automatic_boilers_burning_coal_fuels">#REF!</definedName>
    <definedName name="Table_3.24_LT._LT_National_Tier_2_emission_factors_for_non_residential_sources__medium_sized____50_kWth_to_≤_1_MWth__boilers_liquid_fuels">#REF!</definedName>
    <definedName name="Table_3.24_Tier_2_emission_factors_for_non_residential_sources__medium_sized____50_kWth_to_≤_1_MWth__boilers_liquid_fuels">#REF!</definedName>
    <definedName name="Table_3.25_LT._LT_National_Tier_2_emission_factors_for_non_residential_sources__medium_sized____1_MWth_to_≤_50_MWth__boilers_liquid_fuels">#REF!</definedName>
    <definedName name="Table_3.25_Tier_2_emission_factors_for_non_residential_sources__medium_sized____1_MWth_to_≤_50_MWth__boilers_liquid_fuels">#REF!</definedName>
    <definedName name="Table_3.26_LT._LT_National_Tier_2_emission_factors_for_non_residential_sources__medium_sized____50_kWth_to_≤_1_MWth__boilers_burning_natural_gas">#REF!</definedName>
    <definedName name="Table_3.26_Tier_2_emission_factors_for_non_residential_sources__medium_sized____50_kWth_to_≤_1_MWth__boilers_burning_natural_gas">#REF!</definedName>
    <definedName name="Table_3.27_LT._LT_National_Tier_2_emission_factors_for_non_residential_sources__medium_sized____1_MWth_to_≤_50_MWth__boilers_burning_natural_gas">#REF!</definedName>
    <definedName name="Table_3.27_Tier_2_emission_factors_for_non_residential_sources__medium_sized____1_MWth_to_≤_50_MWth__boilers_burning_natural_gas">#REF!</definedName>
    <definedName name="Table_3.3_Tier_1_emission_factors_for_NFR_source_category_1.A.4.b__using_hard_coal_and_brown_coal">#REF!</definedName>
    <definedName name="Table_3.39._Tier_2_emission_factors_for_source_category_1.A.4.b.i__open_fireplaces_burning_wood">#REF!</definedName>
    <definedName name="Table_3.39_LT._LT_National_Tier_2_emission_factors_for_source_category_1.A.4.b.i__open_fireplaces_burning_wood">#REF!</definedName>
    <definedName name="Table_3.4_Tier_1_emission_factors_for_NFR_source_category_1.A.4.b__using_gaseous_fuels">#REF!</definedName>
    <definedName name="Table_3.40._Tier_2_emission_factors_for_source_category_1.A.4.b.i__conventional_stoves_burning_wood_and_similar_wood_waste">#REF!</definedName>
    <definedName name="Table_3.41._Tier_2_emission_factors_for_source_category_1.A.4.b.i__high_efficiency_stoves_burning_wood">#REF!</definedName>
    <definedName name="Table_3.42._Tier_2_emission_factors_for_source_category_1.A.4.b.i__advanced___ecolabelled_stoves_and_boilers_burning_wood">#REF!</definedName>
    <definedName name="Table_3.43._Tier_2_emission_factors_for_source_category_1.A.4.b.i__conventional_boilers___50_kW_burning_wood_and_similar_wood_waste">#REF!</definedName>
    <definedName name="Table_3.43_LT._LT_National_Tier_2_emission_factors_for_source_category_1.A.4.b.i__conventional_boilers___50_kW_burning_wood_and_similar_wood_waste">#REF!</definedName>
    <definedName name="Table_3.44._Tier_2_emission_factors_for_source_category_1.A.4.b.i__pellet_stoves_and_boilers_burning_wood_pellets">#REF!</definedName>
    <definedName name="Table_3.44_LT._LT_National_Tier_2_emission_factors_for_source_category_1.A.4.b.i__automatic_boilers___50_kW_burning_wood_and_similar_wood_waste">#REF!</definedName>
    <definedName name="Table_3.45_LT._LT_Tier_2_emission_factors_for_non_residential_sources__medium_sized___1_MWth_to_≤_50_MWth__boilers_wood">#REF!</definedName>
    <definedName name="Table_3.45_Tier_2_emission_factors_for_non_residential_sources__medium_sized___1_MWth_to_≤_50_MWth__boilers_wood">#REF!</definedName>
    <definedName name="Table_3.46_LT._LT_Tier_2_emission_factors_for_non_residential_sources__medium_sized___50KWth_to_≤_1_MWth__boilers_wood__in_the_absence_of_information_on_manual_automatic_feed">#REF!</definedName>
    <definedName name="Table_3.46_Tier_2_emission_factors_for_non_residential_sources__medium_sized___50KWth_to_≤_1_MWth__boilers_wood__in_the_absence_of_information_on_manual_automatic_feed">#REF!</definedName>
    <definedName name="Table_3.47_Tier_2_emission_factors_for_non_residential_sources__manual_boilers_burning_wood">#REF!</definedName>
    <definedName name="Table_3.48_Tier_2_emission_factors_for_non_residential_sources__automatic_boilers_burning_wood">#REF!</definedName>
    <definedName name="Table_3.5._Tier_1_emission_factors_for_NFR_source_category_1.A.4.b__using_liquid_fuels">#REF!</definedName>
    <definedName name="Table_3.6._Tier_1_emission_factors_for_NFR_source_category_1.A.4.b__using_biomass">#REF!</definedName>
    <definedName name="Table_3.7_Tier_1_emission_factors_for_NFR_source_category_1.A.4.a_c__1.A.5.a__using_hard_and_brown_coal">#REF!</definedName>
    <definedName name="Table_3.8_Tier_1_emission_factors_for_NFR_source_category_1.A.4.a_c__1.A.5.a__using_gaseous_fuels">#REF!</definedName>
    <definedName name="Table_3.9_Tier_1_emission_factors_for_NFR_source_category_1.A.4.a_c__1.A.5.a__using_liquid_fuels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5" l="1"/>
  <c r="E257" i="15"/>
  <c r="F7" i="15"/>
  <c r="F257" i="15"/>
  <c r="G7" i="15"/>
  <c r="G257" i="15"/>
  <c r="H7" i="15"/>
  <c r="H257" i="15"/>
  <c r="I7" i="15"/>
  <c r="I257" i="15"/>
  <c r="J7" i="15"/>
  <c r="J257" i="15"/>
  <c r="K7" i="15"/>
  <c r="K257" i="15"/>
  <c r="L7" i="15"/>
  <c r="L257" i="15"/>
  <c r="M7" i="15"/>
  <c r="M257" i="15"/>
  <c r="N7" i="15"/>
  <c r="N257" i="15"/>
  <c r="O7" i="15"/>
  <c r="O257" i="15"/>
  <c r="P7" i="15"/>
  <c r="P257" i="15"/>
  <c r="Q7" i="15"/>
  <c r="Q257" i="15"/>
  <c r="R7" i="15"/>
  <c r="R257" i="15"/>
  <c r="S7" i="15"/>
  <c r="S257" i="15"/>
  <c r="T7" i="15"/>
  <c r="T257" i="15"/>
  <c r="U7" i="15"/>
  <c r="U257" i="15"/>
  <c r="V7" i="15"/>
  <c r="V257" i="15"/>
  <c r="W7" i="15"/>
  <c r="W257" i="15"/>
  <c r="X7" i="15"/>
  <c r="X257" i="15"/>
  <c r="Y7" i="15"/>
  <c r="Y257" i="15"/>
  <c r="Z7" i="15"/>
  <c r="Z257" i="15"/>
  <c r="AA7" i="15"/>
  <c r="AA257" i="15"/>
  <c r="AB7" i="15"/>
  <c r="AB257" i="15"/>
  <c r="AC7" i="15"/>
  <c r="AC257" i="15"/>
  <c r="AD7" i="15"/>
  <c r="AD257" i="15"/>
  <c r="AE7" i="15"/>
  <c r="AE257" i="15"/>
  <c r="AF7" i="15"/>
  <c r="AF257" i="15"/>
  <c r="AG7" i="15"/>
  <c r="AG257" i="15"/>
  <c r="AH7" i="15"/>
  <c r="AH257" i="15"/>
  <c r="AI7" i="15"/>
  <c r="AI257" i="15"/>
  <c r="AJ7" i="15"/>
  <c r="AJ257" i="15"/>
  <c r="AK7" i="15"/>
  <c r="AK257" i="15"/>
  <c r="AL7" i="15"/>
  <c r="AL257" i="15"/>
  <c r="AM7" i="15"/>
  <c r="AM257" i="15"/>
  <c r="E264" i="15"/>
  <c r="F264" i="15"/>
  <c r="G264" i="15"/>
  <c r="H264" i="15"/>
  <c r="I264" i="15"/>
  <c r="J264" i="15"/>
  <c r="K264" i="15"/>
  <c r="L264" i="15"/>
  <c r="M264" i="15"/>
  <c r="N264" i="15"/>
  <c r="O264" i="15"/>
  <c r="P264" i="15"/>
  <c r="Q264" i="15"/>
  <c r="R264" i="15"/>
  <c r="S264" i="15"/>
  <c r="T264" i="15"/>
  <c r="U264" i="15"/>
  <c r="V264" i="15"/>
  <c r="W264" i="15"/>
  <c r="X264" i="15"/>
  <c r="Y264" i="15"/>
  <c r="Z264" i="15"/>
  <c r="AA264" i="15"/>
  <c r="AB264" i="15"/>
  <c r="AC264" i="15"/>
  <c r="AD264" i="15"/>
  <c r="AE264" i="15"/>
  <c r="AF264" i="15"/>
  <c r="AG264" i="15"/>
  <c r="AH264" i="15"/>
  <c r="AI264" i="15"/>
  <c r="AJ264" i="15"/>
  <c r="AK264" i="15"/>
  <c r="AL264" i="15"/>
  <c r="AM264" i="15"/>
  <c r="E268" i="15"/>
  <c r="F268" i="15"/>
  <c r="G268" i="15"/>
  <c r="H268" i="15"/>
  <c r="I268" i="15"/>
  <c r="J268" i="15"/>
  <c r="K268" i="15"/>
  <c r="L268" i="15"/>
  <c r="M268" i="15"/>
  <c r="N268" i="15"/>
  <c r="O268" i="15"/>
  <c r="P268" i="15"/>
  <c r="Q268" i="15"/>
  <c r="R268" i="15"/>
  <c r="S268" i="15"/>
  <c r="T268" i="15"/>
  <c r="U268" i="15"/>
  <c r="V268" i="15"/>
  <c r="W268" i="15"/>
  <c r="X268" i="15"/>
  <c r="Y268" i="15"/>
  <c r="Z268" i="15"/>
  <c r="AA268" i="15"/>
  <c r="AB268" i="15"/>
  <c r="AC268" i="15"/>
  <c r="AD268" i="15"/>
  <c r="AE268" i="15"/>
  <c r="AF268" i="15"/>
  <c r="AG268" i="15"/>
  <c r="AH268" i="15"/>
  <c r="AI268" i="15"/>
  <c r="AJ268" i="15"/>
  <c r="AK268" i="15"/>
  <c r="AL268" i="15"/>
  <c r="AM268" i="15"/>
  <c r="F263" i="41"/>
  <c r="G263" i="41"/>
  <c r="H263" i="41"/>
  <c r="I263" i="41"/>
  <c r="J263" i="41"/>
  <c r="K263" i="41"/>
  <c r="L263" i="41"/>
  <c r="M263" i="41"/>
  <c r="N263" i="41"/>
  <c r="O263" i="41"/>
  <c r="P263" i="41"/>
  <c r="Q263" i="41"/>
  <c r="R263" i="41"/>
  <c r="S263" i="41"/>
  <c r="T263" i="41"/>
  <c r="U263" i="41"/>
  <c r="V263" i="41"/>
  <c r="W263" i="41"/>
  <c r="X263" i="41"/>
  <c r="Y263" i="41"/>
  <c r="Z263" i="41"/>
  <c r="AA263" i="41"/>
  <c r="AB263" i="41"/>
  <c r="AC263" i="41"/>
  <c r="AD263" i="41"/>
  <c r="AE263" i="41"/>
  <c r="AF263" i="41"/>
  <c r="AG263" i="41"/>
  <c r="AH263" i="41"/>
  <c r="AI263" i="41"/>
  <c r="AJ263" i="41"/>
  <c r="AK263" i="41"/>
  <c r="AL263" i="41"/>
  <c r="AM263" i="41"/>
  <c r="E263" i="41"/>
  <c r="E262" i="41"/>
  <c r="F262" i="41"/>
  <c r="G262" i="41"/>
  <c r="H262" i="41"/>
  <c r="I262" i="41"/>
  <c r="J262" i="41"/>
  <c r="K262" i="41"/>
  <c r="L262" i="41"/>
  <c r="M262" i="41"/>
  <c r="N262" i="41"/>
  <c r="O262" i="41"/>
  <c r="P262" i="41"/>
  <c r="Q262" i="41"/>
  <c r="R262" i="41"/>
  <c r="S262" i="41"/>
  <c r="T262" i="41"/>
  <c r="U262" i="41"/>
  <c r="V262" i="41"/>
  <c r="W262" i="41"/>
  <c r="X262" i="41"/>
  <c r="Y262" i="41"/>
  <c r="Z262" i="41"/>
  <c r="AA262" i="41"/>
  <c r="AB262" i="41"/>
  <c r="AC262" i="41"/>
  <c r="AD262" i="41"/>
  <c r="AE262" i="41"/>
  <c r="AF262" i="41"/>
  <c r="AG262" i="41"/>
  <c r="AH262" i="41"/>
  <c r="AI262" i="41"/>
  <c r="AJ262" i="41"/>
  <c r="AK262" i="41"/>
  <c r="AL262" i="41"/>
  <c r="AM262" i="41"/>
  <c r="F260" i="41"/>
  <c r="G260" i="41"/>
  <c r="H260" i="41"/>
  <c r="I260" i="41"/>
  <c r="J260" i="41"/>
  <c r="K260" i="41"/>
  <c r="L260" i="41"/>
  <c r="M260" i="41"/>
  <c r="N260" i="41"/>
  <c r="O260" i="41"/>
  <c r="P260" i="41"/>
  <c r="Q260" i="41"/>
  <c r="R260" i="41"/>
  <c r="S260" i="41"/>
  <c r="T260" i="41"/>
  <c r="U260" i="41"/>
  <c r="V260" i="41"/>
  <c r="W260" i="41"/>
  <c r="X260" i="41"/>
  <c r="Y260" i="41"/>
  <c r="Z260" i="41"/>
  <c r="AA260" i="41"/>
  <c r="AB260" i="41"/>
  <c r="AC260" i="41"/>
  <c r="AD260" i="41"/>
  <c r="AE260" i="41"/>
  <c r="AF260" i="41"/>
  <c r="AG260" i="41"/>
  <c r="AH260" i="41"/>
  <c r="AI260" i="41"/>
  <c r="AJ260" i="41"/>
  <c r="AK260" i="41"/>
  <c r="AL260" i="41"/>
  <c r="AM260" i="41"/>
  <c r="E260" i="41"/>
  <c r="U35" i="13"/>
  <c r="V35" i="13"/>
  <c r="W35" i="13"/>
  <c r="X35" i="13"/>
  <c r="Y35" i="13"/>
  <c r="Z35" i="13"/>
  <c r="Z25" i="13"/>
  <c r="Z34" i="13"/>
  <c r="F242" i="41"/>
  <c r="G242" i="41"/>
  <c r="H242" i="41"/>
  <c r="I242" i="41"/>
  <c r="J242" i="41"/>
  <c r="K242" i="41"/>
  <c r="L242" i="41"/>
  <c r="M242" i="41"/>
  <c r="N242" i="41"/>
  <c r="O242" i="41"/>
  <c r="P242" i="41"/>
  <c r="Q242" i="41"/>
  <c r="R242" i="41"/>
  <c r="S242" i="41"/>
  <c r="T242" i="41"/>
  <c r="U242" i="41"/>
  <c r="V242" i="41"/>
  <c r="W242" i="41"/>
  <c r="X242" i="41"/>
  <c r="Y242" i="41"/>
  <c r="Z242" i="41"/>
  <c r="AA242" i="41"/>
  <c r="AB242" i="41"/>
  <c r="AC242" i="41"/>
  <c r="AD242" i="41"/>
  <c r="AE242" i="41"/>
  <c r="AF242" i="41"/>
  <c r="AG242" i="41"/>
  <c r="AH242" i="41"/>
  <c r="AI242" i="41"/>
  <c r="AJ242" i="41"/>
  <c r="AK242" i="41"/>
  <c r="AL242" i="41"/>
  <c r="AM242" i="41"/>
  <c r="E242" i="41"/>
  <c r="S241" i="41"/>
  <c r="T241" i="41"/>
  <c r="U241" i="41"/>
  <c r="V241" i="41"/>
  <c r="W241" i="41"/>
  <c r="X241" i="41"/>
  <c r="Y241" i="41"/>
  <c r="Z241" i="41"/>
  <c r="AA241" i="41"/>
  <c r="AB241" i="41"/>
  <c r="AC241" i="41"/>
  <c r="AD241" i="41"/>
  <c r="AE241" i="41"/>
  <c r="AF241" i="41"/>
  <c r="AG241" i="41"/>
  <c r="AH241" i="41"/>
  <c r="AI241" i="41"/>
  <c r="AJ241" i="41"/>
  <c r="AK241" i="41"/>
  <c r="AL241" i="41"/>
  <c r="AM241" i="41"/>
  <c r="F241" i="41"/>
  <c r="G241" i="41"/>
  <c r="H241" i="41"/>
  <c r="I241" i="41"/>
  <c r="J241" i="41"/>
  <c r="K241" i="41"/>
  <c r="L241" i="41"/>
  <c r="M241" i="41"/>
  <c r="N241" i="41"/>
  <c r="O241" i="41"/>
  <c r="P241" i="41"/>
  <c r="Q241" i="41"/>
  <c r="R241" i="41"/>
  <c r="E241" i="41"/>
  <c r="F239" i="41"/>
  <c r="G239" i="41"/>
  <c r="H239" i="41"/>
  <c r="I239" i="41"/>
  <c r="J239" i="41"/>
  <c r="K239" i="41"/>
  <c r="L239" i="41"/>
  <c r="M239" i="41"/>
  <c r="N239" i="41"/>
  <c r="O239" i="41"/>
  <c r="P239" i="41"/>
  <c r="Q239" i="41"/>
  <c r="R239" i="41"/>
  <c r="S239" i="41"/>
  <c r="T239" i="41"/>
  <c r="U239" i="41"/>
  <c r="V239" i="41"/>
  <c r="W239" i="41"/>
  <c r="X239" i="41"/>
  <c r="Y239" i="41"/>
  <c r="Z239" i="41"/>
  <c r="AA239" i="41"/>
  <c r="AB239" i="41"/>
  <c r="AC239" i="41"/>
  <c r="AD239" i="41"/>
  <c r="AE239" i="41"/>
  <c r="AF239" i="41"/>
  <c r="AG239" i="41"/>
  <c r="AH239" i="41"/>
  <c r="AI239" i="41"/>
  <c r="AJ239" i="41"/>
  <c r="AK239" i="41"/>
  <c r="AL239" i="41"/>
  <c r="AM239" i="41"/>
  <c r="E239" i="41"/>
  <c r="F220" i="41"/>
  <c r="G220" i="41"/>
  <c r="H220" i="41"/>
  <c r="I220" i="41"/>
  <c r="J220" i="41"/>
  <c r="K220" i="41"/>
  <c r="L220" i="41"/>
  <c r="M220" i="41"/>
  <c r="N220" i="41"/>
  <c r="O220" i="41"/>
  <c r="P220" i="41"/>
  <c r="Q220" i="41"/>
  <c r="R220" i="41"/>
  <c r="S220" i="41"/>
  <c r="T220" i="41"/>
  <c r="U220" i="41"/>
  <c r="V220" i="41"/>
  <c r="W220" i="41"/>
  <c r="X220" i="41"/>
  <c r="Y220" i="41"/>
  <c r="Z220" i="41"/>
  <c r="AA220" i="41"/>
  <c r="AB220" i="41"/>
  <c r="AC220" i="41"/>
  <c r="AD220" i="41"/>
  <c r="AE220" i="41"/>
  <c r="AF220" i="41"/>
  <c r="AG220" i="41"/>
  <c r="AH220" i="41"/>
  <c r="AI220" i="41"/>
  <c r="AJ220" i="41"/>
  <c r="AK220" i="41"/>
  <c r="AL220" i="41"/>
  <c r="AM220" i="41"/>
  <c r="E220" i="41"/>
  <c r="F219" i="41"/>
  <c r="G219" i="41"/>
  <c r="H219" i="41"/>
  <c r="I219" i="41"/>
  <c r="J219" i="41"/>
  <c r="K219" i="41"/>
  <c r="L219" i="41"/>
  <c r="M219" i="41"/>
  <c r="N219" i="41"/>
  <c r="O219" i="41"/>
  <c r="P219" i="41"/>
  <c r="Q219" i="41"/>
  <c r="R219" i="41"/>
  <c r="S219" i="41"/>
  <c r="T219" i="41"/>
  <c r="U219" i="41"/>
  <c r="V219" i="41"/>
  <c r="W219" i="41"/>
  <c r="X219" i="41"/>
  <c r="Y219" i="41"/>
  <c r="Z219" i="41"/>
  <c r="AA219" i="41"/>
  <c r="AB219" i="41"/>
  <c r="AC219" i="41"/>
  <c r="AD219" i="41"/>
  <c r="AE219" i="41"/>
  <c r="AF219" i="41"/>
  <c r="AG219" i="41"/>
  <c r="AH219" i="41"/>
  <c r="AI219" i="41"/>
  <c r="AJ219" i="41"/>
  <c r="AK219" i="41"/>
  <c r="AL219" i="41"/>
  <c r="AM219" i="41"/>
  <c r="E219" i="41"/>
  <c r="F217" i="41"/>
  <c r="G217" i="41"/>
  <c r="H217" i="41"/>
  <c r="I217" i="41"/>
  <c r="J217" i="41"/>
  <c r="K217" i="41"/>
  <c r="L217" i="41"/>
  <c r="M217" i="41"/>
  <c r="N217" i="41"/>
  <c r="O217" i="41"/>
  <c r="P217" i="41"/>
  <c r="Q217" i="41"/>
  <c r="R217" i="41"/>
  <c r="S217" i="41"/>
  <c r="T217" i="41"/>
  <c r="U217" i="41"/>
  <c r="V217" i="41"/>
  <c r="W217" i="41"/>
  <c r="X217" i="41"/>
  <c r="Y217" i="41"/>
  <c r="Z217" i="41"/>
  <c r="AA217" i="41"/>
  <c r="AB217" i="41"/>
  <c r="AC217" i="41"/>
  <c r="AD217" i="41"/>
  <c r="AE217" i="41"/>
  <c r="AF217" i="41"/>
  <c r="AG217" i="41"/>
  <c r="AH217" i="41"/>
  <c r="AI217" i="41"/>
  <c r="AJ217" i="41"/>
  <c r="AK217" i="41"/>
  <c r="AL217" i="41"/>
  <c r="AM217" i="41"/>
  <c r="E217" i="41"/>
  <c r="F197" i="41"/>
  <c r="G197" i="41"/>
  <c r="H197" i="41"/>
  <c r="I197" i="41"/>
  <c r="J197" i="41"/>
  <c r="K197" i="41"/>
  <c r="L197" i="41"/>
  <c r="M197" i="41"/>
  <c r="N197" i="41"/>
  <c r="O197" i="41"/>
  <c r="P197" i="41"/>
  <c r="Q197" i="41"/>
  <c r="R197" i="41"/>
  <c r="S197" i="41"/>
  <c r="T197" i="41"/>
  <c r="U197" i="41"/>
  <c r="V197" i="41"/>
  <c r="W197" i="41"/>
  <c r="X197" i="41"/>
  <c r="Y197" i="41"/>
  <c r="Z197" i="41"/>
  <c r="AA197" i="41"/>
  <c r="AB197" i="41"/>
  <c r="AC197" i="41"/>
  <c r="AD197" i="41"/>
  <c r="AE197" i="41"/>
  <c r="AF197" i="41"/>
  <c r="AG197" i="41"/>
  <c r="AH197" i="41"/>
  <c r="AI197" i="41"/>
  <c r="AJ197" i="41"/>
  <c r="AK197" i="41"/>
  <c r="AL197" i="41"/>
  <c r="AM197" i="41"/>
  <c r="E197" i="41"/>
  <c r="F196" i="41"/>
  <c r="G196" i="41"/>
  <c r="H196" i="41"/>
  <c r="I196" i="41"/>
  <c r="J196" i="41"/>
  <c r="K196" i="41"/>
  <c r="L196" i="41"/>
  <c r="M196" i="41"/>
  <c r="N196" i="41"/>
  <c r="O196" i="41"/>
  <c r="P196" i="41"/>
  <c r="Q196" i="41"/>
  <c r="R196" i="41"/>
  <c r="S196" i="41"/>
  <c r="T196" i="41"/>
  <c r="U196" i="41"/>
  <c r="V196" i="41"/>
  <c r="W196" i="41"/>
  <c r="X196" i="41"/>
  <c r="Y196" i="41"/>
  <c r="Z196" i="41"/>
  <c r="AA196" i="41"/>
  <c r="AB196" i="41"/>
  <c r="AC196" i="41"/>
  <c r="AD196" i="41"/>
  <c r="AE196" i="41"/>
  <c r="AF196" i="41"/>
  <c r="AG196" i="41"/>
  <c r="AH196" i="41"/>
  <c r="AI196" i="41"/>
  <c r="AJ196" i="41"/>
  <c r="AK196" i="41"/>
  <c r="AL196" i="41"/>
  <c r="AM196" i="41"/>
  <c r="E196" i="41"/>
  <c r="F195" i="41"/>
  <c r="G195" i="41"/>
  <c r="H195" i="41"/>
  <c r="I195" i="41"/>
  <c r="J195" i="41"/>
  <c r="K195" i="41"/>
  <c r="L195" i="41"/>
  <c r="M195" i="41"/>
  <c r="N195" i="41"/>
  <c r="O195" i="41"/>
  <c r="P195" i="41"/>
  <c r="Q195" i="41"/>
  <c r="R195" i="41"/>
  <c r="S195" i="41"/>
  <c r="T195" i="41"/>
  <c r="U195" i="41"/>
  <c r="V195" i="41"/>
  <c r="W195" i="41"/>
  <c r="X195" i="41"/>
  <c r="Y195" i="41"/>
  <c r="Z195" i="41"/>
  <c r="AA195" i="41"/>
  <c r="AB195" i="41"/>
  <c r="AC195" i="41"/>
  <c r="AD195" i="41"/>
  <c r="AE195" i="41"/>
  <c r="AF195" i="41"/>
  <c r="AG195" i="41"/>
  <c r="AH195" i="41"/>
  <c r="AI195" i="41"/>
  <c r="AJ195" i="41"/>
  <c r="AK195" i="41"/>
  <c r="AL195" i="41"/>
  <c r="AM195" i="41"/>
  <c r="E195" i="41"/>
  <c r="AJ41" i="35"/>
  <c r="AK41" i="35"/>
  <c r="AL41" i="35"/>
  <c r="AM41" i="35"/>
  <c r="D173" i="41"/>
  <c r="D175" i="41"/>
  <c r="E173" i="41"/>
  <c r="E175" i="41"/>
  <c r="F173" i="41"/>
  <c r="F175" i="41"/>
  <c r="G173" i="41"/>
  <c r="G175" i="41"/>
  <c r="H173" i="41"/>
  <c r="H175" i="41"/>
  <c r="I173" i="41"/>
  <c r="I175" i="41"/>
  <c r="J173" i="41"/>
  <c r="J175" i="41"/>
  <c r="K173" i="41"/>
  <c r="K175" i="41"/>
  <c r="L173" i="41"/>
  <c r="L175" i="41"/>
  <c r="M173" i="41"/>
  <c r="M175" i="41"/>
  <c r="N173" i="41"/>
  <c r="N175" i="41"/>
  <c r="O173" i="41"/>
  <c r="O175" i="41"/>
  <c r="P173" i="41"/>
  <c r="P175" i="41"/>
  <c r="Q173" i="41"/>
  <c r="Q175" i="41"/>
  <c r="R173" i="41"/>
  <c r="R175" i="41"/>
  <c r="S173" i="41"/>
  <c r="S175" i="41"/>
  <c r="T173" i="41"/>
  <c r="T175" i="41"/>
  <c r="U173" i="41"/>
  <c r="U175" i="41"/>
  <c r="V173" i="41"/>
  <c r="V175" i="41"/>
  <c r="W173" i="41"/>
  <c r="W175" i="41"/>
  <c r="X173" i="41"/>
  <c r="X175" i="41"/>
  <c r="Y173" i="41"/>
  <c r="Y175" i="41"/>
  <c r="Z173" i="41"/>
  <c r="Z175" i="41"/>
  <c r="AA173" i="41"/>
  <c r="AA175" i="41"/>
  <c r="AB173" i="41"/>
  <c r="AB175" i="41"/>
  <c r="AC173" i="41"/>
  <c r="AC175" i="41"/>
  <c r="AD173" i="41"/>
  <c r="AD175" i="41"/>
  <c r="AE173" i="41"/>
  <c r="AE175" i="41"/>
  <c r="AF173" i="41"/>
  <c r="AF175" i="41"/>
  <c r="AG173" i="41"/>
  <c r="AG175" i="41"/>
  <c r="AH173" i="41"/>
  <c r="AH175" i="41"/>
  <c r="AI173" i="41"/>
  <c r="AI175" i="41"/>
  <c r="AJ173" i="41"/>
  <c r="AJ175" i="41"/>
  <c r="AK173" i="41"/>
  <c r="AK175" i="41"/>
  <c r="C173" i="41"/>
  <c r="C175" i="41"/>
  <c r="AK174" i="41"/>
  <c r="D174" i="41"/>
  <c r="E174" i="41"/>
  <c r="F174" i="41"/>
  <c r="G174" i="41"/>
  <c r="H174" i="41"/>
  <c r="I174" i="41"/>
  <c r="J174" i="41"/>
  <c r="K174" i="41"/>
  <c r="L174" i="41"/>
  <c r="M174" i="41"/>
  <c r="N174" i="41"/>
  <c r="O174" i="41"/>
  <c r="P174" i="41"/>
  <c r="Q174" i="41"/>
  <c r="R174" i="41"/>
  <c r="S174" i="41"/>
  <c r="T174" i="41"/>
  <c r="U174" i="41"/>
  <c r="V174" i="41"/>
  <c r="W174" i="41"/>
  <c r="X174" i="41"/>
  <c r="Y174" i="41"/>
  <c r="Z174" i="41"/>
  <c r="AA174" i="41"/>
  <c r="AB174" i="41"/>
  <c r="AC174" i="41"/>
  <c r="AD174" i="41"/>
  <c r="AE174" i="41"/>
  <c r="AF174" i="41"/>
  <c r="AG174" i="41"/>
  <c r="AH174" i="41"/>
  <c r="AI174" i="41"/>
  <c r="AJ174" i="41"/>
  <c r="C174" i="41"/>
  <c r="AM123" i="41"/>
  <c r="AM122" i="41"/>
  <c r="AM151" i="41"/>
  <c r="AL151" i="41"/>
  <c r="AK151" i="41"/>
  <c r="AJ151" i="41"/>
  <c r="AI151" i="41"/>
  <c r="AH151" i="41"/>
  <c r="AG151" i="41"/>
  <c r="AF151" i="41"/>
  <c r="AE151" i="41"/>
  <c r="AD151" i="41"/>
  <c r="AC151" i="41"/>
  <c r="AB151" i="41"/>
  <c r="AA151" i="41"/>
  <c r="Z151" i="41"/>
  <c r="Y151" i="41"/>
  <c r="X151" i="41"/>
  <c r="W151" i="41"/>
  <c r="V151" i="41"/>
  <c r="U151" i="41"/>
  <c r="T151" i="41"/>
  <c r="S151" i="41"/>
  <c r="R151" i="41"/>
  <c r="Q151" i="41"/>
  <c r="P151" i="41"/>
  <c r="O151" i="41"/>
  <c r="N151" i="41"/>
  <c r="M151" i="41"/>
  <c r="L151" i="41"/>
  <c r="K151" i="41"/>
  <c r="J151" i="41"/>
  <c r="I151" i="41"/>
  <c r="H151" i="41"/>
  <c r="G151" i="41"/>
  <c r="F151" i="41"/>
  <c r="E151" i="41"/>
  <c r="C8" i="73"/>
  <c r="D8" i="73"/>
  <c r="E8" i="73"/>
  <c r="F8" i="73"/>
  <c r="G8" i="73"/>
  <c r="H8" i="73"/>
  <c r="I8" i="73"/>
  <c r="J8" i="73"/>
  <c r="K8" i="73"/>
  <c r="L8" i="73"/>
  <c r="M8" i="73"/>
  <c r="N8" i="73"/>
  <c r="O8" i="73"/>
  <c r="P8" i="73"/>
  <c r="Q8" i="73"/>
  <c r="R8" i="73"/>
  <c r="S8" i="73"/>
  <c r="T8" i="73"/>
  <c r="U8" i="73"/>
  <c r="V8" i="73"/>
  <c r="W8" i="73"/>
  <c r="X8" i="73"/>
  <c r="Y8" i="73"/>
  <c r="Z8" i="73"/>
  <c r="AA8" i="73"/>
  <c r="AB8" i="73"/>
  <c r="AC8" i="73"/>
  <c r="AD8" i="73"/>
  <c r="AE8" i="73"/>
  <c r="AF8" i="73"/>
  <c r="AG8" i="73"/>
  <c r="AH8" i="73"/>
  <c r="AI8" i="73"/>
  <c r="AJ8" i="73"/>
  <c r="B8" i="73"/>
  <c r="C2" i="73"/>
  <c r="D2" i="73"/>
  <c r="E2" i="73"/>
  <c r="F2" i="73"/>
  <c r="G2" i="73"/>
  <c r="H2" i="73"/>
  <c r="I2" i="73"/>
  <c r="J2" i="73"/>
  <c r="K2" i="73"/>
  <c r="L2" i="73"/>
  <c r="M2" i="73"/>
  <c r="N2" i="73"/>
  <c r="O2" i="73"/>
  <c r="P2" i="73"/>
  <c r="Q2" i="73"/>
  <c r="R2" i="73"/>
  <c r="S2" i="73"/>
  <c r="T2" i="73"/>
  <c r="U2" i="73"/>
  <c r="V2" i="73"/>
  <c r="W2" i="73"/>
  <c r="X2" i="73"/>
  <c r="Y2" i="73"/>
  <c r="Z2" i="73"/>
  <c r="AA2" i="73"/>
  <c r="AB2" i="73"/>
  <c r="AC2" i="73"/>
  <c r="AD2" i="73"/>
  <c r="AE2" i="73"/>
  <c r="AF2" i="73"/>
  <c r="AG2" i="73"/>
  <c r="AH2" i="73"/>
  <c r="AI2" i="73"/>
  <c r="AJ2" i="73"/>
  <c r="D62" i="25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52" i="10"/>
  <c r="AF52" i="10"/>
  <c r="AG52" i="10"/>
  <c r="AH52" i="10"/>
  <c r="AI52" i="10"/>
  <c r="AJ52" i="10"/>
  <c r="AK52" i="10"/>
  <c r="AL52" i="10"/>
  <c r="AM52" i="10"/>
  <c r="E7" i="10"/>
  <c r="E51" i="10"/>
  <c r="F7" i="10"/>
  <c r="F51" i="10"/>
  <c r="G7" i="10"/>
  <c r="G51" i="10"/>
  <c r="H7" i="10"/>
  <c r="H51" i="10"/>
  <c r="I7" i="10"/>
  <c r="I51" i="10"/>
  <c r="J7" i="10"/>
  <c r="J51" i="10"/>
  <c r="K7" i="10"/>
  <c r="K51" i="10"/>
  <c r="L7" i="10"/>
  <c r="L51" i="10"/>
  <c r="M7" i="10"/>
  <c r="M51" i="10"/>
  <c r="N7" i="10"/>
  <c r="N51" i="10"/>
  <c r="O7" i="10"/>
  <c r="O51" i="10"/>
  <c r="P7" i="10"/>
  <c r="P51" i="10"/>
  <c r="Q7" i="10"/>
  <c r="Q51" i="10"/>
  <c r="R7" i="10"/>
  <c r="R51" i="10"/>
  <c r="S7" i="10"/>
  <c r="S51" i="10"/>
  <c r="T7" i="10"/>
  <c r="T51" i="10"/>
  <c r="U7" i="10"/>
  <c r="U51" i="10"/>
  <c r="V7" i="10"/>
  <c r="V51" i="10"/>
  <c r="W7" i="10"/>
  <c r="W51" i="10"/>
  <c r="X7" i="10"/>
  <c r="X51" i="10"/>
  <c r="Y7" i="10"/>
  <c r="Y51" i="10"/>
  <c r="Z7" i="10"/>
  <c r="Z51" i="10"/>
  <c r="AA7" i="10"/>
  <c r="AA51" i="10"/>
  <c r="AB7" i="10"/>
  <c r="AB51" i="10"/>
  <c r="AC7" i="10"/>
  <c r="AC51" i="10"/>
  <c r="AD7" i="10"/>
  <c r="AD51" i="10"/>
  <c r="AE7" i="10"/>
  <c r="AE51" i="10"/>
  <c r="AF7" i="10"/>
  <c r="AF51" i="10"/>
  <c r="AG7" i="10"/>
  <c r="AG51" i="10"/>
  <c r="AH7" i="10"/>
  <c r="AH51" i="10"/>
  <c r="AI7" i="10"/>
  <c r="AI51" i="10"/>
  <c r="AJ7" i="10"/>
  <c r="AJ51" i="10"/>
  <c r="AK7" i="10"/>
  <c r="AK51" i="10"/>
  <c r="AL7" i="10"/>
  <c r="AL51" i="10"/>
  <c r="AM7" i="10"/>
  <c r="AM51" i="10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E27" i="29"/>
  <c r="AM26" i="29"/>
  <c r="AM36" i="29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R62" i="25"/>
  <c r="S62" i="25"/>
  <c r="T62" i="25"/>
  <c r="U62" i="25"/>
  <c r="V62" i="25"/>
  <c r="W62" i="25"/>
  <c r="X62" i="25"/>
  <c r="Y62" i="25"/>
  <c r="Z62" i="25"/>
  <c r="AA62" i="25"/>
  <c r="AB62" i="25"/>
  <c r="AC62" i="25"/>
  <c r="AD62" i="25"/>
  <c r="AE62" i="25"/>
  <c r="AF62" i="25"/>
  <c r="AG62" i="25"/>
  <c r="AH62" i="25"/>
  <c r="AI62" i="25"/>
  <c r="AJ62" i="25"/>
  <c r="AK62" i="25"/>
  <c r="AL62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49" i="25"/>
  <c r="AK41" i="1"/>
  <c r="AM41" i="1"/>
  <c r="AM68" i="1"/>
  <c r="AD41" i="1"/>
  <c r="AE41" i="1"/>
  <c r="AF41" i="1"/>
  <c r="AG41" i="1"/>
  <c r="AH41" i="1"/>
  <c r="AI41" i="1"/>
  <c r="AJ41" i="1"/>
  <c r="AL41" i="1"/>
  <c r="AE68" i="1"/>
  <c r="AL68" i="1"/>
  <c r="AL69" i="1"/>
  <c r="AD68" i="1"/>
  <c r="AM69" i="1"/>
  <c r="AE69" i="1"/>
  <c r="AD69" i="1"/>
  <c r="AI68" i="1"/>
  <c r="AI69" i="1"/>
  <c r="AK68" i="1"/>
  <c r="AK69" i="1"/>
  <c r="AH68" i="1"/>
  <c r="AH69" i="1"/>
  <c r="AG68" i="1"/>
  <c r="AG69" i="1"/>
  <c r="AF68" i="1"/>
  <c r="AF69" i="1"/>
  <c r="AJ68" i="1"/>
  <c r="AJ69" i="1"/>
  <c r="B45" i="35"/>
  <c r="B40" i="35"/>
  <c r="B35" i="35"/>
  <c r="B30" i="35"/>
  <c r="B25" i="35"/>
  <c r="B46" i="29"/>
  <c r="B41" i="29"/>
  <c r="B36" i="29"/>
  <c r="B31" i="29"/>
  <c r="B26" i="29"/>
  <c r="B22" i="24"/>
  <c r="B12" i="24"/>
  <c r="B22" i="18"/>
  <c r="B17" i="18"/>
  <c r="B11" i="18"/>
  <c r="B41" i="13"/>
  <c r="B34" i="13"/>
  <c r="B19" i="13"/>
  <c r="B35" i="1"/>
  <c r="B7" i="7"/>
  <c r="C7" i="7"/>
  <c r="D7" i="7"/>
  <c r="A7" i="7"/>
  <c r="B7" i="8"/>
  <c r="C7" i="8"/>
  <c r="D7" i="8"/>
  <c r="A7" i="8"/>
  <c r="B7" i="9"/>
  <c r="C7" i="9"/>
  <c r="D7" i="9"/>
  <c r="A7" i="9"/>
  <c r="B7" i="10"/>
  <c r="C7" i="10"/>
  <c r="D7" i="10"/>
  <c r="A7" i="10"/>
  <c r="B92" i="1"/>
  <c r="M7" i="40"/>
  <c r="N7" i="40"/>
  <c r="O7" i="40"/>
  <c r="P7" i="40"/>
  <c r="Q7" i="40"/>
  <c r="R7" i="40"/>
  <c r="S7" i="40"/>
  <c r="T7" i="40"/>
  <c r="U7" i="40"/>
  <c r="V7" i="40"/>
  <c r="W7" i="40"/>
  <c r="X7" i="40"/>
  <c r="Y7" i="40"/>
  <c r="Z7" i="40"/>
  <c r="AA7" i="40"/>
  <c r="AB7" i="40"/>
  <c r="AC7" i="40"/>
  <c r="AD7" i="40"/>
  <c r="AE7" i="40"/>
  <c r="AF7" i="40"/>
  <c r="AG7" i="40"/>
  <c r="AH7" i="40"/>
  <c r="B7" i="40"/>
  <c r="E7" i="40"/>
  <c r="F7" i="40"/>
  <c r="G7" i="40"/>
  <c r="H7" i="40"/>
  <c r="I7" i="40"/>
  <c r="J7" i="40"/>
  <c r="K7" i="40"/>
  <c r="L7" i="40"/>
  <c r="A7" i="40"/>
  <c r="AM143" i="40"/>
  <c r="AL143" i="40"/>
  <c r="AK143" i="40"/>
  <c r="AJ143" i="40"/>
  <c r="AI143" i="40"/>
  <c r="AH143" i="40"/>
  <c r="AG143" i="40"/>
  <c r="AF143" i="40"/>
  <c r="AE143" i="40"/>
  <c r="AD143" i="40"/>
  <c r="AC143" i="40"/>
  <c r="AB143" i="40"/>
  <c r="AA143" i="40"/>
  <c r="Z143" i="40"/>
  <c r="Y143" i="40"/>
  <c r="X143" i="40"/>
  <c r="W143" i="40"/>
  <c r="V143" i="40"/>
  <c r="U143" i="40"/>
  <c r="T143" i="40"/>
  <c r="S143" i="40"/>
  <c r="R143" i="40"/>
  <c r="Q143" i="40"/>
  <c r="P143" i="40"/>
  <c r="O143" i="40"/>
  <c r="N143" i="40"/>
  <c r="M143" i="40"/>
  <c r="L143" i="40"/>
  <c r="K143" i="40"/>
  <c r="J143" i="40"/>
  <c r="I143" i="40"/>
  <c r="H143" i="40"/>
  <c r="G143" i="40"/>
  <c r="F143" i="40"/>
  <c r="E143" i="40"/>
  <c r="AM132" i="40"/>
  <c r="AL132" i="40"/>
  <c r="AK132" i="40"/>
  <c r="AJ132" i="40"/>
  <c r="AI132" i="40"/>
  <c r="AH132" i="40"/>
  <c r="AG132" i="40"/>
  <c r="AF132" i="40"/>
  <c r="AE132" i="40"/>
  <c r="AD132" i="40"/>
  <c r="AC132" i="40"/>
  <c r="AB132" i="40"/>
  <c r="AA132" i="40"/>
  <c r="Z132" i="40"/>
  <c r="Y132" i="40"/>
  <c r="X132" i="40"/>
  <c r="W132" i="40"/>
  <c r="V132" i="40"/>
  <c r="U132" i="40"/>
  <c r="T132" i="40"/>
  <c r="S132" i="40"/>
  <c r="R132" i="40"/>
  <c r="Q132" i="40"/>
  <c r="P132" i="40"/>
  <c r="O132" i="40"/>
  <c r="N132" i="40"/>
  <c r="M132" i="40"/>
  <c r="L132" i="40"/>
  <c r="K132" i="40"/>
  <c r="J132" i="40"/>
  <c r="I132" i="40"/>
  <c r="H132" i="40"/>
  <c r="G132" i="40"/>
  <c r="F132" i="40"/>
  <c r="E132" i="40"/>
  <c r="AM122" i="40"/>
  <c r="AL122" i="40"/>
  <c r="AK122" i="40"/>
  <c r="AJ122" i="40"/>
  <c r="AI122" i="40"/>
  <c r="AH122" i="40"/>
  <c r="AG122" i="40"/>
  <c r="AF122" i="40"/>
  <c r="AE122" i="40"/>
  <c r="AD122" i="40"/>
  <c r="AC122" i="40"/>
  <c r="AB122" i="40"/>
  <c r="AA122" i="40"/>
  <c r="Z122" i="40"/>
  <c r="Y122" i="40"/>
  <c r="X122" i="40"/>
  <c r="W122" i="40"/>
  <c r="V122" i="40"/>
  <c r="U122" i="40"/>
  <c r="T122" i="40"/>
  <c r="S122" i="40"/>
  <c r="R122" i="40"/>
  <c r="Q122" i="40"/>
  <c r="P122" i="40"/>
  <c r="O122" i="40"/>
  <c r="N122" i="40"/>
  <c r="M122" i="40"/>
  <c r="L122" i="40"/>
  <c r="K122" i="40"/>
  <c r="J122" i="40"/>
  <c r="I122" i="40"/>
  <c r="H122" i="40"/>
  <c r="G122" i="40"/>
  <c r="F122" i="40"/>
  <c r="E122" i="40"/>
  <c r="AM97" i="40"/>
  <c r="AL97" i="40"/>
  <c r="AK97" i="40"/>
  <c r="AJ97" i="40"/>
  <c r="AI97" i="40"/>
  <c r="AH97" i="40"/>
  <c r="AG97" i="40"/>
  <c r="AF97" i="40"/>
  <c r="AE97" i="40"/>
  <c r="AD97" i="40"/>
  <c r="AC97" i="40"/>
  <c r="AB97" i="40"/>
  <c r="AA97" i="40"/>
  <c r="Z97" i="40"/>
  <c r="Y97" i="40"/>
  <c r="X97" i="40"/>
  <c r="W97" i="40"/>
  <c r="V97" i="40"/>
  <c r="U97" i="40"/>
  <c r="T97" i="40"/>
  <c r="S97" i="40"/>
  <c r="R97" i="40"/>
  <c r="Q97" i="40"/>
  <c r="P97" i="40"/>
  <c r="O97" i="40"/>
  <c r="N97" i="40"/>
  <c r="M97" i="40"/>
  <c r="L97" i="40"/>
  <c r="K97" i="40"/>
  <c r="J97" i="40"/>
  <c r="I97" i="40"/>
  <c r="H97" i="40"/>
  <c r="G97" i="40"/>
  <c r="F97" i="40"/>
  <c r="E97" i="40"/>
  <c r="AM92" i="40"/>
  <c r="AL92" i="40"/>
  <c r="AK92" i="40"/>
  <c r="AJ92" i="40"/>
  <c r="AI92" i="40"/>
  <c r="AH92" i="40"/>
  <c r="AG92" i="40"/>
  <c r="AF92" i="40"/>
  <c r="AE92" i="40"/>
  <c r="AD92" i="40"/>
  <c r="AC92" i="40"/>
  <c r="AB92" i="40"/>
  <c r="AA92" i="40"/>
  <c r="Z92" i="40"/>
  <c r="Y92" i="40"/>
  <c r="X92" i="40"/>
  <c r="W92" i="40"/>
  <c r="V92" i="40"/>
  <c r="U92" i="40"/>
  <c r="T92" i="40"/>
  <c r="S92" i="40"/>
  <c r="R92" i="40"/>
  <c r="Q92" i="40"/>
  <c r="P92" i="40"/>
  <c r="O92" i="40"/>
  <c r="N92" i="40"/>
  <c r="M92" i="40"/>
  <c r="L92" i="40"/>
  <c r="K92" i="40"/>
  <c r="J92" i="40"/>
  <c r="I92" i="40"/>
  <c r="H92" i="40"/>
  <c r="G92" i="40"/>
  <c r="F92" i="40"/>
  <c r="E92" i="40"/>
  <c r="AM87" i="40"/>
  <c r="AL87" i="40"/>
  <c r="AK87" i="40"/>
  <c r="AJ87" i="40"/>
  <c r="AI87" i="40"/>
  <c r="AH87" i="40"/>
  <c r="AG87" i="40"/>
  <c r="AF87" i="40"/>
  <c r="AE87" i="40"/>
  <c r="AD87" i="40"/>
  <c r="AC87" i="40"/>
  <c r="AB87" i="40"/>
  <c r="AA87" i="40"/>
  <c r="Z87" i="40"/>
  <c r="Y87" i="40"/>
  <c r="X87" i="40"/>
  <c r="W87" i="40"/>
  <c r="V87" i="40"/>
  <c r="U87" i="40"/>
  <c r="T87" i="40"/>
  <c r="S87" i="40"/>
  <c r="R87" i="40"/>
  <c r="Q87" i="40"/>
  <c r="P87" i="40"/>
  <c r="O87" i="40"/>
  <c r="N87" i="40"/>
  <c r="M87" i="40"/>
  <c r="L87" i="40"/>
  <c r="K87" i="40"/>
  <c r="J87" i="40"/>
  <c r="I87" i="40"/>
  <c r="H87" i="40"/>
  <c r="G87" i="40"/>
  <c r="F87" i="40"/>
  <c r="E87" i="40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AM53" i="40"/>
  <c r="AL53" i="40"/>
  <c r="AL52" i="40"/>
  <c r="AK53" i="40"/>
  <c r="AJ53" i="40"/>
  <c r="AJ52" i="40"/>
  <c r="AI53" i="40"/>
  <c r="AH53" i="40"/>
  <c r="AG53" i="40"/>
  <c r="AF53" i="40"/>
  <c r="AF52" i="40"/>
  <c r="AE53" i="40"/>
  <c r="AD53" i="40"/>
  <c r="AD52" i="40"/>
  <c r="AC53" i="40"/>
  <c r="AB53" i="40"/>
  <c r="AA53" i="40"/>
  <c r="Z53" i="40"/>
  <c r="Y53" i="40"/>
  <c r="X53" i="40"/>
  <c r="W53" i="40"/>
  <c r="V53" i="40"/>
  <c r="V52" i="40"/>
  <c r="U53" i="40"/>
  <c r="T53" i="40"/>
  <c r="T52" i="40"/>
  <c r="S53" i="40"/>
  <c r="R53" i="40"/>
  <c r="Q53" i="40"/>
  <c r="P53" i="40"/>
  <c r="O53" i="40"/>
  <c r="N53" i="40"/>
  <c r="N52" i="40"/>
  <c r="M53" i="40"/>
  <c r="L53" i="40"/>
  <c r="L52" i="40"/>
  <c r="K53" i="40"/>
  <c r="J53" i="40"/>
  <c r="I53" i="40"/>
  <c r="H53" i="40"/>
  <c r="G53" i="40"/>
  <c r="F53" i="40"/>
  <c r="F52" i="40"/>
  <c r="E53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AM42" i="40"/>
  <c r="AL42" i="40"/>
  <c r="AK42" i="40"/>
  <c r="AJ42" i="40"/>
  <c r="AI42" i="40"/>
  <c r="AH42" i="40"/>
  <c r="AG42" i="40"/>
  <c r="AF42" i="40"/>
  <c r="AE42" i="40"/>
  <c r="AD42" i="40"/>
  <c r="AC42" i="40"/>
  <c r="AB42" i="40"/>
  <c r="AA42" i="40"/>
  <c r="Z42" i="40"/>
  <c r="Y42" i="40"/>
  <c r="X42" i="40"/>
  <c r="W42" i="40"/>
  <c r="V42" i="40"/>
  <c r="U42" i="40"/>
  <c r="T42" i="40"/>
  <c r="S42" i="40"/>
  <c r="R42" i="40"/>
  <c r="Q42" i="40"/>
  <c r="P42" i="40"/>
  <c r="O42" i="40"/>
  <c r="N42" i="40"/>
  <c r="M42" i="40"/>
  <c r="L42" i="40"/>
  <c r="K42" i="40"/>
  <c r="J42" i="40"/>
  <c r="I42" i="40"/>
  <c r="H42" i="40"/>
  <c r="G42" i="40"/>
  <c r="F42" i="40"/>
  <c r="E42" i="40"/>
  <c r="AM37" i="40"/>
  <c r="AL37" i="40"/>
  <c r="AK37" i="40"/>
  <c r="AJ37" i="40"/>
  <c r="AI37" i="40"/>
  <c r="AH37" i="40"/>
  <c r="AG37" i="40"/>
  <c r="AF37" i="40"/>
  <c r="AE37" i="40"/>
  <c r="AD37" i="40"/>
  <c r="AC37" i="40"/>
  <c r="AB37" i="40"/>
  <c r="AA37" i="40"/>
  <c r="Z37" i="40"/>
  <c r="Y37" i="40"/>
  <c r="X37" i="40"/>
  <c r="W37" i="40"/>
  <c r="V37" i="40"/>
  <c r="U37" i="40"/>
  <c r="T37" i="40"/>
  <c r="S37" i="40"/>
  <c r="R37" i="40"/>
  <c r="Q37" i="40"/>
  <c r="P37" i="40"/>
  <c r="O37" i="40"/>
  <c r="N37" i="40"/>
  <c r="M37" i="40"/>
  <c r="L37" i="40"/>
  <c r="K37" i="40"/>
  <c r="J37" i="40"/>
  <c r="I37" i="40"/>
  <c r="H37" i="40"/>
  <c r="G37" i="40"/>
  <c r="F37" i="40"/>
  <c r="E37" i="40"/>
  <c r="AM32" i="40"/>
  <c r="AL32" i="40"/>
  <c r="AK32" i="40"/>
  <c r="AJ32" i="40"/>
  <c r="AI32" i="40"/>
  <c r="AH32" i="40"/>
  <c r="AG32" i="40"/>
  <c r="AF32" i="40"/>
  <c r="AE32" i="40"/>
  <c r="AD32" i="40"/>
  <c r="AC32" i="40"/>
  <c r="AB32" i="40"/>
  <c r="AA32" i="40"/>
  <c r="Z32" i="40"/>
  <c r="Y32" i="40"/>
  <c r="X32" i="40"/>
  <c r="W32" i="40"/>
  <c r="V32" i="40"/>
  <c r="U32" i="40"/>
  <c r="T32" i="40"/>
  <c r="S32" i="40"/>
  <c r="R32" i="40"/>
  <c r="Q32" i="40"/>
  <c r="P32" i="40"/>
  <c r="O32" i="40"/>
  <c r="N32" i="40"/>
  <c r="M32" i="40"/>
  <c r="L32" i="40"/>
  <c r="K32" i="40"/>
  <c r="J32" i="40"/>
  <c r="I32" i="40"/>
  <c r="H32" i="40"/>
  <c r="G32" i="40"/>
  <c r="F32" i="40"/>
  <c r="E32" i="40"/>
  <c r="AM27" i="40"/>
  <c r="AL27" i="40"/>
  <c r="AK27" i="40"/>
  <c r="AJ27" i="40"/>
  <c r="AI27" i="40"/>
  <c r="AH27" i="40"/>
  <c r="AG27" i="40"/>
  <c r="AF27" i="40"/>
  <c r="AE27" i="40"/>
  <c r="AD27" i="40"/>
  <c r="AC27" i="40"/>
  <c r="AB27" i="40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AM22" i="40"/>
  <c r="AL22" i="40"/>
  <c r="AK22" i="40"/>
  <c r="AJ22" i="40"/>
  <c r="AI22" i="40"/>
  <c r="AH22" i="40"/>
  <c r="AG22" i="40"/>
  <c r="AF22" i="40"/>
  <c r="AE22" i="40"/>
  <c r="AD22" i="40"/>
  <c r="AC22" i="40"/>
  <c r="AB22" i="40"/>
  <c r="AA22" i="40"/>
  <c r="Z22" i="40"/>
  <c r="Y22" i="40"/>
  <c r="X22" i="40"/>
  <c r="W22" i="40"/>
  <c r="V22" i="40"/>
  <c r="U22" i="40"/>
  <c r="T22" i="40"/>
  <c r="S22" i="40"/>
  <c r="R22" i="40"/>
  <c r="Q22" i="40"/>
  <c r="P22" i="40"/>
  <c r="O22" i="40"/>
  <c r="N22" i="40"/>
  <c r="M22" i="40"/>
  <c r="L22" i="40"/>
  <c r="K22" i="40"/>
  <c r="J22" i="40"/>
  <c r="I22" i="40"/>
  <c r="H22" i="40"/>
  <c r="G22" i="40"/>
  <c r="F22" i="40"/>
  <c r="E22" i="40"/>
  <c r="AM17" i="40"/>
  <c r="AL17" i="40"/>
  <c r="AK17" i="40"/>
  <c r="AJ17" i="40"/>
  <c r="AI17" i="40"/>
  <c r="AH17" i="40"/>
  <c r="AG17" i="40"/>
  <c r="AF17" i="40"/>
  <c r="AE17" i="40"/>
  <c r="AD17" i="40"/>
  <c r="AC17" i="40"/>
  <c r="AB17" i="40"/>
  <c r="AA17" i="40"/>
  <c r="Z17" i="40"/>
  <c r="Y17" i="40"/>
  <c r="X17" i="40"/>
  <c r="W17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G17" i="40"/>
  <c r="F17" i="40"/>
  <c r="E17" i="40"/>
  <c r="AM12" i="40"/>
  <c r="AL12" i="40"/>
  <c r="AK12" i="40"/>
  <c r="AJ12" i="40"/>
  <c r="AI12" i="40"/>
  <c r="AH12" i="40"/>
  <c r="AG12" i="40"/>
  <c r="AF12" i="40"/>
  <c r="AE12" i="40"/>
  <c r="AD12" i="40"/>
  <c r="AC12" i="40"/>
  <c r="AB12" i="40"/>
  <c r="AA12" i="40"/>
  <c r="Z12" i="40"/>
  <c r="Y12" i="40"/>
  <c r="X12" i="40"/>
  <c r="W12" i="40"/>
  <c r="V12" i="40"/>
  <c r="U12" i="40"/>
  <c r="T12" i="40"/>
  <c r="S12" i="40"/>
  <c r="R12" i="40"/>
  <c r="Q12" i="40"/>
  <c r="P12" i="40"/>
  <c r="O12" i="40"/>
  <c r="N12" i="40"/>
  <c r="M12" i="40"/>
  <c r="L12" i="40"/>
  <c r="K12" i="40"/>
  <c r="J12" i="40"/>
  <c r="I12" i="40"/>
  <c r="H12" i="40"/>
  <c r="G12" i="40"/>
  <c r="F12" i="40"/>
  <c r="E12" i="40"/>
  <c r="B7" i="39"/>
  <c r="A7" i="39"/>
  <c r="AM143" i="39"/>
  <c r="AL143" i="39"/>
  <c r="AK143" i="39"/>
  <c r="AJ143" i="39"/>
  <c r="AI143" i="39"/>
  <c r="AH143" i="39"/>
  <c r="AG143" i="39"/>
  <c r="AF143" i="39"/>
  <c r="AE143" i="39"/>
  <c r="AD143" i="39"/>
  <c r="AC143" i="39"/>
  <c r="AB143" i="39"/>
  <c r="AA143" i="39"/>
  <c r="Z143" i="39"/>
  <c r="Y143" i="39"/>
  <c r="X143" i="39"/>
  <c r="W143" i="39"/>
  <c r="V143" i="39"/>
  <c r="U143" i="39"/>
  <c r="T143" i="39"/>
  <c r="S143" i="39"/>
  <c r="R143" i="39"/>
  <c r="Q143" i="39"/>
  <c r="P143" i="39"/>
  <c r="O143" i="39"/>
  <c r="N143" i="39"/>
  <c r="M143" i="39"/>
  <c r="L143" i="39"/>
  <c r="K143" i="39"/>
  <c r="J143" i="39"/>
  <c r="I143" i="39"/>
  <c r="H143" i="39"/>
  <c r="G143" i="39"/>
  <c r="F143" i="39"/>
  <c r="E143" i="39"/>
  <c r="AM132" i="39"/>
  <c r="AL132" i="39"/>
  <c r="AK132" i="39"/>
  <c r="AJ132" i="39"/>
  <c r="AI132" i="39"/>
  <c r="AH132" i="39"/>
  <c r="AG132" i="39"/>
  <c r="AF132" i="39"/>
  <c r="AE132" i="39"/>
  <c r="AD132" i="39"/>
  <c r="AC132" i="39"/>
  <c r="AB132" i="39"/>
  <c r="AA132" i="39"/>
  <c r="Z132" i="39"/>
  <c r="Y132" i="39"/>
  <c r="X132" i="39"/>
  <c r="W132" i="39"/>
  <c r="V132" i="39"/>
  <c r="U132" i="39"/>
  <c r="T132" i="39"/>
  <c r="S132" i="39"/>
  <c r="R132" i="39"/>
  <c r="Q132" i="39"/>
  <c r="P132" i="39"/>
  <c r="O132" i="39"/>
  <c r="N132" i="39"/>
  <c r="M132" i="39"/>
  <c r="L132" i="39"/>
  <c r="K132" i="39"/>
  <c r="J132" i="39"/>
  <c r="I132" i="39"/>
  <c r="H132" i="39"/>
  <c r="G132" i="39"/>
  <c r="F132" i="39"/>
  <c r="E132" i="39"/>
  <c r="AM122" i="39"/>
  <c r="AL122" i="39"/>
  <c r="AK122" i="39"/>
  <c r="AJ122" i="39"/>
  <c r="AI122" i="39"/>
  <c r="AH122" i="39"/>
  <c r="AG122" i="39"/>
  <c r="AF122" i="39"/>
  <c r="AE122" i="39"/>
  <c r="AD122" i="39"/>
  <c r="AC122" i="39"/>
  <c r="AB122" i="39"/>
  <c r="AA122" i="39"/>
  <c r="Z122" i="39"/>
  <c r="Y122" i="39"/>
  <c r="X122" i="39"/>
  <c r="W122" i="39"/>
  <c r="V122" i="39"/>
  <c r="U122" i="39"/>
  <c r="T122" i="39"/>
  <c r="S122" i="39"/>
  <c r="R122" i="39"/>
  <c r="Q122" i="39"/>
  <c r="P122" i="39"/>
  <c r="O122" i="39"/>
  <c r="N122" i="39"/>
  <c r="M122" i="39"/>
  <c r="L122" i="39"/>
  <c r="K122" i="39"/>
  <c r="J122" i="39"/>
  <c r="I122" i="39"/>
  <c r="H122" i="39"/>
  <c r="G122" i="39"/>
  <c r="F122" i="39"/>
  <c r="E122" i="39"/>
  <c r="AM97" i="39"/>
  <c r="AL97" i="39"/>
  <c r="AK97" i="39"/>
  <c r="AJ97" i="39"/>
  <c r="AI97" i="39"/>
  <c r="AH97" i="39"/>
  <c r="AG97" i="39"/>
  <c r="AF97" i="39"/>
  <c r="AE97" i="39"/>
  <c r="AD97" i="39"/>
  <c r="AC97" i="39"/>
  <c r="AB97" i="39"/>
  <c r="AA97" i="39"/>
  <c r="Z97" i="39"/>
  <c r="Y97" i="39"/>
  <c r="X97" i="39"/>
  <c r="W97" i="39"/>
  <c r="V97" i="39"/>
  <c r="U97" i="39"/>
  <c r="T97" i="39"/>
  <c r="S97" i="39"/>
  <c r="R97" i="39"/>
  <c r="Q97" i="39"/>
  <c r="P97" i="39"/>
  <c r="O97" i="39"/>
  <c r="N97" i="39"/>
  <c r="M97" i="39"/>
  <c r="L97" i="39"/>
  <c r="K97" i="39"/>
  <c r="J97" i="39"/>
  <c r="I97" i="39"/>
  <c r="H97" i="39"/>
  <c r="G97" i="39"/>
  <c r="F97" i="39"/>
  <c r="E97" i="39"/>
  <c r="AM92" i="39"/>
  <c r="AL92" i="39"/>
  <c r="AK92" i="39"/>
  <c r="AJ92" i="39"/>
  <c r="AI92" i="39"/>
  <c r="AH92" i="39"/>
  <c r="AG92" i="39"/>
  <c r="AF92" i="39"/>
  <c r="AE92" i="39"/>
  <c r="AD92" i="39"/>
  <c r="AC92" i="39"/>
  <c r="AB92" i="39"/>
  <c r="AA92" i="39"/>
  <c r="Z92" i="39"/>
  <c r="Y92" i="39"/>
  <c r="X92" i="39"/>
  <c r="W92" i="39"/>
  <c r="V92" i="39"/>
  <c r="U92" i="39"/>
  <c r="T92" i="39"/>
  <c r="S92" i="39"/>
  <c r="R92" i="39"/>
  <c r="Q92" i="39"/>
  <c r="P92" i="39"/>
  <c r="O92" i="39"/>
  <c r="N92" i="39"/>
  <c r="M92" i="39"/>
  <c r="L92" i="39"/>
  <c r="K92" i="39"/>
  <c r="J92" i="39"/>
  <c r="I92" i="39"/>
  <c r="H92" i="39"/>
  <c r="G92" i="39"/>
  <c r="F92" i="39"/>
  <c r="E92" i="39"/>
  <c r="AM87" i="39"/>
  <c r="AL87" i="39"/>
  <c r="AK87" i="39"/>
  <c r="AJ87" i="39"/>
  <c r="AI87" i="39"/>
  <c r="AH87" i="39"/>
  <c r="AG87" i="39"/>
  <c r="AF87" i="39"/>
  <c r="AE87" i="39"/>
  <c r="AD87" i="39"/>
  <c r="AC87" i="39"/>
  <c r="AB87" i="39"/>
  <c r="AA87" i="39"/>
  <c r="Z87" i="39"/>
  <c r="Y87" i="39"/>
  <c r="X87" i="39"/>
  <c r="W87" i="39"/>
  <c r="V87" i="39"/>
  <c r="U87" i="39"/>
  <c r="T87" i="39"/>
  <c r="S87" i="39"/>
  <c r="R87" i="39"/>
  <c r="Q87" i="39"/>
  <c r="P87" i="39"/>
  <c r="O87" i="39"/>
  <c r="N87" i="39"/>
  <c r="M87" i="39"/>
  <c r="L87" i="39"/>
  <c r="K87" i="39"/>
  <c r="J87" i="39"/>
  <c r="I87" i="39"/>
  <c r="H87" i="39"/>
  <c r="G87" i="39"/>
  <c r="F87" i="39"/>
  <c r="E87" i="39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AM53" i="39"/>
  <c r="AM52" i="39"/>
  <c r="AL53" i="39"/>
  <c r="AK53" i="39"/>
  <c r="AJ53" i="39"/>
  <c r="AI53" i="39"/>
  <c r="AH53" i="39"/>
  <c r="AG53" i="39"/>
  <c r="AF53" i="39"/>
  <c r="AF52" i="39"/>
  <c r="AE53" i="39"/>
  <c r="AD53" i="39"/>
  <c r="AD52" i="39"/>
  <c r="AC53" i="39"/>
  <c r="AB53" i="39"/>
  <c r="AA53" i="39"/>
  <c r="Z53" i="39"/>
  <c r="Y53" i="39"/>
  <c r="X53" i="39"/>
  <c r="W53" i="39"/>
  <c r="W52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H52" i="39"/>
  <c r="G53" i="39"/>
  <c r="F53" i="39"/>
  <c r="E53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AM42" i="39"/>
  <c r="AL42" i="39"/>
  <c r="AK42" i="39"/>
  <c r="AJ42" i="39"/>
  <c r="AI42" i="39"/>
  <c r="AH42" i="39"/>
  <c r="AG42" i="39"/>
  <c r="AF42" i="39"/>
  <c r="AE42" i="39"/>
  <c r="AD42" i="39"/>
  <c r="AC42" i="39"/>
  <c r="AB42" i="39"/>
  <c r="AA42" i="39"/>
  <c r="Z42" i="39"/>
  <c r="Y42" i="39"/>
  <c r="X42" i="39"/>
  <c r="W42" i="39"/>
  <c r="V42" i="39"/>
  <c r="U42" i="39"/>
  <c r="T42" i="39"/>
  <c r="S42" i="39"/>
  <c r="R42" i="39"/>
  <c r="Q42" i="39"/>
  <c r="P42" i="39"/>
  <c r="O42" i="39"/>
  <c r="N42" i="39"/>
  <c r="M42" i="39"/>
  <c r="L42" i="39"/>
  <c r="K42" i="39"/>
  <c r="J42" i="39"/>
  <c r="I42" i="39"/>
  <c r="H42" i="39"/>
  <c r="G42" i="39"/>
  <c r="F42" i="39"/>
  <c r="E42" i="39"/>
  <c r="AM37" i="39"/>
  <c r="AL37" i="39"/>
  <c r="AK37" i="39"/>
  <c r="AJ37" i="39"/>
  <c r="AI37" i="39"/>
  <c r="AH37" i="39"/>
  <c r="AG37" i="39"/>
  <c r="AF37" i="39"/>
  <c r="AE37" i="39"/>
  <c r="AD37" i="39"/>
  <c r="AC37" i="39"/>
  <c r="AB37" i="39"/>
  <c r="AA37" i="39"/>
  <c r="Z37" i="39"/>
  <c r="Y37" i="39"/>
  <c r="X37" i="39"/>
  <c r="W37" i="39"/>
  <c r="V37" i="39"/>
  <c r="U37" i="39"/>
  <c r="T37" i="39"/>
  <c r="S37" i="39"/>
  <c r="R37" i="39"/>
  <c r="Q37" i="39"/>
  <c r="P37" i="39"/>
  <c r="O37" i="39"/>
  <c r="N37" i="39"/>
  <c r="M37" i="39"/>
  <c r="L37" i="39"/>
  <c r="K37" i="39"/>
  <c r="J37" i="39"/>
  <c r="I37" i="39"/>
  <c r="H37" i="39"/>
  <c r="G37" i="39"/>
  <c r="F37" i="39"/>
  <c r="E37" i="39"/>
  <c r="AM32" i="39"/>
  <c r="AL32" i="39"/>
  <c r="AK32" i="39"/>
  <c r="AJ32" i="39"/>
  <c r="AI32" i="39"/>
  <c r="AH32" i="39"/>
  <c r="AG32" i="39"/>
  <c r="AF32" i="39"/>
  <c r="AE32" i="39"/>
  <c r="AD32" i="39"/>
  <c r="AC32" i="39"/>
  <c r="AB32" i="39"/>
  <c r="AA32" i="39"/>
  <c r="Z32" i="39"/>
  <c r="Y32" i="39"/>
  <c r="X32" i="39"/>
  <c r="W32" i="39"/>
  <c r="V32" i="39"/>
  <c r="U32" i="39"/>
  <c r="T32" i="39"/>
  <c r="S32" i="39"/>
  <c r="R32" i="39"/>
  <c r="Q32" i="39"/>
  <c r="P32" i="39"/>
  <c r="O32" i="39"/>
  <c r="N32" i="39"/>
  <c r="M32" i="39"/>
  <c r="L32" i="39"/>
  <c r="K32" i="39"/>
  <c r="J32" i="39"/>
  <c r="I32" i="39"/>
  <c r="H32" i="39"/>
  <c r="G32" i="39"/>
  <c r="F32" i="39"/>
  <c r="E32" i="39"/>
  <c r="AM27" i="39"/>
  <c r="AL27" i="39"/>
  <c r="AK27" i="39"/>
  <c r="AJ27" i="39"/>
  <c r="AI27" i="39"/>
  <c r="AH27" i="39"/>
  <c r="AG27" i="39"/>
  <c r="AF27" i="39"/>
  <c r="AE27" i="39"/>
  <c r="AD27" i="39"/>
  <c r="AC27" i="39"/>
  <c r="AB27" i="39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AM22" i="39"/>
  <c r="AL22" i="39"/>
  <c r="AK22" i="39"/>
  <c r="AJ22" i="39"/>
  <c r="AI22" i="39"/>
  <c r="AH22" i="39"/>
  <c r="AG22" i="39"/>
  <c r="AF22" i="39"/>
  <c r="AE22" i="39"/>
  <c r="AD22" i="39"/>
  <c r="AC22" i="39"/>
  <c r="AB22" i="39"/>
  <c r="AA22" i="39"/>
  <c r="Z22" i="39"/>
  <c r="Y22" i="39"/>
  <c r="X22" i="39"/>
  <c r="W22" i="39"/>
  <c r="V22" i="39"/>
  <c r="U22" i="39"/>
  <c r="T22" i="39"/>
  <c r="S22" i="39"/>
  <c r="R22" i="39"/>
  <c r="Q22" i="39"/>
  <c r="P22" i="39"/>
  <c r="O22" i="39"/>
  <c r="N22" i="39"/>
  <c r="M22" i="39"/>
  <c r="L22" i="39"/>
  <c r="K22" i="39"/>
  <c r="J22" i="39"/>
  <c r="I22" i="39"/>
  <c r="H22" i="39"/>
  <c r="G22" i="39"/>
  <c r="F22" i="39"/>
  <c r="E22" i="39"/>
  <c r="AM17" i="39"/>
  <c r="AL17" i="39"/>
  <c r="AK17" i="39"/>
  <c r="AJ17" i="39"/>
  <c r="AI17" i="39"/>
  <c r="AH17" i="39"/>
  <c r="AG17" i="39"/>
  <c r="AF17" i="39"/>
  <c r="AE17" i="39"/>
  <c r="AD17" i="39"/>
  <c r="AC17" i="39"/>
  <c r="AB17" i="39"/>
  <c r="AA17" i="39"/>
  <c r="Z17" i="39"/>
  <c r="Y17" i="39"/>
  <c r="X17" i="39"/>
  <c r="W17" i="39"/>
  <c r="V17" i="39"/>
  <c r="U17" i="39"/>
  <c r="T17" i="39"/>
  <c r="S17" i="39"/>
  <c r="R17" i="39"/>
  <c r="Q17" i="39"/>
  <c r="P17" i="39"/>
  <c r="O17" i="39"/>
  <c r="N17" i="39"/>
  <c r="M17" i="39"/>
  <c r="L17" i="39"/>
  <c r="K17" i="39"/>
  <c r="J17" i="39"/>
  <c r="I17" i="39"/>
  <c r="H17" i="39"/>
  <c r="G17" i="39"/>
  <c r="F17" i="39"/>
  <c r="E17" i="39"/>
  <c r="AM12" i="39"/>
  <c r="AL12" i="39"/>
  <c r="AK12" i="39"/>
  <c r="AJ12" i="39"/>
  <c r="AI12" i="39"/>
  <c r="AH12" i="39"/>
  <c r="AG12" i="39"/>
  <c r="AF12" i="39"/>
  <c r="AE12" i="39"/>
  <c r="AD12" i="39"/>
  <c r="AC12" i="39"/>
  <c r="AB12" i="39"/>
  <c r="AA12" i="39"/>
  <c r="Z12" i="39"/>
  <c r="Y12" i="39"/>
  <c r="X12" i="39"/>
  <c r="W12" i="39"/>
  <c r="V12" i="39"/>
  <c r="U12" i="39"/>
  <c r="T12" i="39"/>
  <c r="S12" i="39"/>
  <c r="R12" i="39"/>
  <c r="Q12" i="39"/>
  <c r="P12" i="39"/>
  <c r="O12" i="39"/>
  <c r="N12" i="39"/>
  <c r="M12" i="39"/>
  <c r="L12" i="39"/>
  <c r="K12" i="39"/>
  <c r="J12" i="39"/>
  <c r="I12" i="39"/>
  <c r="H12" i="39"/>
  <c r="G12" i="39"/>
  <c r="F12" i="39"/>
  <c r="E12" i="39"/>
  <c r="AM142" i="38"/>
  <c r="AL142" i="38"/>
  <c r="AK142" i="38"/>
  <c r="AJ142" i="38"/>
  <c r="AI142" i="38"/>
  <c r="AH142" i="38"/>
  <c r="AG142" i="38"/>
  <c r="AF142" i="38"/>
  <c r="AE142" i="38"/>
  <c r="AD142" i="38"/>
  <c r="AC142" i="38"/>
  <c r="AB142" i="38"/>
  <c r="AA142" i="38"/>
  <c r="Z142" i="38"/>
  <c r="Y142" i="38"/>
  <c r="X142" i="38"/>
  <c r="W142" i="38"/>
  <c r="V142" i="38"/>
  <c r="U142" i="38"/>
  <c r="T142" i="38"/>
  <c r="S142" i="38"/>
  <c r="R142" i="38"/>
  <c r="Q142" i="38"/>
  <c r="P142" i="38"/>
  <c r="O142" i="38"/>
  <c r="N142" i="38"/>
  <c r="M142" i="38"/>
  <c r="L142" i="38"/>
  <c r="K142" i="38"/>
  <c r="J142" i="38"/>
  <c r="I142" i="38"/>
  <c r="H142" i="38"/>
  <c r="G142" i="38"/>
  <c r="F142" i="38"/>
  <c r="E142" i="38"/>
  <c r="AM131" i="38"/>
  <c r="AL131" i="38"/>
  <c r="AK131" i="38"/>
  <c r="AJ131" i="38"/>
  <c r="AI131" i="38"/>
  <c r="AH131" i="38"/>
  <c r="AG131" i="38"/>
  <c r="AF131" i="38"/>
  <c r="AE131" i="38"/>
  <c r="AD131" i="38"/>
  <c r="AC131" i="38"/>
  <c r="AB131" i="38"/>
  <c r="AA131" i="38"/>
  <c r="Z131" i="38"/>
  <c r="Y131" i="38"/>
  <c r="X131" i="38"/>
  <c r="W131" i="38"/>
  <c r="V131" i="38"/>
  <c r="U131" i="38"/>
  <c r="T131" i="38"/>
  <c r="S131" i="38"/>
  <c r="R131" i="38"/>
  <c r="Q131" i="38"/>
  <c r="P131" i="38"/>
  <c r="O131" i="38"/>
  <c r="N131" i="38"/>
  <c r="M131" i="38"/>
  <c r="L131" i="38"/>
  <c r="K131" i="38"/>
  <c r="J131" i="38"/>
  <c r="I131" i="38"/>
  <c r="H131" i="38"/>
  <c r="G131" i="38"/>
  <c r="F131" i="38"/>
  <c r="E131" i="38"/>
  <c r="AM121" i="38"/>
  <c r="AL121" i="38"/>
  <c r="AK121" i="38"/>
  <c r="AJ121" i="38"/>
  <c r="AI121" i="38"/>
  <c r="AH121" i="38"/>
  <c r="AG121" i="38"/>
  <c r="AF121" i="38"/>
  <c r="AE121" i="38"/>
  <c r="AD121" i="38"/>
  <c r="AC121" i="38"/>
  <c r="AB121" i="38"/>
  <c r="AA121" i="38"/>
  <c r="Z121" i="38"/>
  <c r="Y121" i="38"/>
  <c r="X121" i="38"/>
  <c r="W121" i="38"/>
  <c r="V121" i="38"/>
  <c r="U121" i="38"/>
  <c r="T121" i="38"/>
  <c r="S121" i="38"/>
  <c r="R121" i="38"/>
  <c r="Q121" i="38"/>
  <c r="P121" i="38"/>
  <c r="O121" i="38"/>
  <c r="N121" i="38"/>
  <c r="M121" i="38"/>
  <c r="L121" i="38"/>
  <c r="K121" i="38"/>
  <c r="J121" i="38"/>
  <c r="I121" i="38"/>
  <c r="H121" i="38"/>
  <c r="G121" i="38"/>
  <c r="F121" i="38"/>
  <c r="E121" i="38"/>
  <c r="AM96" i="38"/>
  <c r="AL96" i="38"/>
  <c r="AK96" i="38"/>
  <c r="AJ96" i="38"/>
  <c r="AI96" i="38"/>
  <c r="AH96" i="38"/>
  <c r="AG96" i="38"/>
  <c r="AF96" i="38"/>
  <c r="AE96" i="38"/>
  <c r="AD96" i="38"/>
  <c r="AC96" i="38"/>
  <c r="AB96" i="38"/>
  <c r="AA96" i="38"/>
  <c r="Z96" i="38"/>
  <c r="Y96" i="38"/>
  <c r="X96" i="38"/>
  <c r="W96" i="38"/>
  <c r="V96" i="38"/>
  <c r="U96" i="38"/>
  <c r="T96" i="38"/>
  <c r="S96" i="38"/>
  <c r="R96" i="38"/>
  <c r="Q96" i="38"/>
  <c r="P96" i="38"/>
  <c r="O96" i="38"/>
  <c r="N96" i="38"/>
  <c r="M96" i="38"/>
  <c r="L96" i="38"/>
  <c r="K96" i="38"/>
  <c r="J96" i="38"/>
  <c r="I96" i="38"/>
  <c r="H96" i="38"/>
  <c r="G96" i="38"/>
  <c r="F96" i="38"/>
  <c r="E96" i="38"/>
  <c r="AM91" i="38"/>
  <c r="AL91" i="38"/>
  <c r="AK91" i="38"/>
  <c r="AJ91" i="38"/>
  <c r="AI91" i="38"/>
  <c r="AH91" i="38"/>
  <c r="AG91" i="38"/>
  <c r="AF91" i="38"/>
  <c r="AE91" i="38"/>
  <c r="AD91" i="38"/>
  <c r="AC91" i="38"/>
  <c r="AB91" i="38"/>
  <c r="AA91" i="38"/>
  <c r="Z91" i="38"/>
  <c r="Y91" i="38"/>
  <c r="X91" i="38"/>
  <c r="W91" i="38"/>
  <c r="V91" i="38"/>
  <c r="U91" i="38"/>
  <c r="T91" i="38"/>
  <c r="S91" i="38"/>
  <c r="R91" i="38"/>
  <c r="Q91" i="38"/>
  <c r="P91" i="38"/>
  <c r="O91" i="38"/>
  <c r="N91" i="38"/>
  <c r="M91" i="38"/>
  <c r="L91" i="38"/>
  <c r="K91" i="38"/>
  <c r="J91" i="38"/>
  <c r="I91" i="38"/>
  <c r="H91" i="38"/>
  <c r="G91" i="38"/>
  <c r="F91" i="38"/>
  <c r="E91" i="38"/>
  <c r="AM86" i="38"/>
  <c r="AL86" i="38"/>
  <c r="AK86" i="38"/>
  <c r="AJ86" i="38"/>
  <c r="AI86" i="38"/>
  <c r="AH86" i="38"/>
  <c r="AG86" i="38"/>
  <c r="AF86" i="38"/>
  <c r="AE86" i="38"/>
  <c r="AD86" i="38"/>
  <c r="AC86" i="38"/>
  <c r="AB86" i="38"/>
  <c r="AA86" i="38"/>
  <c r="Z86" i="38"/>
  <c r="Y86" i="38"/>
  <c r="X86" i="38"/>
  <c r="W86" i="38"/>
  <c r="V86" i="38"/>
  <c r="U86" i="38"/>
  <c r="T86" i="38"/>
  <c r="S86" i="38"/>
  <c r="R86" i="38"/>
  <c r="Q86" i="38"/>
  <c r="P86" i="38"/>
  <c r="O86" i="38"/>
  <c r="N86" i="38"/>
  <c r="M86" i="38"/>
  <c r="L86" i="38"/>
  <c r="K86" i="38"/>
  <c r="J86" i="38"/>
  <c r="I86" i="38"/>
  <c r="H86" i="38"/>
  <c r="G86" i="38"/>
  <c r="F86" i="38"/>
  <c r="E86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AM52" i="38"/>
  <c r="AM51" i="38"/>
  <c r="AL52" i="38"/>
  <c r="AK52" i="38"/>
  <c r="AK51" i="38"/>
  <c r="AJ52" i="38"/>
  <c r="AI52" i="38"/>
  <c r="AH52" i="38"/>
  <c r="AG52" i="38"/>
  <c r="AG51" i="38"/>
  <c r="AF52" i="38"/>
  <c r="AE52" i="38"/>
  <c r="AE51" i="38"/>
  <c r="AD52" i="38"/>
  <c r="AC52" i="38"/>
  <c r="AC51" i="38"/>
  <c r="AB52" i="38"/>
  <c r="AA52" i="38"/>
  <c r="Z52" i="38"/>
  <c r="Y52" i="38"/>
  <c r="Y51" i="38"/>
  <c r="X52" i="38"/>
  <c r="W52" i="38"/>
  <c r="W51" i="38"/>
  <c r="V52" i="38"/>
  <c r="U52" i="38"/>
  <c r="U51" i="38"/>
  <c r="T52" i="38"/>
  <c r="S52" i="38"/>
  <c r="R52" i="38"/>
  <c r="Q52" i="38"/>
  <c r="Q51" i="38"/>
  <c r="P52" i="38"/>
  <c r="O52" i="38"/>
  <c r="O51" i="38"/>
  <c r="N52" i="38"/>
  <c r="N51" i="38"/>
  <c r="M52" i="38"/>
  <c r="M51" i="38"/>
  <c r="L52" i="38"/>
  <c r="K52" i="38"/>
  <c r="J52" i="38"/>
  <c r="I52" i="38"/>
  <c r="I51" i="38"/>
  <c r="H52" i="38"/>
  <c r="G52" i="38"/>
  <c r="G51" i="38"/>
  <c r="F52" i="38"/>
  <c r="E52" i="38"/>
  <c r="E51" i="38"/>
  <c r="AM46" i="38"/>
  <c r="AL46" i="38"/>
  <c r="AK46" i="38"/>
  <c r="AJ46" i="38"/>
  <c r="AI46" i="38"/>
  <c r="AH46" i="38"/>
  <c r="AG46" i="38"/>
  <c r="AF46" i="38"/>
  <c r="AE46" i="38"/>
  <c r="AD46" i="38"/>
  <c r="AC46" i="38"/>
  <c r="AB46" i="38"/>
  <c r="AA46" i="38"/>
  <c r="Z46" i="38"/>
  <c r="Y46" i="38"/>
  <c r="X46" i="38"/>
  <c r="W46" i="38"/>
  <c r="V46" i="38"/>
  <c r="U46" i="38"/>
  <c r="T46" i="38"/>
  <c r="S46" i="38"/>
  <c r="R46" i="38"/>
  <c r="Q46" i="38"/>
  <c r="P46" i="38"/>
  <c r="O46" i="38"/>
  <c r="N46" i="38"/>
  <c r="M46" i="38"/>
  <c r="L46" i="38"/>
  <c r="K46" i="38"/>
  <c r="J46" i="38"/>
  <c r="I46" i="38"/>
  <c r="H46" i="38"/>
  <c r="G46" i="38"/>
  <c r="F46" i="38"/>
  <c r="E46" i="38"/>
  <c r="AM41" i="38"/>
  <c r="AL41" i="38"/>
  <c r="AK41" i="38"/>
  <c r="AJ41" i="38"/>
  <c r="AI41" i="38"/>
  <c r="AH41" i="38"/>
  <c r="AG41" i="38"/>
  <c r="AF41" i="38"/>
  <c r="AE41" i="38"/>
  <c r="AD41" i="38"/>
  <c r="AC41" i="38"/>
  <c r="AB41" i="38"/>
  <c r="AA41" i="38"/>
  <c r="Z41" i="38"/>
  <c r="Y41" i="38"/>
  <c r="X41" i="38"/>
  <c r="W41" i="38"/>
  <c r="V41" i="38"/>
  <c r="U41" i="38"/>
  <c r="T41" i="38"/>
  <c r="S41" i="38"/>
  <c r="R41" i="38"/>
  <c r="Q41" i="38"/>
  <c r="P41" i="38"/>
  <c r="O41" i="38"/>
  <c r="N41" i="38"/>
  <c r="M41" i="38"/>
  <c r="L41" i="38"/>
  <c r="K41" i="38"/>
  <c r="J41" i="38"/>
  <c r="I41" i="38"/>
  <c r="H41" i="38"/>
  <c r="G41" i="38"/>
  <c r="F41" i="38"/>
  <c r="E41" i="38"/>
  <c r="AM37" i="38"/>
  <c r="AL37" i="38"/>
  <c r="AK37" i="38"/>
  <c r="AJ37" i="38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S37" i="38"/>
  <c r="R37" i="38"/>
  <c r="Q37" i="38"/>
  <c r="P37" i="38"/>
  <c r="O37" i="38"/>
  <c r="N37" i="38"/>
  <c r="M37" i="38"/>
  <c r="L37" i="38"/>
  <c r="K37" i="38"/>
  <c r="J37" i="38"/>
  <c r="I37" i="38"/>
  <c r="H37" i="38"/>
  <c r="G37" i="38"/>
  <c r="F37" i="38"/>
  <c r="E37" i="38"/>
  <c r="AM32" i="38"/>
  <c r="AL32" i="38"/>
  <c r="AK32" i="38"/>
  <c r="AJ32" i="38"/>
  <c r="AI32" i="38"/>
  <c r="AH32" i="38"/>
  <c r="AG32" i="38"/>
  <c r="AF32" i="38"/>
  <c r="AE32" i="38"/>
  <c r="AD32" i="38"/>
  <c r="AC32" i="38"/>
  <c r="AB32" i="38"/>
  <c r="AA32" i="38"/>
  <c r="Z32" i="38"/>
  <c r="Y32" i="38"/>
  <c r="X32" i="38"/>
  <c r="W32" i="38"/>
  <c r="V32" i="38"/>
  <c r="U32" i="38"/>
  <c r="T32" i="38"/>
  <c r="S32" i="38"/>
  <c r="R32" i="38"/>
  <c r="Q32" i="38"/>
  <c r="P32" i="38"/>
  <c r="O32" i="38"/>
  <c r="N32" i="38"/>
  <c r="M32" i="38"/>
  <c r="L32" i="38"/>
  <c r="K32" i="38"/>
  <c r="J32" i="38"/>
  <c r="I32" i="38"/>
  <c r="H32" i="38"/>
  <c r="G32" i="38"/>
  <c r="F32" i="38"/>
  <c r="E32" i="38"/>
  <c r="AM27" i="38"/>
  <c r="AL27" i="38"/>
  <c r="AK27" i="38"/>
  <c r="AJ27" i="38"/>
  <c r="AI27" i="38"/>
  <c r="AH27" i="38"/>
  <c r="AG27" i="38"/>
  <c r="AF27" i="38"/>
  <c r="AE27" i="38"/>
  <c r="AD27" i="38"/>
  <c r="AC27" i="38"/>
  <c r="AB27" i="38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AM22" i="38"/>
  <c r="AL22" i="38"/>
  <c r="AK22" i="38"/>
  <c r="AJ22" i="38"/>
  <c r="AI22" i="38"/>
  <c r="AH22" i="38"/>
  <c r="AG22" i="38"/>
  <c r="AF22" i="38"/>
  <c r="AE22" i="38"/>
  <c r="AD22" i="38"/>
  <c r="AC22" i="38"/>
  <c r="AB22" i="38"/>
  <c r="AA22" i="38"/>
  <c r="Z22" i="38"/>
  <c r="Y22" i="38"/>
  <c r="X22" i="38"/>
  <c r="W22" i="38"/>
  <c r="V22" i="38"/>
  <c r="U22" i="38"/>
  <c r="T22" i="38"/>
  <c r="S22" i="38"/>
  <c r="R22" i="38"/>
  <c r="Q22" i="38"/>
  <c r="P22" i="38"/>
  <c r="O22" i="38"/>
  <c r="N22" i="38"/>
  <c r="M22" i="38"/>
  <c r="L22" i="38"/>
  <c r="K22" i="38"/>
  <c r="J22" i="38"/>
  <c r="I22" i="38"/>
  <c r="H22" i="38"/>
  <c r="G22" i="38"/>
  <c r="F22" i="38"/>
  <c r="E22" i="38"/>
  <c r="AM17" i="38"/>
  <c r="AL17" i="38"/>
  <c r="AK17" i="38"/>
  <c r="AJ17" i="38"/>
  <c r="AI17" i="38"/>
  <c r="AH17" i="38"/>
  <c r="AG17" i="38"/>
  <c r="AF17" i="38"/>
  <c r="AE17" i="38"/>
  <c r="AD17" i="38"/>
  <c r="AC17" i="38"/>
  <c r="AB17" i="38"/>
  <c r="AA17" i="38"/>
  <c r="Z17" i="38"/>
  <c r="Y17" i="38"/>
  <c r="X17" i="38"/>
  <c r="W17" i="38"/>
  <c r="V17" i="38"/>
  <c r="U17" i="38"/>
  <c r="T17" i="38"/>
  <c r="S17" i="38"/>
  <c r="R17" i="38"/>
  <c r="Q17" i="38"/>
  <c r="P17" i="38"/>
  <c r="O17" i="38"/>
  <c r="N17" i="38"/>
  <c r="M17" i="38"/>
  <c r="L17" i="38"/>
  <c r="K17" i="38"/>
  <c r="J17" i="38"/>
  <c r="I17" i="38"/>
  <c r="H17" i="38"/>
  <c r="G17" i="38"/>
  <c r="F17" i="38"/>
  <c r="E17" i="38"/>
  <c r="AM12" i="38"/>
  <c r="AL12" i="38"/>
  <c r="AK12" i="38"/>
  <c r="AJ12" i="38"/>
  <c r="AI12" i="38"/>
  <c r="AH12" i="38"/>
  <c r="AG12" i="38"/>
  <c r="AF12" i="38"/>
  <c r="AE12" i="38"/>
  <c r="AD12" i="38"/>
  <c r="AC12" i="38"/>
  <c r="AB12" i="38"/>
  <c r="AA12" i="38"/>
  <c r="Z12" i="38"/>
  <c r="Y12" i="38"/>
  <c r="X12" i="38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AI31" i="35"/>
  <c r="AJ36" i="35"/>
  <c r="G21" i="40"/>
  <c r="AE52" i="40"/>
  <c r="Y36" i="40"/>
  <c r="J52" i="40"/>
  <c r="R52" i="40"/>
  <c r="R51" i="40"/>
  <c r="Z52" i="40"/>
  <c r="AH52" i="40"/>
  <c r="S52" i="40"/>
  <c r="AM52" i="40"/>
  <c r="AA52" i="40"/>
  <c r="O11" i="40"/>
  <c r="X26" i="40"/>
  <c r="K52" i="40"/>
  <c r="AI52" i="40"/>
  <c r="O52" i="40"/>
  <c r="P52" i="40"/>
  <c r="U26" i="40"/>
  <c r="AA21" i="40"/>
  <c r="G52" i="40"/>
  <c r="W52" i="40"/>
  <c r="H41" i="40"/>
  <c r="X52" i="40"/>
  <c r="X51" i="40"/>
  <c r="G11" i="40"/>
  <c r="AE21" i="40"/>
  <c r="W36" i="40"/>
  <c r="T52" i="39"/>
  <c r="AB52" i="39"/>
  <c r="N52" i="39"/>
  <c r="AL52" i="39"/>
  <c r="F52" i="39"/>
  <c r="AK52" i="39"/>
  <c r="P52" i="39"/>
  <c r="X52" i="39"/>
  <c r="O52" i="39"/>
  <c r="AE52" i="39"/>
  <c r="V52" i="39"/>
  <c r="G52" i="39"/>
  <c r="U52" i="39"/>
  <c r="M52" i="39"/>
  <c r="AC52" i="39"/>
  <c r="E52" i="39"/>
  <c r="AJ31" i="35"/>
  <c r="AD51" i="38"/>
  <c r="J51" i="38"/>
  <c r="AF51" i="38"/>
  <c r="P51" i="38"/>
  <c r="H51" i="38"/>
  <c r="V51" i="38"/>
  <c r="AH51" i="38"/>
  <c r="X51" i="38"/>
  <c r="AL51" i="38"/>
  <c r="Z51" i="38"/>
  <c r="F51" i="38"/>
  <c r="R51" i="38"/>
  <c r="AD16" i="40"/>
  <c r="AB11" i="40"/>
  <c r="AK36" i="35"/>
  <c r="I26" i="40"/>
  <c r="F121" i="40"/>
  <c r="F131" i="40"/>
  <c r="F96" i="40"/>
  <c r="F81" i="40"/>
  <c r="F86" i="40"/>
  <c r="F91" i="40"/>
  <c r="F136" i="40"/>
  <c r="F71" i="40"/>
  <c r="F76" i="40"/>
  <c r="F56" i="40"/>
  <c r="F61" i="40"/>
  <c r="F66" i="40"/>
  <c r="F36" i="40"/>
  <c r="F51" i="40"/>
  <c r="F46" i="40"/>
  <c r="F26" i="40"/>
  <c r="F31" i="40"/>
  <c r="F41" i="40"/>
  <c r="F21" i="40"/>
  <c r="F11" i="40"/>
  <c r="F16" i="40"/>
  <c r="N121" i="40"/>
  <c r="N131" i="40"/>
  <c r="N96" i="40"/>
  <c r="N81" i="40"/>
  <c r="N86" i="40"/>
  <c r="N136" i="40"/>
  <c r="N91" i="40"/>
  <c r="N71" i="40"/>
  <c r="N56" i="40"/>
  <c r="N61" i="40"/>
  <c r="N66" i="40"/>
  <c r="N36" i="40"/>
  <c r="N46" i="40"/>
  <c r="N26" i="40"/>
  <c r="N31" i="40"/>
  <c r="N51" i="40"/>
  <c r="N76" i="40"/>
  <c r="N41" i="40"/>
  <c r="N21" i="40"/>
  <c r="N11" i="40"/>
  <c r="N16" i="40"/>
  <c r="V121" i="40"/>
  <c r="V131" i="40"/>
  <c r="V96" i="40"/>
  <c r="V81" i="40"/>
  <c r="V136" i="40"/>
  <c r="V86" i="40"/>
  <c r="V91" i="40"/>
  <c r="V71" i="40"/>
  <c r="V56" i="40"/>
  <c r="V61" i="40"/>
  <c r="V66" i="40"/>
  <c r="V76" i="40"/>
  <c r="V51" i="40"/>
  <c r="V36" i="40"/>
  <c r="V46" i="40"/>
  <c r="V26" i="40"/>
  <c r="V31" i="40"/>
  <c r="V41" i="40"/>
  <c r="V21" i="40"/>
  <c r="V11" i="40"/>
  <c r="V16" i="40"/>
  <c r="AD121" i="40"/>
  <c r="AD131" i="40"/>
  <c r="AD96" i="40"/>
  <c r="AD136" i="40"/>
  <c r="AD81" i="40"/>
  <c r="AD86" i="40"/>
  <c r="AD91" i="40"/>
  <c r="AD71" i="40"/>
  <c r="AD56" i="40"/>
  <c r="AD61" i="40"/>
  <c r="AD76" i="40"/>
  <c r="AD66" i="40"/>
  <c r="AD36" i="40"/>
  <c r="AD46" i="40"/>
  <c r="AD51" i="40"/>
  <c r="AD26" i="40"/>
  <c r="AD31" i="40"/>
  <c r="AD21" i="40"/>
  <c r="AD11" i="40"/>
  <c r="AD41" i="40"/>
  <c r="J136" i="40"/>
  <c r="J121" i="40"/>
  <c r="J96" i="40"/>
  <c r="J131" i="40"/>
  <c r="J71" i="40"/>
  <c r="J76" i="40"/>
  <c r="J81" i="40"/>
  <c r="J86" i="40"/>
  <c r="J91" i="40"/>
  <c r="J61" i="40"/>
  <c r="J66" i="40"/>
  <c r="J31" i="40"/>
  <c r="J56" i="40"/>
  <c r="J36" i="40"/>
  <c r="J46" i="40"/>
  <c r="J21" i="40"/>
  <c r="J11" i="40"/>
  <c r="J41" i="40"/>
  <c r="J26" i="40"/>
  <c r="R136" i="40"/>
  <c r="R121" i="40"/>
  <c r="R96" i="40"/>
  <c r="R131" i="40"/>
  <c r="R71" i="40"/>
  <c r="R76" i="40"/>
  <c r="R81" i="40"/>
  <c r="R86" i="40"/>
  <c r="R91" i="40"/>
  <c r="R61" i="40"/>
  <c r="R66" i="40"/>
  <c r="R31" i="40"/>
  <c r="R36" i="40"/>
  <c r="R56" i="40"/>
  <c r="R46" i="40"/>
  <c r="R21" i="40"/>
  <c r="R11" i="40"/>
  <c r="R26" i="40"/>
  <c r="R41" i="40"/>
  <c r="R16" i="40"/>
  <c r="Z136" i="40"/>
  <c r="Z121" i="40"/>
  <c r="Z131" i="40"/>
  <c r="Z71" i="40"/>
  <c r="Z76" i="40"/>
  <c r="Z81" i="40"/>
  <c r="Z86" i="40"/>
  <c r="Z91" i="40"/>
  <c r="Z61" i="40"/>
  <c r="Z96" i="40"/>
  <c r="Z66" i="40"/>
  <c r="Z31" i="40"/>
  <c r="Z56" i="40"/>
  <c r="Z36" i="40"/>
  <c r="Z46" i="40"/>
  <c r="Z41" i="40"/>
  <c r="Z21" i="40"/>
  <c r="Z11" i="40"/>
  <c r="Z26" i="40"/>
  <c r="Z16" i="40"/>
  <c r="AH136" i="40"/>
  <c r="AH121" i="40"/>
  <c r="AH71" i="40"/>
  <c r="AH76" i="40"/>
  <c r="AH81" i="40"/>
  <c r="AH86" i="40"/>
  <c r="AH96" i="40"/>
  <c r="AH91" i="40"/>
  <c r="AH61" i="40"/>
  <c r="AH66" i="40"/>
  <c r="AH131" i="40"/>
  <c r="AH31" i="40"/>
  <c r="AH56" i="40"/>
  <c r="AH36" i="40"/>
  <c r="AH41" i="40"/>
  <c r="AH46" i="40"/>
  <c r="AH21" i="40"/>
  <c r="AH11" i="40"/>
  <c r="AH26" i="40"/>
  <c r="AH16" i="40"/>
  <c r="K136" i="40"/>
  <c r="K121" i="40"/>
  <c r="K131" i="40"/>
  <c r="K96" i="40"/>
  <c r="K71" i="40"/>
  <c r="K76" i="40"/>
  <c r="K81" i="40"/>
  <c r="K86" i="40"/>
  <c r="K91" i="40"/>
  <c r="K66" i="40"/>
  <c r="K56" i="40"/>
  <c r="K36" i="40"/>
  <c r="K41" i="40"/>
  <c r="K46" i="40"/>
  <c r="K61" i="40"/>
  <c r="K26" i="40"/>
  <c r="K31" i="40"/>
  <c r="K21" i="40"/>
  <c r="K16" i="40"/>
  <c r="K11" i="40"/>
  <c r="S136" i="40"/>
  <c r="S121" i="40"/>
  <c r="S131" i="40"/>
  <c r="S96" i="40"/>
  <c r="S71" i="40"/>
  <c r="S76" i="40"/>
  <c r="S81" i="40"/>
  <c r="S86" i="40"/>
  <c r="S91" i="40"/>
  <c r="S66" i="40"/>
  <c r="S56" i="40"/>
  <c r="S61" i="40"/>
  <c r="S36" i="40"/>
  <c r="S41" i="40"/>
  <c r="S46" i="40"/>
  <c r="S26" i="40"/>
  <c r="S21" i="40"/>
  <c r="S16" i="40"/>
  <c r="S11" i="40"/>
  <c r="S31" i="40"/>
  <c r="AA136" i="40"/>
  <c r="AA121" i="40"/>
  <c r="AA131" i="40"/>
  <c r="AA96" i="40"/>
  <c r="AA71" i="40"/>
  <c r="AA76" i="40"/>
  <c r="AA81" i="40"/>
  <c r="AA86" i="40"/>
  <c r="AA91" i="40"/>
  <c r="AA66" i="40"/>
  <c r="AA56" i="40"/>
  <c r="AA61" i="40"/>
  <c r="AA36" i="40"/>
  <c r="AA41" i="40"/>
  <c r="AA46" i="40"/>
  <c r="AA26" i="40"/>
  <c r="AA31" i="40"/>
  <c r="AA16" i="40"/>
  <c r="AA11" i="40"/>
  <c r="J16" i="40"/>
  <c r="L136" i="40"/>
  <c r="L121" i="40"/>
  <c r="L131" i="40"/>
  <c r="L96" i="40"/>
  <c r="L71" i="40"/>
  <c r="L76" i="40"/>
  <c r="L81" i="40"/>
  <c r="L86" i="40"/>
  <c r="L91" i="40"/>
  <c r="L61" i="40"/>
  <c r="L56" i="40"/>
  <c r="L36" i="40"/>
  <c r="L41" i="40"/>
  <c r="L46" i="40"/>
  <c r="L51" i="40"/>
  <c r="L31" i="40"/>
  <c r="L66" i="40"/>
  <c r="L26" i="40"/>
  <c r="L16" i="40"/>
  <c r="T136" i="40"/>
  <c r="T121" i="40"/>
  <c r="T131" i="40"/>
  <c r="T96" i="40"/>
  <c r="T71" i="40"/>
  <c r="T76" i="40"/>
  <c r="T81" i="40"/>
  <c r="T86" i="40"/>
  <c r="T91" i="40"/>
  <c r="T61" i="40"/>
  <c r="T51" i="40"/>
  <c r="T36" i="40"/>
  <c r="T41" i="40"/>
  <c r="T46" i="40"/>
  <c r="T56" i="40"/>
  <c r="T66" i="40"/>
  <c r="T31" i="40"/>
  <c r="T26" i="40"/>
  <c r="T16" i="40"/>
  <c r="AB136" i="40"/>
  <c r="AB121" i="40"/>
  <c r="AB131" i="40"/>
  <c r="AB96" i="40"/>
  <c r="AB71" i="40"/>
  <c r="AB76" i="40"/>
  <c r="AB81" i="40"/>
  <c r="AB86" i="40"/>
  <c r="AB91" i="40"/>
  <c r="AB61" i="40"/>
  <c r="AB56" i="40"/>
  <c r="AB36" i="40"/>
  <c r="AB41" i="40"/>
  <c r="AB46" i="40"/>
  <c r="AB66" i="40"/>
  <c r="AB31" i="40"/>
  <c r="AB16" i="40"/>
  <c r="AE11" i="40"/>
  <c r="AB21" i="40"/>
  <c r="I31" i="40"/>
  <c r="E136" i="40"/>
  <c r="E121" i="40"/>
  <c r="E131" i="40"/>
  <c r="E96" i="40"/>
  <c r="E76" i="40"/>
  <c r="E81" i="40"/>
  <c r="E86" i="40"/>
  <c r="E91" i="40"/>
  <c r="E71" i="40"/>
  <c r="E66" i="40"/>
  <c r="E61" i="40"/>
  <c r="E41" i="40"/>
  <c r="E46" i="40"/>
  <c r="E56" i="40"/>
  <c r="E26" i="40"/>
  <c r="E31" i="40"/>
  <c r="E16" i="40"/>
  <c r="E21" i="40"/>
  <c r="E11" i="40"/>
  <c r="M136" i="40"/>
  <c r="M121" i="40"/>
  <c r="M131" i="40"/>
  <c r="M96" i="40"/>
  <c r="M76" i="40"/>
  <c r="M81" i="40"/>
  <c r="M86" i="40"/>
  <c r="M91" i="40"/>
  <c r="M71" i="40"/>
  <c r="M66" i="40"/>
  <c r="M56" i="40"/>
  <c r="M41" i="40"/>
  <c r="M46" i="40"/>
  <c r="M61" i="40"/>
  <c r="M31" i="40"/>
  <c r="M26" i="40"/>
  <c r="M16" i="40"/>
  <c r="M21" i="40"/>
  <c r="M11" i="40"/>
  <c r="U136" i="40"/>
  <c r="U121" i="40"/>
  <c r="U131" i="40"/>
  <c r="U96" i="40"/>
  <c r="U76" i="40"/>
  <c r="U81" i="40"/>
  <c r="U86" i="40"/>
  <c r="U91" i="40"/>
  <c r="U71" i="40"/>
  <c r="U66" i="40"/>
  <c r="U61" i="40"/>
  <c r="U41" i="40"/>
  <c r="U46" i="40"/>
  <c r="U56" i="40"/>
  <c r="U36" i="40"/>
  <c r="U16" i="40"/>
  <c r="U21" i="40"/>
  <c r="U11" i="40"/>
  <c r="AC136" i="40"/>
  <c r="AC121" i="40"/>
  <c r="AC131" i="40"/>
  <c r="AC96" i="40"/>
  <c r="AC76" i="40"/>
  <c r="AC81" i="40"/>
  <c r="AC86" i="40"/>
  <c r="AC91" i="40"/>
  <c r="AC71" i="40"/>
  <c r="AC66" i="40"/>
  <c r="AC41" i="40"/>
  <c r="AC46" i="40"/>
  <c r="AC26" i="40"/>
  <c r="AC61" i="40"/>
  <c r="AC56" i="40"/>
  <c r="AC16" i="40"/>
  <c r="AC36" i="40"/>
  <c r="AC21" i="40"/>
  <c r="AC11" i="40"/>
  <c r="L11" i="40"/>
  <c r="AB26" i="40"/>
  <c r="L21" i="40"/>
  <c r="U31" i="40"/>
  <c r="G121" i="40"/>
  <c r="G131" i="40"/>
  <c r="G96" i="40"/>
  <c r="G136" i="40"/>
  <c r="G86" i="40"/>
  <c r="G91" i="40"/>
  <c r="G71" i="40"/>
  <c r="G76" i="40"/>
  <c r="G56" i="40"/>
  <c r="G61" i="40"/>
  <c r="G81" i="40"/>
  <c r="G66" i="40"/>
  <c r="G41" i="40"/>
  <c r="G46" i="40"/>
  <c r="G26" i="40"/>
  <c r="G31" i="40"/>
  <c r="G16" i="40"/>
  <c r="G36" i="40"/>
  <c r="O121" i="40"/>
  <c r="O131" i="40"/>
  <c r="O96" i="40"/>
  <c r="O136" i="40"/>
  <c r="O86" i="40"/>
  <c r="O91" i="40"/>
  <c r="O71" i="40"/>
  <c r="O76" i="40"/>
  <c r="O56" i="40"/>
  <c r="O81" i="40"/>
  <c r="O61" i="40"/>
  <c r="O66" i="40"/>
  <c r="O41" i="40"/>
  <c r="O46" i="40"/>
  <c r="O26" i="40"/>
  <c r="O31" i="40"/>
  <c r="O36" i="40"/>
  <c r="O16" i="40"/>
  <c r="W121" i="40"/>
  <c r="W131" i="40"/>
  <c r="W96" i="40"/>
  <c r="W136" i="40"/>
  <c r="W86" i="40"/>
  <c r="W91" i="40"/>
  <c r="W71" i="40"/>
  <c r="W76" i="40"/>
  <c r="W81" i="40"/>
  <c r="W56" i="40"/>
  <c r="W61" i="40"/>
  <c r="W66" i="40"/>
  <c r="W41" i="40"/>
  <c r="W46" i="40"/>
  <c r="W26" i="40"/>
  <c r="W31" i="40"/>
  <c r="W16" i="40"/>
  <c r="AE121" i="40"/>
  <c r="AE131" i="40"/>
  <c r="AE96" i="40"/>
  <c r="AE136" i="40"/>
  <c r="AE86" i="40"/>
  <c r="AE91" i="40"/>
  <c r="AE71" i="40"/>
  <c r="AE76" i="40"/>
  <c r="AE81" i="40"/>
  <c r="AE56" i="40"/>
  <c r="AE61" i="40"/>
  <c r="AE66" i="40"/>
  <c r="AE41" i="40"/>
  <c r="AE46" i="40"/>
  <c r="AE51" i="40"/>
  <c r="AE26" i="40"/>
  <c r="AE31" i="40"/>
  <c r="AE16" i="40"/>
  <c r="AE36" i="40"/>
  <c r="O21" i="40"/>
  <c r="AC31" i="40"/>
  <c r="H121" i="40"/>
  <c r="H131" i="40"/>
  <c r="H96" i="40"/>
  <c r="H136" i="40"/>
  <c r="H91" i="40"/>
  <c r="H71" i="40"/>
  <c r="H76" i="40"/>
  <c r="H81" i="40"/>
  <c r="H86" i="40"/>
  <c r="H61" i="40"/>
  <c r="H66" i="40"/>
  <c r="H46" i="40"/>
  <c r="H31" i="40"/>
  <c r="H56" i="40"/>
  <c r="H36" i="40"/>
  <c r="H26" i="40"/>
  <c r="H16" i="40"/>
  <c r="H21" i="40"/>
  <c r="H11" i="40"/>
  <c r="P121" i="40"/>
  <c r="P131" i="40"/>
  <c r="P96" i="40"/>
  <c r="P136" i="40"/>
  <c r="P91" i="40"/>
  <c r="P71" i="40"/>
  <c r="P76" i="40"/>
  <c r="P81" i="40"/>
  <c r="P61" i="40"/>
  <c r="P66" i="40"/>
  <c r="P56" i="40"/>
  <c r="P46" i="40"/>
  <c r="P31" i="40"/>
  <c r="P86" i="40"/>
  <c r="P36" i="40"/>
  <c r="P16" i="40"/>
  <c r="P21" i="40"/>
  <c r="P11" i="40"/>
  <c r="P41" i="40"/>
  <c r="X121" i="40"/>
  <c r="X131" i="40"/>
  <c r="X96" i="40"/>
  <c r="X136" i="40"/>
  <c r="X91" i="40"/>
  <c r="X71" i="40"/>
  <c r="X76" i="40"/>
  <c r="X81" i="40"/>
  <c r="X61" i="40"/>
  <c r="X66" i="40"/>
  <c r="X86" i="40"/>
  <c r="X46" i="40"/>
  <c r="X31" i="40"/>
  <c r="X56" i="40"/>
  <c r="X36" i="40"/>
  <c r="X41" i="40"/>
  <c r="X16" i="40"/>
  <c r="X21" i="40"/>
  <c r="X11" i="40"/>
  <c r="AF121" i="40"/>
  <c r="AF131" i="40"/>
  <c r="AF96" i="40"/>
  <c r="AF136" i="40"/>
  <c r="AF91" i="40"/>
  <c r="AF71" i="40"/>
  <c r="AF76" i="40"/>
  <c r="AF81" i="40"/>
  <c r="AF61" i="40"/>
  <c r="AF66" i="40"/>
  <c r="AF51" i="40"/>
  <c r="AF86" i="40"/>
  <c r="AF46" i="40"/>
  <c r="AF31" i="40"/>
  <c r="AF56" i="40"/>
  <c r="AF36" i="40"/>
  <c r="AF26" i="40"/>
  <c r="AF16" i="40"/>
  <c r="AF21" i="40"/>
  <c r="AF11" i="40"/>
  <c r="AF41" i="40"/>
  <c r="T11" i="40"/>
  <c r="I131" i="40"/>
  <c r="I96" i="40"/>
  <c r="I136" i="40"/>
  <c r="I71" i="40"/>
  <c r="I76" i="40"/>
  <c r="I81" i="40"/>
  <c r="I121" i="40"/>
  <c r="I86" i="40"/>
  <c r="I66" i="40"/>
  <c r="I91" i="40"/>
  <c r="I56" i="40"/>
  <c r="I41" i="40"/>
  <c r="I16" i="40"/>
  <c r="I21" i="40"/>
  <c r="I11" i="40"/>
  <c r="I46" i="40"/>
  <c r="I36" i="40"/>
  <c r="I61" i="40"/>
  <c r="Q131" i="40"/>
  <c r="Q96" i="40"/>
  <c r="Q136" i="40"/>
  <c r="Q71" i="40"/>
  <c r="Q76" i="40"/>
  <c r="Q121" i="40"/>
  <c r="Q81" i="40"/>
  <c r="Q86" i="40"/>
  <c r="Q66" i="40"/>
  <c r="Q91" i="40"/>
  <c r="Q61" i="40"/>
  <c r="Q41" i="40"/>
  <c r="Q31" i="40"/>
  <c r="Q16" i="40"/>
  <c r="Q36" i="40"/>
  <c r="Q21" i="40"/>
  <c r="Q11" i="40"/>
  <c r="Q26" i="40"/>
  <c r="Q46" i="40"/>
  <c r="Q56" i="40"/>
  <c r="Y131" i="40"/>
  <c r="Y96" i="40"/>
  <c r="Y136" i="40"/>
  <c r="Y71" i="40"/>
  <c r="Y121" i="40"/>
  <c r="Y76" i="40"/>
  <c r="Y81" i="40"/>
  <c r="Y86" i="40"/>
  <c r="Y66" i="40"/>
  <c r="Y91" i="40"/>
  <c r="Y61" i="40"/>
  <c r="Y56" i="40"/>
  <c r="Y41" i="40"/>
  <c r="Y16" i="40"/>
  <c r="Y21" i="40"/>
  <c r="Y11" i="40"/>
  <c r="Y46" i="40"/>
  <c r="Y31" i="40"/>
  <c r="Y26" i="40"/>
  <c r="AG131" i="40"/>
  <c r="AG96" i="40"/>
  <c r="AG136" i="40"/>
  <c r="AG121" i="40"/>
  <c r="AG71" i="40"/>
  <c r="AG76" i="40"/>
  <c r="AG81" i="40"/>
  <c r="AG86" i="40"/>
  <c r="AG91" i="40"/>
  <c r="AG66" i="40"/>
  <c r="AG56" i="40"/>
  <c r="AG61" i="40"/>
  <c r="AG41" i="40"/>
  <c r="AG26" i="40"/>
  <c r="AG16" i="40"/>
  <c r="AG46" i="40"/>
  <c r="AG21" i="40"/>
  <c r="AG11" i="40"/>
  <c r="AG31" i="40"/>
  <c r="AG36" i="40"/>
  <c r="W11" i="40"/>
  <c r="T21" i="40"/>
  <c r="E36" i="40"/>
  <c r="W21" i="40"/>
  <c r="P26" i="40"/>
  <c r="M36" i="40"/>
  <c r="I52" i="40"/>
  <c r="Q52" i="40"/>
  <c r="Y52" i="40"/>
  <c r="Y51" i="40"/>
  <c r="AG52" i="40"/>
  <c r="AG51" i="40"/>
  <c r="H52" i="40"/>
  <c r="AB52" i="40"/>
  <c r="E52" i="40"/>
  <c r="E51" i="40"/>
  <c r="M52" i="40"/>
  <c r="U52" i="40"/>
  <c r="AC52" i="40"/>
  <c r="AC51" i="40"/>
  <c r="AK52" i="40"/>
  <c r="AJ52" i="39"/>
  <c r="I52" i="39"/>
  <c r="Q52" i="39"/>
  <c r="Y52" i="39"/>
  <c r="AG52" i="39"/>
  <c r="L52" i="39"/>
  <c r="J52" i="39"/>
  <c r="R52" i="39"/>
  <c r="Z52" i="39"/>
  <c r="AH52" i="39"/>
  <c r="K52" i="39"/>
  <c r="S52" i="39"/>
  <c r="AA52" i="39"/>
  <c r="AI52" i="39"/>
  <c r="K51" i="38"/>
  <c r="S51" i="38"/>
  <c r="AA51" i="38"/>
  <c r="AI51" i="38"/>
  <c r="L51" i="38"/>
  <c r="T51" i="38"/>
  <c r="AB51" i="38"/>
  <c r="AJ51" i="38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Y142" i="36"/>
  <c r="X142" i="36"/>
  <c r="W142" i="36"/>
  <c r="V142" i="36"/>
  <c r="U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H142" i="36"/>
  <c r="G142" i="36"/>
  <c r="F142" i="36"/>
  <c r="E142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Y141" i="36"/>
  <c r="X141" i="36"/>
  <c r="W141" i="36"/>
  <c r="V141" i="36"/>
  <c r="U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H141" i="36"/>
  <c r="G141" i="36"/>
  <c r="F141" i="36"/>
  <c r="E141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Y132" i="36"/>
  <c r="X132" i="36"/>
  <c r="W132" i="36"/>
  <c r="V132" i="36"/>
  <c r="U132" i="36"/>
  <c r="T132" i="36"/>
  <c r="S132" i="36"/>
  <c r="R132" i="36"/>
  <c r="Q132" i="36"/>
  <c r="P132" i="36"/>
  <c r="O132" i="36"/>
  <c r="N132" i="36"/>
  <c r="M132" i="36"/>
  <c r="L132" i="36"/>
  <c r="K132" i="36"/>
  <c r="J132" i="36"/>
  <c r="I132" i="36"/>
  <c r="H132" i="36"/>
  <c r="G132" i="36"/>
  <c r="F132" i="36"/>
  <c r="E13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Y122" i="36"/>
  <c r="X122" i="36"/>
  <c r="W122" i="36"/>
  <c r="V122" i="36"/>
  <c r="U122" i="36"/>
  <c r="T122" i="36"/>
  <c r="S122" i="36"/>
  <c r="R122" i="36"/>
  <c r="Q122" i="36"/>
  <c r="P122" i="36"/>
  <c r="O122" i="36"/>
  <c r="N122" i="36"/>
  <c r="M122" i="36"/>
  <c r="L122" i="36"/>
  <c r="K122" i="36"/>
  <c r="J122" i="36"/>
  <c r="I122" i="36"/>
  <c r="H122" i="36"/>
  <c r="G122" i="36"/>
  <c r="F122" i="36"/>
  <c r="E122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Y97" i="36"/>
  <c r="X97" i="36"/>
  <c r="W97" i="36"/>
  <c r="V97" i="36"/>
  <c r="U97" i="36"/>
  <c r="T97" i="36"/>
  <c r="S97" i="36"/>
  <c r="R97" i="36"/>
  <c r="Q97" i="36"/>
  <c r="P97" i="36"/>
  <c r="O97" i="36"/>
  <c r="N97" i="36"/>
  <c r="M97" i="36"/>
  <c r="L97" i="36"/>
  <c r="K97" i="36"/>
  <c r="J97" i="36"/>
  <c r="I97" i="36"/>
  <c r="H97" i="36"/>
  <c r="G97" i="36"/>
  <c r="F97" i="36"/>
  <c r="E97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Y92" i="36"/>
  <c r="X92" i="36"/>
  <c r="W92" i="36"/>
  <c r="V92" i="36"/>
  <c r="U92" i="36"/>
  <c r="T92" i="36"/>
  <c r="S92" i="36"/>
  <c r="R92" i="36"/>
  <c r="Q92" i="36"/>
  <c r="P92" i="36"/>
  <c r="O92" i="36"/>
  <c r="N92" i="36"/>
  <c r="M92" i="36"/>
  <c r="L92" i="36"/>
  <c r="K92" i="36"/>
  <c r="J92" i="36"/>
  <c r="I92" i="36"/>
  <c r="H92" i="36"/>
  <c r="G92" i="36"/>
  <c r="F92" i="36"/>
  <c r="E92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Y87" i="36"/>
  <c r="X87" i="36"/>
  <c r="W87" i="36"/>
  <c r="V87" i="36"/>
  <c r="U87" i="36"/>
  <c r="T87" i="36"/>
  <c r="S87" i="36"/>
  <c r="R87" i="36"/>
  <c r="Q87" i="36"/>
  <c r="P87" i="36"/>
  <c r="O87" i="36"/>
  <c r="N87" i="36"/>
  <c r="M87" i="36"/>
  <c r="L87" i="36"/>
  <c r="K87" i="36"/>
  <c r="J87" i="36"/>
  <c r="I87" i="36"/>
  <c r="H87" i="36"/>
  <c r="G87" i="36"/>
  <c r="F87" i="36"/>
  <c r="E87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AM53" i="36"/>
  <c r="AL53" i="36"/>
  <c r="AL52" i="36"/>
  <c r="AK53" i="36"/>
  <c r="AK52" i="36"/>
  <c r="AJ53" i="36"/>
  <c r="AI53" i="36"/>
  <c r="AH53" i="36"/>
  <c r="AG53" i="36"/>
  <c r="AF53" i="36"/>
  <c r="AE53" i="36"/>
  <c r="AD53" i="36"/>
  <c r="AD52" i="36"/>
  <c r="AC53" i="36"/>
  <c r="AC52" i="36"/>
  <c r="AB53" i="36"/>
  <c r="AA53" i="36"/>
  <c r="Z53" i="36"/>
  <c r="Y53" i="36"/>
  <c r="X53" i="36"/>
  <c r="W53" i="36"/>
  <c r="V53" i="36"/>
  <c r="V52" i="36"/>
  <c r="U53" i="36"/>
  <c r="T53" i="36"/>
  <c r="S53" i="36"/>
  <c r="R53" i="36"/>
  <c r="Q53" i="36"/>
  <c r="P53" i="36"/>
  <c r="O53" i="36"/>
  <c r="N53" i="36"/>
  <c r="N52" i="36"/>
  <c r="M53" i="36"/>
  <c r="L53" i="36"/>
  <c r="K53" i="36"/>
  <c r="J53" i="36"/>
  <c r="I53" i="36"/>
  <c r="H53" i="36"/>
  <c r="G53" i="36"/>
  <c r="F53" i="36"/>
  <c r="F52" i="36"/>
  <c r="E53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Y42" i="36"/>
  <c r="X42" i="36"/>
  <c r="W42" i="36"/>
  <c r="V42" i="36"/>
  <c r="U42" i="36"/>
  <c r="T42" i="36"/>
  <c r="S42" i="36"/>
  <c r="R42" i="36"/>
  <c r="Q42" i="36"/>
  <c r="P42" i="36"/>
  <c r="O42" i="36"/>
  <c r="N42" i="36"/>
  <c r="M42" i="36"/>
  <c r="L42" i="36"/>
  <c r="K42" i="36"/>
  <c r="J42" i="36"/>
  <c r="I42" i="36"/>
  <c r="H42" i="36"/>
  <c r="G42" i="36"/>
  <c r="F42" i="36"/>
  <c r="E42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Y37" i="36"/>
  <c r="X37" i="36"/>
  <c r="W37" i="36"/>
  <c r="V37" i="36"/>
  <c r="U37" i="36"/>
  <c r="T37" i="36"/>
  <c r="S37" i="36"/>
  <c r="R37" i="36"/>
  <c r="Q37" i="36"/>
  <c r="P37" i="36"/>
  <c r="O37" i="36"/>
  <c r="N37" i="36"/>
  <c r="M37" i="36"/>
  <c r="L37" i="36"/>
  <c r="K37" i="36"/>
  <c r="J37" i="36"/>
  <c r="I37" i="36"/>
  <c r="H37" i="36"/>
  <c r="G37" i="36"/>
  <c r="F37" i="36"/>
  <c r="E37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Y32" i="36"/>
  <c r="X32" i="36"/>
  <c r="W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J32" i="36"/>
  <c r="I32" i="36"/>
  <c r="H32" i="36"/>
  <c r="G32" i="36"/>
  <c r="F32" i="36"/>
  <c r="E32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Y22" i="36"/>
  <c r="X22" i="36"/>
  <c r="W22" i="36"/>
  <c r="V22" i="36"/>
  <c r="U22" i="36"/>
  <c r="T22" i="36"/>
  <c r="S22" i="36"/>
  <c r="R22" i="36"/>
  <c r="Q22" i="36"/>
  <c r="P22" i="36"/>
  <c r="O22" i="36"/>
  <c r="N22" i="36"/>
  <c r="M22" i="36"/>
  <c r="L22" i="36"/>
  <c r="K22" i="36"/>
  <c r="J22" i="36"/>
  <c r="I22" i="36"/>
  <c r="H22" i="36"/>
  <c r="G22" i="36"/>
  <c r="F22" i="36"/>
  <c r="E22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Y17" i="36"/>
  <c r="X17" i="36"/>
  <c r="W17" i="36"/>
  <c r="V17" i="36"/>
  <c r="U17" i="36"/>
  <c r="T17" i="36"/>
  <c r="S17" i="36"/>
  <c r="R17" i="36"/>
  <c r="Q17" i="36"/>
  <c r="P17" i="36"/>
  <c r="O17" i="36"/>
  <c r="N17" i="36"/>
  <c r="M17" i="36"/>
  <c r="L17" i="36"/>
  <c r="K17" i="36"/>
  <c r="J17" i="36"/>
  <c r="I17" i="36"/>
  <c r="H17" i="36"/>
  <c r="G17" i="36"/>
  <c r="F17" i="36"/>
  <c r="E17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Y12" i="36"/>
  <c r="X12" i="36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E11" i="36"/>
  <c r="S51" i="40"/>
  <c r="AH51" i="40"/>
  <c r="K51" i="40"/>
  <c r="J51" i="40"/>
  <c r="Z51" i="40"/>
  <c r="AA51" i="40"/>
  <c r="G51" i="40"/>
  <c r="P51" i="40"/>
  <c r="W51" i="40"/>
  <c r="O51" i="40"/>
  <c r="G52" i="36"/>
  <c r="W52" i="36"/>
  <c r="AG52" i="36"/>
  <c r="Q52" i="36"/>
  <c r="AM52" i="36"/>
  <c r="I52" i="36"/>
  <c r="AA52" i="36"/>
  <c r="U52" i="36"/>
  <c r="E52" i="36"/>
  <c r="Y52" i="36"/>
  <c r="O52" i="36"/>
  <c r="AE52" i="36"/>
  <c r="S52" i="36"/>
  <c r="AI52" i="36"/>
  <c r="K52" i="36"/>
  <c r="J143" i="36"/>
  <c r="R143" i="36"/>
  <c r="Z143" i="36"/>
  <c r="AH143" i="36"/>
  <c r="L143" i="36"/>
  <c r="T143" i="36"/>
  <c r="AB143" i="36"/>
  <c r="AJ143" i="36"/>
  <c r="E143" i="36"/>
  <c r="M143" i="36"/>
  <c r="U143" i="36"/>
  <c r="AC143" i="36"/>
  <c r="AK143" i="36"/>
  <c r="F143" i="36"/>
  <c r="N143" i="36"/>
  <c r="V143" i="36"/>
  <c r="AD143" i="36"/>
  <c r="AL143" i="36"/>
  <c r="G143" i="36"/>
  <c r="O143" i="36"/>
  <c r="W143" i="36"/>
  <c r="AE143" i="36"/>
  <c r="AM143" i="36"/>
  <c r="H143" i="36"/>
  <c r="P143" i="36"/>
  <c r="X143" i="36"/>
  <c r="AF143" i="36"/>
  <c r="I143" i="36"/>
  <c r="Q143" i="36"/>
  <c r="Y143" i="36"/>
  <c r="AG143" i="36"/>
  <c r="M52" i="36"/>
  <c r="AK31" i="35"/>
  <c r="AL36" i="35"/>
  <c r="H51" i="40"/>
  <c r="M51" i="40"/>
  <c r="Q51" i="40"/>
  <c r="I51" i="40"/>
  <c r="U51" i="40"/>
  <c r="AB51" i="40"/>
  <c r="H52" i="36"/>
  <c r="P52" i="36"/>
  <c r="X52" i="36"/>
  <c r="AF52" i="36"/>
  <c r="J52" i="36"/>
  <c r="R52" i="36"/>
  <c r="Z52" i="36"/>
  <c r="AH52" i="36"/>
  <c r="L52" i="36"/>
  <c r="T52" i="36"/>
  <c r="AB52" i="36"/>
  <c r="AJ52" i="36"/>
  <c r="K143" i="36"/>
  <c r="S143" i="36"/>
  <c r="AA143" i="36"/>
  <c r="AI143" i="36"/>
  <c r="AM36" i="35"/>
  <c r="AM31" i="35"/>
  <c r="AL31" i="35"/>
  <c r="Y26" i="35"/>
  <c r="Z26" i="35"/>
  <c r="Z25" i="35"/>
  <c r="AA26" i="35"/>
  <c r="AB26" i="35"/>
  <c r="AC26" i="35"/>
  <c r="AD26" i="35"/>
  <c r="AD25" i="35"/>
  <c r="AE26" i="35"/>
  <c r="AE25" i="35"/>
  <c r="AF26" i="35"/>
  <c r="AG26" i="35"/>
  <c r="AH26" i="35"/>
  <c r="AH25" i="35"/>
  <c r="AI26" i="35"/>
  <c r="AJ26" i="35"/>
  <c r="AK26" i="35"/>
  <c r="AL26" i="35"/>
  <c r="AL25" i="35"/>
  <c r="AM26" i="35"/>
  <c r="X46" i="35"/>
  <c r="X45" i="35"/>
  <c r="W46" i="35"/>
  <c r="W26" i="35"/>
  <c r="W25" i="35"/>
  <c r="V46" i="35"/>
  <c r="V26" i="35"/>
  <c r="U46" i="35"/>
  <c r="T46" i="35"/>
  <c r="T26" i="35"/>
  <c r="S46" i="35"/>
  <c r="R46" i="35"/>
  <c r="R45" i="35"/>
  <c r="Q46" i="35"/>
  <c r="Q45" i="35"/>
  <c r="P46" i="35"/>
  <c r="O46" i="35"/>
  <c r="N46" i="35"/>
  <c r="N26" i="35"/>
  <c r="M46" i="35"/>
  <c r="L46" i="35"/>
  <c r="K46" i="35"/>
  <c r="J46" i="35"/>
  <c r="J45" i="35"/>
  <c r="I46" i="35"/>
  <c r="I45" i="35"/>
  <c r="H46" i="35"/>
  <c r="H45" i="35"/>
  <c r="G46" i="35"/>
  <c r="F46" i="35"/>
  <c r="F26" i="35"/>
  <c r="E46" i="35"/>
  <c r="E45" i="35"/>
  <c r="AM45" i="35"/>
  <c r="AL45" i="35"/>
  <c r="AJ45" i="35"/>
  <c r="AI45" i="35"/>
  <c r="AH45" i="35"/>
  <c r="AG45" i="35"/>
  <c r="AE45" i="35"/>
  <c r="AD45" i="35"/>
  <c r="AB45" i="35"/>
  <c r="AA45" i="35"/>
  <c r="Z45" i="35"/>
  <c r="Y45" i="35"/>
  <c r="AH36" i="35"/>
  <c r="AH35" i="35"/>
  <c r="AH7" i="39"/>
  <c r="AG36" i="35"/>
  <c r="AG35" i="35"/>
  <c r="AG7" i="39"/>
  <c r="AF36" i="35"/>
  <c r="AF35" i="35"/>
  <c r="AE36" i="35"/>
  <c r="AE35" i="35"/>
  <c r="AD36" i="35"/>
  <c r="AC36" i="35"/>
  <c r="AC35" i="35"/>
  <c r="AB36" i="35"/>
  <c r="AA36" i="35"/>
  <c r="AA35" i="35"/>
  <c r="AA7" i="39"/>
  <c r="Z36" i="35"/>
  <c r="Z35" i="35"/>
  <c r="Z7" i="39"/>
  <c r="Y36" i="35"/>
  <c r="Y35" i="35"/>
  <c r="Y7" i="39"/>
  <c r="X36" i="35"/>
  <c r="X35" i="35"/>
  <c r="W36" i="35"/>
  <c r="W35" i="35"/>
  <c r="V36" i="35"/>
  <c r="U36" i="35"/>
  <c r="U35" i="35"/>
  <c r="T36" i="35"/>
  <c r="S36" i="35"/>
  <c r="S35" i="35"/>
  <c r="S7" i="39"/>
  <c r="R36" i="35"/>
  <c r="R35" i="35"/>
  <c r="R7" i="39"/>
  <c r="Q36" i="35"/>
  <c r="Q35" i="35"/>
  <c r="Q7" i="39"/>
  <c r="P36" i="35"/>
  <c r="P35" i="35"/>
  <c r="O36" i="35"/>
  <c r="O35" i="35"/>
  <c r="N36" i="35"/>
  <c r="N35" i="35"/>
  <c r="M36" i="35"/>
  <c r="M35" i="35"/>
  <c r="L36" i="35"/>
  <c r="K36" i="35"/>
  <c r="K35" i="35"/>
  <c r="K7" i="39"/>
  <c r="J36" i="35"/>
  <c r="J35" i="35"/>
  <c r="J7" i="39"/>
  <c r="I36" i="35"/>
  <c r="I35" i="35"/>
  <c r="I7" i="39"/>
  <c r="H36" i="35"/>
  <c r="H35" i="35"/>
  <c r="G36" i="35"/>
  <c r="G35" i="35"/>
  <c r="F36" i="35"/>
  <c r="F35" i="35"/>
  <c r="E36" i="35"/>
  <c r="E35" i="35"/>
  <c r="B7" i="34"/>
  <c r="E7" i="34"/>
  <c r="F7" i="34"/>
  <c r="G7" i="34"/>
  <c r="H7" i="34"/>
  <c r="I7" i="34"/>
  <c r="I11" i="34"/>
  <c r="J7" i="34"/>
  <c r="K7" i="34"/>
  <c r="L7" i="34"/>
  <c r="M7" i="34"/>
  <c r="N7" i="34"/>
  <c r="O7" i="34"/>
  <c r="P7" i="34"/>
  <c r="Q7" i="34"/>
  <c r="R7" i="34"/>
  <c r="S7" i="34"/>
  <c r="T7" i="34"/>
  <c r="U7" i="34"/>
  <c r="V7" i="34"/>
  <c r="V31" i="34"/>
  <c r="W7" i="34"/>
  <c r="W44" i="34"/>
  <c r="W43" i="34"/>
  <c r="X7" i="34"/>
  <c r="Y7" i="34"/>
  <c r="Z7" i="34"/>
  <c r="AA7" i="34"/>
  <c r="AB7" i="34"/>
  <c r="AC7" i="34"/>
  <c r="AD7" i="34"/>
  <c r="AD35" i="34"/>
  <c r="AE7" i="34"/>
  <c r="AE15" i="34"/>
  <c r="AF7" i="34"/>
  <c r="AG7" i="34"/>
  <c r="AG19" i="34"/>
  <c r="AH7" i="34"/>
  <c r="A7" i="34"/>
  <c r="AJ107" i="34"/>
  <c r="AB107" i="34"/>
  <c r="T107" i="34"/>
  <c r="L107" i="34"/>
  <c r="AM107" i="34"/>
  <c r="AL107" i="34"/>
  <c r="AK107" i="34"/>
  <c r="AI107" i="34"/>
  <c r="AH107" i="34"/>
  <c r="AG107" i="34"/>
  <c r="AF107" i="34"/>
  <c r="AE107" i="34"/>
  <c r="AD107" i="34"/>
  <c r="AC107" i="34"/>
  <c r="AA107" i="34"/>
  <c r="Z107" i="34"/>
  <c r="Y107" i="34"/>
  <c r="X107" i="34"/>
  <c r="W107" i="34"/>
  <c r="V107" i="34"/>
  <c r="U107" i="34"/>
  <c r="S107" i="34"/>
  <c r="R107" i="34"/>
  <c r="Q107" i="34"/>
  <c r="P107" i="34"/>
  <c r="O107" i="34"/>
  <c r="N107" i="34"/>
  <c r="M107" i="34"/>
  <c r="K107" i="34"/>
  <c r="J107" i="34"/>
  <c r="I107" i="34"/>
  <c r="H107" i="34"/>
  <c r="G107" i="34"/>
  <c r="F107" i="34"/>
  <c r="E107" i="34"/>
  <c r="AI99" i="34"/>
  <c r="AA99" i="34"/>
  <c r="V99" i="34"/>
  <c r="S99" i="34"/>
  <c r="N99" i="34"/>
  <c r="K99" i="34"/>
  <c r="AM99" i="34"/>
  <c r="AL99" i="34"/>
  <c r="AK99" i="34"/>
  <c r="AJ99" i="34"/>
  <c r="AH99" i="34"/>
  <c r="AG99" i="34"/>
  <c r="AF99" i="34"/>
  <c r="AE99" i="34"/>
  <c r="AD99" i="34"/>
  <c r="AC99" i="34"/>
  <c r="AB99" i="34"/>
  <c r="Z99" i="34"/>
  <c r="Y99" i="34"/>
  <c r="X99" i="34"/>
  <c r="W99" i="34"/>
  <c r="U99" i="34"/>
  <c r="T99" i="34"/>
  <c r="R99" i="34"/>
  <c r="Q99" i="34"/>
  <c r="P99" i="34"/>
  <c r="O99" i="34"/>
  <c r="M99" i="34"/>
  <c r="L99" i="34"/>
  <c r="J99" i="34"/>
  <c r="I99" i="34"/>
  <c r="H99" i="34"/>
  <c r="G99" i="34"/>
  <c r="F99" i="34"/>
  <c r="E99" i="34"/>
  <c r="AJ79" i="34"/>
  <c r="AG79" i="34"/>
  <c r="AB79" i="34"/>
  <c r="Y79" i="34"/>
  <c r="T79" i="34"/>
  <c r="Q79" i="34"/>
  <c r="L79" i="34"/>
  <c r="I79" i="34"/>
  <c r="AM79" i="34"/>
  <c r="AL79" i="34"/>
  <c r="AK79" i="34"/>
  <c r="AI79" i="34"/>
  <c r="AH79" i="34"/>
  <c r="AF79" i="34"/>
  <c r="AE79" i="34"/>
  <c r="AD79" i="34"/>
  <c r="AC79" i="34"/>
  <c r="AA79" i="34"/>
  <c r="Z79" i="34"/>
  <c r="X79" i="34"/>
  <c r="W79" i="34"/>
  <c r="V79" i="34"/>
  <c r="U79" i="34"/>
  <c r="S79" i="34"/>
  <c r="R79" i="34"/>
  <c r="P79" i="34"/>
  <c r="O79" i="34"/>
  <c r="N79" i="34"/>
  <c r="M79" i="34"/>
  <c r="K79" i="34"/>
  <c r="J79" i="34"/>
  <c r="H79" i="34"/>
  <c r="G79" i="34"/>
  <c r="F79" i="34"/>
  <c r="E79" i="34"/>
  <c r="X75" i="34"/>
  <c r="H75" i="34"/>
  <c r="G75" i="34"/>
  <c r="E75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F75" i="34"/>
  <c r="AM71" i="34"/>
  <c r="AL71" i="34"/>
  <c r="AJ71" i="34"/>
  <c r="AI71" i="34"/>
  <c r="AE71" i="34"/>
  <c r="AD71" i="34"/>
  <c r="AB71" i="34"/>
  <c r="AA71" i="34"/>
  <c r="W71" i="34"/>
  <c r="V71" i="34"/>
  <c r="T71" i="34"/>
  <c r="S71" i="34"/>
  <c r="O71" i="34"/>
  <c r="N71" i="34"/>
  <c r="L71" i="34"/>
  <c r="K71" i="34"/>
  <c r="G71" i="34"/>
  <c r="F71" i="34"/>
  <c r="AK71" i="34"/>
  <c r="AH71" i="34"/>
  <c r="AG71" i="34"/>
  <c r="AF71" i="34"/>
  <c r="AC71" i="34"/>
  <c r="Z71" i="34"/>
  <c r="Y71" i="34"/>
  <c r="X71" i="34"/>
  <c r="U71" i="34"/>
  <c r="R71" i="34"/>
  <c r="Q71" i="34"/>
  <c r="P71" i="34"/>
  <c r="M71" i="34"/>
  <c r="J71" i="34"/>
  <c r="I71" i="34"/>
  <c r="H71" i="34"/>
  <c r="E71" i="34"/>
  <c r="AL67" i="34"/>
  <c r="AK67" i="34"/>
  <c r="AI67" i="34"/>
  <c r="AH67" i="34"/>
  <c r="AD67" i="34"/>
  <c r="AC67" i="34"/>
  <c r="AA67" i="34"/>
  <c r="Z67" i="34"/>
  <c r="V67" i="34"/>
  <c r="U67" i="34"/>
  <c r="S67" i="34"/>
  <c r="R67" i="34"/>
  <c r="N67" i="34"/>
  <c r="M67" i="34"/>
  <c r="K67" i="34"/>
  <c r="J67" i="34"/>
  <c r="F67" i="34"/>
  <c r="E67" i="34"/>
  <c r="AM67" i="34"/>
  <c r="AJ67" i="34"/>
  <c r="AG67" i="34"/>
  <c r="AF67" i="34"/>
  <c r="AE67" i="34"/>
  <c r="AB67" i="34"/>
  <c r="Y67" i="34"/>
  <c r="X67" i="34"/>
  <c r="W67" i="34"/>
  <c r="T67" i="34"/>
  <c r="Q67" i="34"/>
  <c r="P67" i="34"/>
  <c r="O67" i="34"/>
  <c r="L67" i="34"/>
  <c r="I67" i="34"/>
  <c r="H67" i="34"/>
  <c r="G67" i="34"/>
  <c r="AJ63" i="34"/>
  <c r="AG63" i="34"/>
  <c r="AB63" i="34"/>
  <c r="Z63" i="34"/>
  <c r="Y63" i="34"/>
  <c r="T63" i="34"/>
  <c r="Q63" i="34"/>
  <c r="L63" i="34"/>
  <c r="J63" i="34"/>
  <c r="I63" i="34"/>
  <c r="AM63" i="34"/>
  <c r="AL63" i="34"/>
  <c r="AK63" i="34"/>
  <c r="AI63" i="34"/>
  <c r="AH63" i="34"/>
  <c r="AF63" i="34"/>
  <c r="AE63" i="34"/>
  <c r="AD63" i="34"/>
  <c r="AC63" i="34"/>
  <c r="AA63" i="34"/>
  <c r="X63" i="34"/>
  <c r="W63" i="34"/>
  <c r="V63" i="34"/>
  <c r="U63" i="34"/>
  <c r="S63" i="34"/>
  <c r="R63" i="34"/>
  <c r="P63" i="34"/>
  <c r="O63" i="34"/>
  <c r="N63" i="34"/>
  <c r="M63" i="34"/>
  <c r="K63" i="34"/>
  <c r="H63" i="34"/>
  <c r="G63" i="34"/>
  <c r="F63" i="34"/>
  <c r="E63" i="34"/>
  <c r="AL59" i="34"/>
  <c r="AG59" i="34"/>
  <c r="AD59" i="34"/>
  <c r="Z59" i="34"/>
  <c r="Y59" i="34"/>
  <c r="V59" i="34"/>
  <c r="R59" i="34"/>
  <c r="Q59" i="34"/>
  <c r="N59" i="34"/>
  <c r="J59" i="34"/>
  <c r="I59" i="34"/>
  <c r="F59" i="34"/>
  <c r="AM59" i="34"/>
  <c r="AK59" i="34"/>
  <c r="AJ59" i="34"/>
  <c r="AI59" i="34"/>
  <c r="AH59" i="34"/>
  <c r="AF59" i="34"/>
  <c r="AE59" i="34"/>
  <c r="AC59" i="34"/>
  <c r="AB59" i="34"/>
  <c r="AA59" i="34"/>
  <c r="X59" i="34"/>
  <c r="W59" i="34"/>
  <c r="U59" i="34"/>
  <c r="T59" i="34"/>
  <c r="S59" i="34"/>
  <c r="P59" i="34"/>
  <c r="O59" i="34"/>
  <c r="M59" i="34"/>
  <c r="L59" i="34"/>
  <c r="K59" i="34"/>
  <c r="H59" i="34"/>
  <c r="G59" i="34"/>
  <c r="E59" i="34"/>
  <c r="AK55" i="34"/>
  <c r="AG55" i="34"/>
  <c r="AF55" i="34"/>
  <c r="AC55" i="34"/>
  <c r="Y55" i="34"/>
  <c r="X55" i="34"/>
  <c r="U55" i="34"/>
  <c r="Q55" i="34"/>
  <c r="P55" i="34"/>
  <c r="M55" i="34"/>
  <c r="I55" i="34"/>
  <c r="H55" i="34"/>
  <c r="E55" i="34"/>
  <c r="AM55" i="34"/>
  <c r="AL55" i="34"/>
  <c r="AJ55" i="34"/>
  <c r="AI55" i="34"/>
  <c r="AH55" i="34"/>
  <c r="AE55" i="34"/>
  <c r="AD55" i="34"/>
  <c r="AB55" i="34"/>
  <c r="AA55" i="34"/>
  <c r="Z55" i="34"/>
  <c r="W55" i="34"/>
  <c r="V55" i="34"/>
  <c r="T55" i="34"/>
  <c r="S55" i="34"/>
  <c r="R55" i="34"/>
  <c r="O55" i="34"/>
  <c r="N55" i="34"/>
  <c r="L55" i="34"/>
  <c r="K55" i="34"/>
  <c r="J55" i="34"/>
  <c r="G55" i="34"/>
  <c r="F55" i="34"/>
  <c r="AM51" i="34"/>
  <c r="AJ51" i="34"/>
  <c r="AF51" i="34"/>
  <c r="AE51" i="34"/>
  <c r="AB51" i="34"/>
  <c r="X51" i="34"/>
  <c r="W51" i="34"/>
  <c r="T51" i="34"/>
  <c r="P51" i="34"/>
  <c r="O51" i="34"/>
  <c r="L51" i="34"/>
  <c r="H51" i="34"/>
  <c r="G51" i="34"/>
  <c r="AL51" i="34"/>
  <c r="AK51" i="34"/>
  <c r="AI51" i="34"/>
  <c r="AH51" i="34"/>
  <c r="AG51" i="34"/>
  <c r="AD51" i="34"/>
  <c r="AC51" i="34"/>
  <c r="AA51" i="34"/>
  <c r="Z51" i="34"/>
  <c r="Y51" i="34"/>
  <c r="V51" i="34"/>
  <c r="U51" i="34"/>
  <c r="S51" i="34"/>
  <c r="R51" i="34"/>
  <c r="Q51" i="34"/>
  <c r="N51" i="34"/>
  <c r="M51" i="34"/>
  <c r="K51" i="34"/>
  <c r="J51" i="34"/>
  <c r="I51" i="34"/>
  <c r="F51" i="34"/>
  <c r="E51" i="34"/>
  <c r="AM47" i="34"/>
  <c r="AL47" i="34"/>
  <c r="AJ47" i="34"/>
  <c r="AI47" i="34"/>
  <c r="AE47" i="34"/>
  <c r="AD47" i="34"/>
  <c r="AA47" i="34"/>
  <c r="W47" i="34"/>
  <c r="V47" i="34"/>
  <c r="S47" i="34"/>
  <c r="O47" i="34"/>
  <c r="N47" i="34"/>
  <c r="K47" i="34"/>
  <c r="J47" i="34"/>
  <c r="G47" i="34"/>
  <c r="F47" i="34"/>
  <c r="AK47" i="34"/>
  <c r="AH47" i="34"/>
  <c r="AG47" i="34"/>
  <c r="AF47" i="34"/>
  <c r="AC47" i="34"/>
  <c r="AB47" i="34"/>
  <c r="Z47" i="34"/>
  <c r="Y47" i="34"/>
  <c r="X47" i="34"/>
  <c r="U47" i="34"/>
  <c r="T47" i="34"/>
  <c r="R47" i="34"/>
  <c r="Q47" i="34"/>
  <c r="P47" i="34"/>
  <c r="M47" i="34"/>
  <c r="L47" i="34"/>
  <c r="I47" i="34"/>
  <c r="H47" i="34"/>
  <c r="E47" i="34"/>
  <c r="AK44" i="34"/>
  <c r="AK43" i="34"/>
  <c r="AH44" i="34"/>
  <c r="AH43" i="34"/>
  <c r="AC44" i="34"/>
  <c r="AC43" i="34"/>
  <c r="V44" i="34"/>
  <c r="V43" i="34"/>
  <c r="U44" i="34"/>
  <c r="U43" i="34"/>
  <c r="N44" i="34"/>
  <c r="N43" i="34"/>
  <c r="M44" i="34"/>
  <c r="M43" i="34"/>
  <c r="J44" i="34"/>
  <c r="J43" i="34"/>
  <c r="E44" i="34"/>
  <c r="E43" i="34"/>
  <c r="AL44" i="34"/>
  <c r="AJ44" i="34"/>
  <c r="AF44" i="34"/>
  <c r="AD44" i="34"/>
  <c r="T44" i="34"/>
  <c r="Q44" i="34"/>
  <c r="I44" i="34"/>
  <c r="F44" i="34"/>
  <c r="AM44" i="34"/>
  <c r="AI44" i="34"/>
  <c r="AG44" i="34"/>
  <c r="AE44" i="34"/>
  <c r="AD43" i="34"/>
  <c r="AB44" i="34"/>
  <c r="AA44" i="34"/>
  <c r="Z44" i="34"/>
  <c r="Y44" i="34"/>
  <c r="X44" i="34"/>
  <c r="S44" i="34"/>
  <c r="R44" i="34"/>
  <c r="P44" i="34"/>
  <c r="O44" i="34"/>
  <c r="L44" i="34"/>
  <c r="K44" i="34"/>
  <c r="K43" i="34"/>
  <c r="H44" i="34"/>
  <c r="G44" i="34"/>
  <c r="AM43" i="34"/>
  <c r="AL43" i="34"/>
  <c r="AJ43" i="34"/>
  <c r="AE43" i="34"/>
  <c r="AA43" i="34"/>
  <c r="Z43" i="34"/>
  <c r="T43" i="34"/>
  <c r="R43" i="34"/>
  <c r="O43" i="34"/>
  <c r="L43" i="34"/>
  <c r="I43" i="34"/>
  <c r="G43" i="34"/>
  <c r="F43" i="34"/>
  <c r="AM39" i="34"/>
  <c r="AL39" i="34"/>
  <c r="AH39" i="34"/>
  <c r="AG39" i="34"/>
  <c r="AD39" i="34"/>
  <c r="Z39" i="34"/>
  <c r="Y39" i="34"/>
  <c r="W39" i="34"/>
  <c r="V39" i="34"/>
  <c r="R39" i="34"/>
  <c r="Q39" i="34"/>
  <c r="N39" i="34"/>
  <c r="J39" i="34"/>
  <c r="I39" i="34"/>
  <c r="G39" i="34"/>
  <c r="F39" i="34"/>
  <c r="AK39" i="34"/>
  <c r="AJ39" i="34"/>
  <c r="AI39" i="34"/>
  <c r="AF39" i="34"/>
  <c r="AE39" i="34"/>
  <c r="AC39" i="34"/>
  <c r="AB39" i="34"/>
  <c r="AA39" i="34"/>
  <c r="X39" i="34"/>
  <c r="U39" i="34"/>
  <c r="T39" i="34"/>
  <c r="S39" i="34"/>
  <c r="P39" i="34"/>
  <c r="O39" i="34"/>
  <c r="M39" i="34"/>
  <c r="L39" i="34"/>
  <c r="K39" i="34"/>
  <c r="H39" i="34"/>
  <c r="E39" i="34"/>
  <c r="AK35" i="34"/>
  <c r="AG35" i="34"/>
  <c r="AF35" i="34"/>
  <c r="AC35" i="34"/>
  <c r="Y35" i="34"/>
  <c r="X35" i="34"/>
  <c r="U35" i="34"/>
  <c r="Q35" i="34"/>
  <c r="P35" i="34"/>
  <c r="M35" i="34"/>
  <c r="I35" i="34"/>
  <c r="H35" i="34"/>
  <c r="E35" i="34"/>
  <c r="AM35" i="34"/>
  <c r="AL35" i="34"/>
  <c r="AJ35" i="34"/>
  <c r="AI35" i="34"/>
  <c r="AH35" i="34"/>
  <c r="AE35" i="34"/>
  <c r="AB35" i="34"/>
  <c r="AA35" i="34"/>
  <c r="Z35" i="34"/>
  <c r="W35" i="34"/>
  <c r="V35" i="34"/>
  <c r="T35" i="34"/>
  <c r="S35" i="34"/>
  <c r="R35" i="34"/>
  <c r="O35" i="34"/>
  <c r="N35" i="34"/>
  <c r="L35" i="34"/>
  <c r="K35" i="34"/>
  <c r="J35" i="34"/>
  <c r="G35" i="34"/>
  <c r="F35" i="34"/>
  <c r="AM31" i="34"/>
  <c r="AJ31" i="34"/>
  <c r="AF31" i="34"/>
  <c r="AE31" i="34"/>
  <c r="AC31" i="34"/>
  <c r="AB31" i="34"/>
  <c r="X31" i="34"/>
  <c r="T31" i="34"/>
  <c r="P31" i="34"/>
  <c r="O31" i="34"/>
  <c r="M31" i="34"/>
  <c r="L31" i="34"/>
  <c r="H31" i="34"/>
  <c r="AL31" i="34"/>
  <c r="AK31" i="34"/>
  <c r="AI31" i="34"/>
  <c r="AH31" i="34"/>
  <c r="AG31" i="34"/>
  <c r="AD31" i="34"/>
  <c r="AA31" i="34"/>
  <c r="Z31" i="34"/>
  <c r="Y31" i="34"/>
  <c r="W31" i="34"/>
  <c r="U31" i="34"/>
  <c r="S31" i="34"/>
  <c r="R31" i="34"/>
  <c r="Q31" i="34"/>
  <c r="N31" i="34"/>
  <c r="K31" i="34"/>
  <c r="J31" i="34"/>
  <c r="I31" i="34"/>
  <c r="G31" i="34"/>
  <c r="F31" i="34"/>
  <c r="E31" i="34"/>
  <c r="AM27" i="34"/>
  <c r="AL27" i="34"/>
  <c r="AJ27" i="34"/>
  <c r="AF27" i="34"/>
  <c r="AE27" i="34"/>
  <c r="AB27" i="34"/>
  <c r="Z27" i="34"/>
  <c r="X27" i="34"/>
  <c r="T27" i="34"/>
  <c r="R27" i="34"/>
  <c r="P27" i="34"/>
  <c r="L27" i="34"/>
  <c r="J27" i="34"/>
  <c r="H27" i="34"/>
  <c r="G27" i="34"/>
  <c r="F27" i="34"/>
  <c r="AK27" i="34"/>
  <c r="AI27" i="34"/>
  <c r="AH27" i="34"/>
  <c r="AG27" i="34"/>
  <c r="AD27" i="34"/>
  <c r="AC27" i="34"/>
  <c r="AA27" i="34"/>
  <c r="Y27" i="34"/>
  <c r="W27" i="34"/>
  <c r="V27" i="34"/>
  <c r="U27" i="34"/>
  <c r="S27" i="34"/>
  <c r="Q27" i="34"/>
  <c r="O27" i="34"/>
  <c r="N27" i="34"/>
  <c r="M27" i="34"/>
  <c r="K27" i="34"/>
  <c r="I27" i="34"/>
  <c r="E27" i="34"/>
  <c r="AI23" i="34"/>
  <c r="AF23" i="34"/>
  <c r="AA23" i="34"/>
  <c r="Y23" i="34"/>
  <c r="X23" i="34"/>
  <c r="S23" i="34"/>
  <c r="Q23" i="34"/>
  <c r="P23" i="34"/>
  <c r="K23" i="34"/>
  <c r="I23" i="34"/>
  <c r="H23" i="34"/>
  <c r="AM23" i="34"/>
  <c r="AL23" i="34"/>
  <c r="AK23" i="34"/>
  <c r="AJ23" i="34"/>
  <c r="AH23" i="34"/>
  <c r="AG23" i="34"/>
  <c r="AE23" i="34"/>
  <c r="AD23" i="34"/>
  <c r="AC23" i="34"/>
  <c r="AB23" i="34"/>
  <c r="Z23" i="34"/>
  <c r="W23" i="34"/>
  <c r="V23" i="34"/>
  <c r="U23" i="34"/>
  <c r="T23" i="34"/>
  <c r="R23" i="34"/>
  <c r="O23" i="34"/>
  <c r="N23" i="34"/>
  <c r="M23" i="34"/>
  <c r="L23" i="34"/>
  <c r="J23" i="34"/>
  <c r="G23" i="34"/>
  <c r="F23" i="34"/>
  <c r="E23" i="34"/>
  <c r="AM19" i="34"/>
  <c r="AH19" i="34"/>
  <c r="AE19" i="34"/>
  <c r="Z19" i="34"/>
  <c r="W19" i="34"/>
  <c r="R19" i="34"/>
  <c r="O19" i="34"/>
  <c r="J19" i="34"/>
  <c r="G19" i="34"/>
  <c r="AL19" i="34"/>
  <c r="AK19" i="34"/>
  <c r="AJ19" i="34"/>
  <c r="AI19" i="34"/>
  <c r="AF19" i="34"/>
  <c r="AD19" i="34"/>
  <c r="AC19" i="34"/>
  <c r="AB19" i="34"/>
  <c r="AA19" i="34"/>
  <c r="Y19" i="34"/>
  <c r="X19" i="34"/>
  <c r="V19" i="34"/>
  <c r="U19" i="34"/>
  <c r="T19" i="34"/>
  <c r="S19" i="34"/>
  <c r="Q19" i="34"/>
  <c r="P19" i="34"/>
  <c r="N19" i="34"/>
  <c r="M19" i="34"/>
  <c r="L19" i="34"/>
  <c r="K19" i="34"/>
  <c r="I19" i="34"/>
  <c r="H19" i="34"/>
  <c r="F19" i="34"/>
  <c r="E19" i="34"/>
  <c r="AM15" i="34"/>
  <c r="AL15" i="34"/>
  <c r="AG15" i="34"/>
  <c r="AD15" i="34"/>
  <c r="Y15" i="34"/>
  <c r="W15" i="34"/>
  <c r="V15" i="34"/>
  <c r="Q15" i="34"/>
  <c r="N15" i="34"/>
  <c r="I15" i="34"/>
  <c r="G15" i="34"/>
  <c r="F15" i="34"/>
  <c r="AK15" i="34"/>
  <c r="AJ15" i="34"/>
  <c r="AI15" i="34"/>
  <c r="AH15" i="34"/>
  <c r="AF15" i="34"/>
  <c r="AC15" i="34"/>
  <c r="AB15" i="34"/>
  <c r="AA15" i="34"/>
  <c r="Z15" i="34"/>
  <c r="X15" i="34"/>
  <c r="U15" i="34"/>
  <c r="T15" i="34"/>
  <c r="S15" i="34"/>
  <c r="R15" i="34"/>
  <c r="P15" i="34"/>
  <c r="O15" i="34"/>
  <c r="M15" i="34"/>
  <c r="L15" i="34"/>
  <c r="K15" i="34"/>
  <c r="J15" i="34"/>
  <c r="H15" i="34"/>
  <c r="E15" i="34"/>
  <c r="F11" i="34"/>
  <c r="AM11" i="34"/>
  <c r="AL11" i="34"/>
  <c r="AK11" i="34"/>
  <c r="AJ11" i="34"/>
  <c r="AI11" i="34"/>
  <c r="AH11" i="34"/>
  <c r="AG11" i="34"/>
  <c r="AF11" i="34"/>
  <c r="AE11" i="34"/>
  <c r="AD11" i="34"/>
  <c r="AC11" i="34"/>
  <c r="AB11" i="34"/>
  <c r="AA11" i="34"/>
  <c r="Z11" i="34"/>
  <c r="Y11" i="34"/>
  <c r="X11" i="34"/>
  <c r="W11" i="34"/>
  <c r="V11" i="34"/>
  <c r="U11" i="34"/>
  <c r="T11" i="34"/>
  <c r="S11" i="34"/>
  <c r="R11" i="34"/>
  <c r="Q11" i="34"/>
  <c r="P11" i="34"/>
  <c r="O11" i="34"/>
  <c r="N11" i="34"/>
  <c r="M11" i="34"/>
  <c r="L11" i="34"/>
  <c r="K11" i="34"/>
  <c r="J11" i="34"/>
  <c r="H11" i="34"/>
  <c r="G11" i="34"/>
  <c r="E11" i="34"/>
  <c r="AI108" i="33"/>
  <c r="AH108" i="33"/>
  <c r="AG108" i="33"/>
  <c r="AB108" i="33"/>
  <c r="AA108" i="33"/>
  <c r="Z108" i="33"/>
  <c r="Y108" i="33"/>
  <c r="S108" i="33"/>
  <c r="R108" i="33"/>
  <c r="Q108" i="33"/>
  <c r="L108" i="33"/>
  <c r="K108" i="33"/>
  <c r="J108" i="33"/>
  <c r="I108" i="33"/>
  <c r="AM108" i="33"/>
  <c r="AL108" i="33"/>
  <c r="AK108" i="33"/>
  <c r="AJ108" i="33"/>
  <c r="AF108" i="33"/>
  <c r="AE108" i="33"/>
  <c r="AD108" i="33"/>
  <c r="AC108" i="33"/>
  <c r="X108" i="33"/>
  <c r="W108" i="33"/>
  <c r="V108" i="33"/>
  <c r="U108" i="33"/>
  <c r="T108" i="33"/>
  <c r="P108" i="33"/>
  <c r="O108" i="33"/>
  <c r="N108" i="33"/>
  <c r="M108" i="33"/>
  <c r="H108" i="33"/>
  <c r="G108" i="33"/>
  <c r="F108" i="33"/>
  <c r="E108" i="33"/>
  <c r="AH99" i="33"/>
  <c r="AG99" i="33"/>
  <c r="AF99" i="33"/>
  <c r="Z99" i="33"/>
  <c r="Y99" i="33"/>
  <c r="X99" i="33"/>
  <c r="R99" i="33"/>
  <c r="Q99" i="33"/>
  <c r="P99" i="33"/>
  <c r="J99" i="33"/>
  <c r="I99" i="33"/>
  <c r="H99" i="33"/>
  <c r="AM99" i="33"/>
  <c r="AL99" i="33"/>
  <c r="AK99" i="33"/>
  <c r="AJ99" i="33"/>
  <c r="AI99" i="33"/>
  <c r="AE99" i="33"/>
  <c r="AD99" i="33"/>
  <c r="AC99" i="33"/>
  <c r="AB99" i="33"/>
  <c r="AA99" i="33"/>
  <c r="W99" i="33"/>
  <c r="V99" i="33"/>
  <c r="U99" i="33"/>
  <c r="T99" i="33"/>
  <c r="S99" i="33"/>
  <c r="O99" i="33"/>
  <c r="N99" i="33"/>
  <c r="M99" i="33"/>
  <c r="L99" i="33"/>
  <c r="K99" i="33"/>
  <c r="G99" i="33"/>
  <c r="F99" i="33"/>
  <c r="E99" i="33"/>
  <c r="AH79" i="33"/>
  <c r="AG79" i="33"/>
  <c r="AD79" i="33"/>
  <c r="Z79" i="33"/>
  <c r="Y79" i="33"/>
  <c r="X79" i="33"/>
  <c r="R79" i="33"/>
  <c r="Q79" i="33"/>
  <c r="N79" i="33"/>
  <c r="J79" i="33"/>
  <c r="I79" i="33"/>
  <c r="H79" i="33"/>
  <c r="AM79" i="33"/>
  <c r="AL79" i="33"/>
  <c r="AK79" i="33"/>
  <c r="AJ79" i="33"/>
  <c r="AI79" i="33"/>
  <c r="AF79" i="33"/>
  <c r="AE79" i="33"/>
  <c r="AC79" i="33"/>
  <c r="AB79" i="33"/>
  <c r="AA79" i="33"/>
  <c r="W79" i="33"/>
  <c r="V79" i="33"/>
  <c r="U79" i="33"/>
  <c r="T79" i="33"/>
  <c r="S79" i="33"/>
  <c r="P79" i="33"/>
  <c r="O79" i="33"/>
  <c r="M79" i="33"/>
  <c r="L79" i="33"/>
  <c r="K79" i="33"/>
  <c r="G79" i="33"/>
  <c r="F79" i="33"/>
  <c r="E79" i="33"/>
  <c r="AL75" i="33"/>
  <c r="AF75" i="33"/>
  <c r="Q75" i="33"/>
  <c r="I75" i="33"/>
  <c r="F75" i="33"/>
  <c r="AM75" i="33"/>
  <c r="AK75" i="33"/>
  <c r="AJ75" i="33"/>
  <c r="AI75" i="33"/>
  <c r="AH75" i="33"/>
  <c r="AG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P75" i="33"/>
  <c r="O75" i="33"/>
  <c r="N75" i="33"/>
  <c r="M75" i="33"/>
  <c r="L75" i="33"/>
  <c r="K75" i="33"/>
  <c r="J75" i="33"/>
  <c r="H75" i="33"/>
  <c r="G75" i="33"/>
  <c r="E75" i="33"/>
  <c r="AK71" i="33"/>
  <c r="AF71" i="33"/>
  <c r="AD71" i="33"/>
  <c r="AC71" i="33"/>
  <c r="AA71" i="33"/>
  <c r="X71" i="33"/>
  <c r="U71" i="33"/>
  <c r="P71" i="33"/>
  <c r="M71" i="33"/>
  <c r="K71" i="33"/>
  <c r="H71" i="33"/>
  <c r="E71" i="33"/>
  <c r="AM71" i="33"/>
  <c r="AL71" i="33"/>
  <c r="AJ71" i="33"/>
  <c r="AI71" i="33"/>
  <c r="AH71" i="33"/>
  <c r="AG71" i="33"/>
  <c r="AE71" i="33"/>
  <c r="AB71" i="33"/>
  <c r="Z71" i="33"/>
  <c r="Y71" i="33"/>
  <c r="W71" i="33"/>
  <c r="V71" i="33"/>
  <c r="T71" i="33"/>
  <c r="S71" i="33"/>
  <c r="R71" i="33"/>
  <c r="Q71" i="33"/>
  <c r="O71" i="33"/>
  <c r="N71" i="33"/>
  <c r="L71" i="33"/>
  <c r="J71" i="33"/>
  <c r="I71" i="33"/>
  <c r="G71" i="33"/>
  <c r="F71" i="33"/>
  <c r="AM67" i="33"/>
  <c r="AK67" i="33"/>
  <c r="AJ67" i="33"/>
  <c r="AH67" i="33"/>
  <c r="AE67" i="33"/>
  <c r="AC67" i="33"/>
  <c r="AB67" i="33"/>
  <c r="W67" i="33"/>
  <c r="U67" i="33"/>
  <c r="T67" i="33"/>
  <c r="R67" i="33"/>
  <c r="O67" i="33"/>
  <c r="M67" i="33"/>
  <c r="L67" i="33"/>
  <c r="G67" i="33"/>
  <c r="E67" i="33"/>
  <c r="AL67" i="33"/>
  <c r="AI67" i="33"/>
  <c r="AG67" i="33"/>
  <c r="AF67" i="33"/>
  <c r="AD67" i="33"/>
  <c r="AA67" i="33"/>
  <c r="Z67" i="33"/>
  <c r="Y67" i="33"/>
  <c r="X67" i="33"/>
  <c r="V67" i="33"/>
  <c r="S67" i="33"/>
  <c r="Q67" i="33"/>
  <c r="P67" i="33"/>
  <c r="N67" i="33"/>
  <c r="K67" i="33"/>
  <c r="J67" i="33"/>
  <c r="I67" i="33"/>
  <c r="H67" i="33"/>
  <c r="F67" i="33"/>
  <c r="AL63" i="33"/>
  <c r="AJ63" i="33"/>
  <c r="AI63" i="33"/>
  <c r="AD63" i="33"/>
  <c r="AB63" i="33"/>
  <c r="AA63" i="33"/>
  <c r="V63" i="33"/>
  <c r="T63" i="33"/>
  <c r="S63" i="33"/>
  <c r="N63" i="33"/>
  <c r="L63" i="33"/>
  <c r="K63" i="33"/>
  <c r="F63" i="33"/>
  <c r="AM63" i="33"/>
  <c r="AK63" i="33"/>
  <c r="AH63" i="33"/>
  <c r="AG63" i="33"/>
  <c r="AF63" i="33"/>
  <c r="AE63" i="33"/>
  <c r="AC63" i="33"/>
  <c r="Z63" i="33"/>
  <c r="Y63" i="33"/>
  <c r="X63" i="33"/>
  <c r="W63" i="33"/>
  <c r="U63" i="33"/>
  <c r="R63" i="33"/>
  <c r="Q63" i="33"/>
  <c r="P63" i="33"/>
  <c r="O63" i="33"/>
  <c r="M63" i="33"/>
  <c r="J63" i="33"/>
  <c r="I63" i="33"/>
  <c r="H63" i="33"/>
  <c r="G63" i="33"/>
  <c r="E63" i="33"/>
  <c r="AL59" i="33"/>
  <c r="AK59" i="33"/>
  <c r="AH59" i="33"/>
  <c r="AG59" i="33"/>
  <c r="AD59" i="33"/>
  <c r="Z59" i="33"/>
  <c r="Y59" i="33"/>
  <c r="V59" i="33"/>
  <c r="R59" i="33"/>
  <c r="Q59" i="33"/>
  <c r="N59" i="33"/>
  <c r="M59" i="33"/>
  <c r="J59" i="33"/>
  <c r="I59" i="33"/>
  <c r="F59" i="33"/>
  <c r="AM59" i="33"/>
  <c r="AJ59" i="33"/>
  <c r="AI59" i="33"/>
  <c r="AF59" i="33"/>
  <c r="AE59" i="33"/>
  <c r="AC59" i="33"/>
  <c r="AB59" i="33"/>
  <c r="AA59" i="33"/>
  <c r="X59" i="33"/>
  <c r="W59" i="33"/>
  <c r="U59" i="33"/>
  <c r="T59" i="33"/>
  <c r="S59" i="33"/>
  <c r="P59" i="33"/>
  <c r="O59" i="33"/>
  <c r="L59" i="33"/>
  <c r="K59" i="33"/>
  <c r="H59" i="33"/>
  <c r="G59" i="33"/>
  <c r="E59" i="33"/>
  <c r="AK55" i="33"/>
  <c r="AJ55" i="33"/>
  <c r="AG55" i="33"/>
  <c r="AF55" i="33"/>
  <c r="AC55" i="33"/>
  <c r="Y55" i="33"/>
  <c r="X55" i="33"/>
  <c r="V55" i="33"/>
  <c r="U55" i="33"/>
  <c r="Q55" i="33"/>
  <c r="P55" i="33"/>
  <c r="M55" i="33"/>
  <c r="L55" i="33"/>
  <c r="I55" i="33"/>
  <c r="H55" i="33"/>
  <c r="E55" i="33"/>
  <c r="AM55" i="33"/>
  <c r="AL55" i="33"/>
  <c r="AI55" i="33"/>
  <c r="AH55" i="33"/>
  <c r="AE55" i="33"/>
  <c r="AD55" i="33"/>
  <c r="AB55" i="33"/>
  <c r="AA55" i="33"/>
  <c r="Z55" i="33"/>
  <c r="W55" i="33"/>
  <c r="T55" i="33"/>
  <c r="S55" i="33"/>
  <c r="R55" i="33"/>
  <c r="O55" i="33"/>
  <c r="N55" i="33"/>
  <c r="K55" i="33"/>
  <c r="J55" i="33"/>
  <c r="G55" i="33"/>
  <c r="F55" i="33"/>
  <c r="AM51" i="33"/>
  <c r="AJ51" i="33"/>
  <c r="AI51" i="33"/>
  <c r="AE51" i="33"/>
  <c r="AB51" i="33"/>
  <c r="W51" i="33"/>
  <c r="U51" i="33"/>
  <c r="T51" i="33"/>
  <c r="P51" i="33"/>
  <c r="O51" i="33"/>
  <c r="L51" i="33"/>
  <c r="K51" i="33"/>
  <c r="H51" i="33"/>
  <c r="G51" i="33"/>
  <c r="AL51" i="33"/>
  <c r="AK51" i="33"/>
  <c r="AH51" i="33"/>
  <c r="AG51" i="33"/>
  <c r="AF51" i="33"/>
  <c r="AD51" i="33"/>
  <c r="AC51" i="33"/>
  <c r="AA51" i="33"/>
  <c r="Z51" i="33"/>
  <c r="Y51" i="33"/>
  <c r="X51" i="33"/>
  <c r="V51" i="33"/>
  <c r="S51" i="33"/>
  <c r="R51" i="33"/>
  <c r="Q51" i="33"/>
  <c r="N51" i="33"/>
  <c r="M51" i="33"/>
  <c r="J51" i="33"/>
  <c r="I51" i="33"/>
  <c r="F51" i="33"/>
  <c r="E51" i="33"/>
  <c r="AJ47" i="33"/>
  <c r="AI47" i="33"/>
  <c r="AE47" i="33"/>
  <c r="AD47" i="33"/>
  <c r="AA47" i="33"/>
  <c r="Z47" i="33"/>
  <c r="Y47" i="33"/>
  <c r="V47" i="33"/>
  <c r="S47" i="33"/>
  <c r="O47" i="33"/>
  <c r="N47" i="33"/>
  <c r="K47" i="33"/>
  <c r="G47" i="33"/>
  <c r="F47" i="33"/>
  <c r="AM47" i="33"/>
  <c r="AL47" i="33"/>
  <c r="AK47" i="33"/>
  <c r="AH47" i="33"/>
  <c r="AG47" i="33"/>
  <c r="AF47" i="33"/>
  <c r="AC47" i="33"/>
  <c r="AB47" i="33"/>
  <c r="X47" i="33"/>
  <c r="W47" i="33"/>
  <c r="U47" i="33"/>
  <c r="T47" i="33"/>
  <c r="R47" i="33"/>
  <c r="Q47" i="33"/>
  <c r="P47" i="33"/>
  <c r="M47" i="33"/>
  <c r="L47" i="33"/>
  <c r="J47" i="33"/>
  <c r="I47" i="33"/>
  <c r="H47" i="33"/>
  <c r="E47" i="33"/>
  <c r="AK44" i="33"/>
  <c r="AK43" i="33"/>
  <c r="AC44" i="33"/>
  <c r="AC43" i="33"/>
  <c r="V44" i="33"/>
  <c r="V43" i="33"/>
  <c r="M44" i="33"/>
  <c r="M43" i="33"/>
  <c r="I44" i="33"/>
  <c r="I43" i="33"/>
  <c r="F44" i="33"/>
  <c r="F43" i="33"/>
  <c r="AL44" i="33"/>
  <c r="AH44" i="33"/>
  <c r="AF44" i="33"/>
  <c r="AD44" i="33"/>
  <c r="Z44" i="33"/>
  <c r="X44" i="33"/>
  <c r="U44" i="33"/>
  <c r="T44" i="33"/>
  <c r="R44" i="33"/>
  <c r="N44" i="33"/>
  <c r="J44" i="33"/>
  <c r="E44" i="33"/>
  <c r="AM44" i="33"/>
  <c r="AJ44" i="33"/>
  <c r="AI44" i="33"/>
  <c r="AG44" i="33"/>
  <c r="AE44" i="33"/>
  <c r="AB44" i="33"/>
  <c r="AA44" i="33"/>
  <c r="Y44" i="33"/>
  <c r="W44" i="33"/>
  <c r="U43" i="33"/>
  <c r="S44" i="33"/>
  <c r="Q44" i="33"/>
  <c r="Q43" i="33"/>
  <c r="P44" i="33"/>
  <c r="O44" i="33"/>
  <c r="O43" i="33"/>
  <c r="L44" i="33"/>
  <c r="K44" i="33"/>
  <c r="H44" i="33"/>
  <c r="G44" i="33"/>
  <c r="E43" i="33"/>
  <c r="AM43" i="33"/>
  <c r="AL43" i="33"/>
  <c r="AH43" i="33"/>
  <c r="AE43" i="33"/>
  <c r="AD43" i="33"/>
  <c r="AA43" i="33"/>
  <c r="Z43" i="33"/>
  <c r="R43" i="33"/>
  <c r="N43" i="33"/>
  <c r="L43" i="33"/>
  <c r="J43" i="33"/>
  <c r="AM39" i="33"/>
  <c r="AJ39" i="33"/>
  <c r="AI39" i="33"/>
  <c r="AF39" i="33"/>
  <c r="AE39" i="33"/>
  <c r="AC39" i="33"/>
  <c r="AB39" i="33"/>
  <c r="X39" i="33"/>
  <c r="W39" i="33"/>
  <c r="T39" i="33"/>
  <c r="P39" i="33"/>
  <c r="O39" i="33"/>
  <c r="L39" i="33"/>
  <c r="H39" i="33"/>
  <c r="G39" i="33"/>
  <c r="AL39" i="33"/>
  <c r="AK39" i="33"/>
  <c r="AH39" i="33"/>
  <c r="AG39" i="33"/>
  <c r="AD39" i="33"/>
  <c r="AA39" i="33"/>
  <c r="Z39" i="33"/>
  <c r="Y39" i="33"/>
  <c r="V39" i="33"/>
  <c r="U39" i="33"/>
  <c r="S39" i="33"/>
  <c r="R39" i="33"/>
  <c r="Q39" i="33"/>
  <c r="N39" i="33"/>
  <c r="M39" i="33"/>
  <c r="K39" i="33"/>
  <c r="J39" i="33"/>
  <c r="I39" i="33"/>
  <c r="F39" i="33"/>
  <c r="E39" i="33"/>
  <c r="AL35" i="33"/>
  <c r="AI35" i="33"/>
  <c r="AH35" i="33"/>
  <c r="AG35" i="33"/>
  <c r="AD35" i="33"/>
  <c r="AA35" i="33"/>
  <c r="W35" i="33"/>
  <c r="V35" i="33"/>
  <c r="S35" i="33"/>
  <c r="Q35" i="33"/>
  <c r="O35" i="33"/>
  <c r="N35" i="33"/>
  <c r="K35" i="33"/>
  <c r="I35" i="33"/>
  <c r="G35" i="33"/>
  <c r="F35" i="33"/>
  <c r="AM35" i="33"/>
  <c r="AK35" i="33"/>
  <c r="AJ35" i="33"/>
  <c r="AF35" i="33"/>
  <c r="AE35" i="33"/>
  <c r="AC35" i="33"/>
  <c r="AB35" i="33"/>
  <c r="Z35" i="33"/>
  <c r="Y35" i="33"/>
  <c r="X35" i="33"/>
  <c r="U35" i="33"/>
  <c r="T35" i="33"/>
  <c r="R35" i="33"/>
  <c r="P35" i="33"/>
  <c r="M35" i="33"/>
  <c r="L35" i="33"/>
  <c r="J35" i="33"/>
  <c r="H35" i="33"/>
  <c r="E35" i="33"/>
  <c r="AL31" i="33"/>
  <c r="AK31" i="33"/>
  <c r="AH31" i="33"/>
  <c r="AF31" i="33"/>
  <c r="AD31" i="33"/>
  <c r="AC31" i="33"/>
  <c r="Z31" i="33"/>
  <c r="X31" i="33"/>
  <c r="V31" i="33"/>
  <c r="U31" i="33"/>
  <c r="R31" i="33"/>
  <c r="P31" i="33"/>
  <c r="N31" i="33"/>
  <c r="M31" i="33"/>
  <c r="J31" i="33"/>
  <c r="H31" i="33"/>
  <c r="F31" i="33"/>
  <c r="E31" i="33"/>
  <c r="AM31" i="33"/>
  <c r="AJ31" i="33"/>
  <c r="AI31" i="33"/>
  <c r="AG31" i="33"/>
  <c r="AE31" i="33"/>
  <c r="AB31" i="33"/>
  <c r="AA31" i="33"/>
  <c r="Y31" i="33"/>
  <c r="W31" i="33"/>
  <c r="T31" i="33"/>
  <c r="S31" i="33"/>
  <c r="Q31" i="33"/>
  <c r="O31" i="33"/>
  <c r="L31" i="33"/>
  <c r="K31" i="33"/>
  <c r="I31" i="33"/>
  <c r="G31" i="33"/>
  <c r="AL27" i="33"/>
  <c r="AJ27" i="33"/>
  <c r="AD27" i="33"/>
  <c r="AC27" i="33"/>
  <c r="AB27" i="33"/>
  <c r="Z27" i="33"/>
  <c r="V27" i="33"/>
  <c r="T27" i="33"/>
  <c r="R27" i="33"/>
  <c r="P27" i="33"/>
  <c r="N27" i="33"/>
  <c r="L27" i="33"/>
  <c r="J27" i="33"/>
  <c r="F27" i="33"/>
  <c r="E27" i="33"/>
  <c r="AM27" i="33"/>
  <c r="AK27" i="33"/>
  <c r="AI27" i="33"/>
  <c r="AH27" i="33"/>
  <c r="AG27" i="33"/>
  <c r="AF27" i="33"/>
  <c r="AE27" i="33"/>
  <c r="AA27" i="33"/>
  <c r="Y27" i="33"/>
  <c r="X27" i="33"/>
  <c r="W27" i="33"/>
  <c r="U27" i="33"/>
  <c r="S27" i="33"/>
  <c r="Q27" i="33"/>
  <c r="O27" i="33"/>
  <c r="M27" i="33"/>
  <c r="K27" i="33"/>
  <c r="I27" i="33"/>
  <c r="H27" i="33"/>
  <c r="G27" i="33"/>
  <c r="AL23" i="33"/>
  <c r="AG23" i="33"/>
  <c r="AA23" i="33"/>
  <c r="Y23" i="33"/>
  <c r="V23" i="33"/>
  <c r="N23" i="33"/>
  <c r="L23" i="33"/>
  <c r="I23" i="33"/>
  <c r="F23" i="33"/>
  <c r="AM23" i="33"/>
  <c r="AK23" i="33"/>
  <c r="AJ23" i="33"/>
  <c r="AI23" i="33"/>
  <c r="AH23" i="33"/>
  <c r="AF23" i="33"/>
  <c r="AE23" i="33"/>
  <c r="AD23" i="33"/>
  <c r="AC23" i="33"/>
  <c r="AB23" i="33"/>
  <c r="Z23" i="33"/>
  <c r="X23" i="33"/>
  <c r="W23" i="33"/>
  <c r="U23" i="33"/>
  <c r="T23" i="33"/>
  <c r="S23" i="33"/>
  <c r="R23" i="33"/>
  <c r="Q23" i="33"/>
  <c r="P23" i="33"/>
  <c r="O23" i="33"/>
  <c r="M23" i="33"/>
  <c r="K23" i="33"/>
  <c r="J23" i="33"/>
  <c r="H23" i="33"/>
  <c r="G23" i="33"/>
  <c r="E23" i="33"/>
  <c r="AK19" i="33"/>
  <c r="AG19" i="33"/>
  <c r="AF19" i="33"/>
  <c r="AC19" i="33"/>
  <c r="Y19" i="33"/>
  <c r="X19" i="33"/>
  <c r="U19" i="33"/>
  <c r="Q19" i="33"/>
  <c r="P19" i="33"/>
  <c r="M19" i="33"/>
  <c r="I19" i="33"/>
  <c r="H19" i="33"/>
  <c r="E19" i="33"/>
  <c r="AM19" i="33"/>
  <c r="AL19" i="33"/>
  <c r="AJ19" i="33"/>
  <c r="AI19" i="33"/>
  <c r="AH19" i="33"/>
  <c r="AE19" i="33"/>
  <c r="AD19" i="33"/>
  <c r="AB19" i="33"/>
  <c r="AA19" i="33"/>
  <c r="Z19" i="33"/>
  <c r="W19" i="33"/>
  <c r="V19" i="33"/>
  <c r="T19" i="33"/>
  <c r="S19" i="33"/>
  <c r="R19" i="33"/>
  <c r="O19" i="33"/>
  <c r="N19" i="33"/>
  <c r="L19" i="33"/>
  <c r="K19" i="33"/>
  <c r="J19" i="33"/>
  <c r="G19" i="33"/>
  <c r="F19" i="33"/>
  <c r="AM15" i="33"/>
  <c r="AJ15" i="33"/>
  <c r="AF15" i="33"/>
  <c r="AE15" i="33"/>
  <c r="AB15" i="33"/>
  <c r="X15" i="33"/>
  <c r="W15" i="33"/>
  <c r="T15" i="33"/>
  <c r="P15" i="33"/>
  <c r="O15" i="33"/>
  <c r="L15" i="33"/>
  <c r="H15" i="33"/>
  <c r="G15" i="33"/>
  <c r="AL15" i="33"/>
  <c r="AK15" i="33"/>
  <c r="AI15" i="33"/>
  <c r="AH15" i="33"/>
  <c r="AG15" i="33"/>
  <c r="AD15" i="33"/>
  <c r="AC15" i="33"/>
  <c r="AA15" i="33"/>
  <c r="Z15" i="33"/>
  <c r="Y15" i="33"/>
  <c r="V15" i="33"/>
  <c r="U15" i="33"/>
  <c r="S15" i="33"/>
  <c r="R15" i="33"/>
  <c r="Q15" i="33"/>
  <c r="N15" i="33"/>
  <c r="M15" i="33"/>
  <c r="K15" i="33"/>
  <c r="J15" i="33"/>
  <c r="I15" i="33"/>
  <c r="F15" i="33"/>
  <c r="E15" i="33"/>
  <c r="AD11" i="33"/>
  <c r="G11" i="33"/>
  <c r="F11" i="33"/>
  <c r="AM11" i="33"/>
  <c r="AL11" i="33"/>
  <c r="AK11" i="33"/>
  <c r="AJ11" i="33"/>
  <c r="AI11" i="33"/>
  <c r="AH11" i="33"/>
  <c r="AG11" i="33"/>
  <c r="AF11" i="33"/>
  <c r="AE11" i="33"/>
  <c r="AC11" i="33"/>
  <c r="AB11" i="33"/>
  <c r="AA11" i="33"/>
  <c r="Z11" i="33"/>
  <c r="Y11" i="33"/>
  <c r="X11" i="33"/>
  <c r="W11" i="33"/>
  <c r="V11" i="33"/>
  <c r="U11" i="33"/>
  <c r="T11" i="33"/>
  <c r="S11" i="33"/>
  <c r="R11" i="33"/>
  <c r="Q11" i="33"/>
  <c r="P11" i="33"/>
  <c r="O11" i="33"/>
  <c r="N11" i="33"/>
  <c r="M11" i="33"/>
  <c r="L11" i="33"/>
  <c r="K11" i="33"/>
  <c r="J11" i="33"/>
  <c r="I11" i="33"/>
  <c r="H11" i="33"/>
  <c r="E11" i="33"/>
  <c r="B7" i="32"/>
  <c r="A7" i="32"/>
  <c r="AM32" i="29"/>
  <c r="AM31" i="29"/>
  <c r="AM41" i="29"/>
  <c r="AI32" i="29"/>
  <c r="AJ42" i="29"/>
  <c r="AK42" i="29"/>
  <c r="AL42" i="29"/>
  <c r="AJ37" i="29"/>
  <c r="AK37" i="29"/>
  <c r="AL37" i="29"/>
  <c r="AA25" i="35"/>
  <c r="AA30" i="35"/>
  <c r="AF25" i="35"/>
  <c r="AI25" i="35"/>
  <c r="AI40" i="35"/>
  <c r="AI7" i="40"/>
  <c r="AI51" i="40"/>
  <c r="AM25" i="35"/>
  <c r="AM40" i="35"/>
  <c r="AM7" i="40"/>
  <c r="AG25" i="35"/>
  <c r="Q26" i="35"/>
  <c r="O26" i="35"/>
  <c r="O25" i="35"/>
  <c r="O30" i="35"/>
  <c r="Y25" i="35"/>
  <c r="Y30" i="35"/>
  <c r="U26" i="35"/>
  <c r="AK25" i="35"/>
  <c r="M26" i="35"/>
  <c r="M25" i="35"/>
  <c r="AC25" i="35"/>
  <c r="AC30" i="35"/>
  <c r="I26" i="35"/>
  <c r="V35" i="35"/>
  <c r="G26" i="35"/>
  <c r="G25" i="35"/>
  <c r="L26" i="35"/>
  <c r="L25" i="35"/>
  <c r="AB25" i="35"/>
  <c r="AJ25" i="35"/>
  <c r="AJ30" i="35"/>
  <c r="K45" i="35"/>
  <c r="S26" i="35"/>
  <c r="S25" i="35"/>
  <c r="K26" i="35"/>
  <c r="K25" i="35"/>
  <c r="S45" i="35"/>
  <c r="R26" i="35"/>
  <c r="J26" i="35"/>
  <c r="E86" i="36"/>
  <c r="E36" i="36"/>
  <c r="E21" i="36"/>
  <c r="E96" i="36"/>
  <c r="E81" i="36"/>
  <c r="E26" i="36"/>
  <c r="E51" i="36"/>
  <c r="E136" i="36"/>
  <c r="E131" i="36"/>
  <c r="E46" i="36"/>
  <c r="E16" i="36"/>
  <c r="E56" i="36"/>
  <c r="E31" i="36"/>
  <c r="E121" i="36"/>
  <c r="E61" i="36"/>
  <c r="E41" i="36"/>
  <c r="E91" i="36"/>
  <c r="E71" i="36"/>
  <c r="E66" i="36"/>
  <c r="E76" i="36"/>
  <c r="AD35" i="35"/>
  <c r="AD7" i="39"/>
  <c r="AD56" i="39"/>
  <c r="E26" i="35"/>
  <c r="X26" i="35"/>
  <c r="P26" i="35"/>
  <c r="H26" i="35"/>
  <c r="H7" i="39"/>
  <c r="X7" i="39"/>
  <c r="S11" i="36"/>
  <c r="S81" i="36"/>
  <c r="S36" i="36"/>
  <c r="S76" i="36"/>
  <c r="S16" i="36"/>
  <c r="S136" i="36"/>
  <c r="S66" i="36"/>
  <c r="S21" i="36"/>
  <c r="S121" i="36"/>
  <c r="S71" i="36"/>
  <c r="S131" i="36"/>
  <c r="S56" i="36"/>
  <c r="S61" i="36"/>
  <c r="S26" i="36"/>
  <c r="S86" i="36"/>
  <c r="S41" i="36"/>
  <c r="S31" i="36"/>
  <c r="S96" i="36"/>
  <c r="S46" i="36"/>
  <c r="S91" i="36"/>
  <c r="S51" i="36"/>
  <c r="AG91" i="36"/>
  <c r="AG16" i="36"/>
  <c r="AG51" i="36"/>
  <c r="AG26" i="36"/>
  <c r="AG86" i="36"/>
  <c r="AG41" i="36"/>
  <c r="AG11" i="36"/>
  <c r="AG81" i="36"/>
  <c r="AG36" i="36"/>
  <c r="AG21" i="36"/>
  <c r="AG121" i="36"/>
  <c r="AG76" i="36"/>
  <c r="AG66" i="36"/>
  <c r="AG131" i="36"/>
  <c r="AG71" i="36"/>
  <c r="AG96" i="36"/>
  <c r="AG56" i="36"/>
  <c r="AG31" i="36"/>
  <c r="AG136" i="36"/>
  <c r="AG61" i="36"/>
  <c r="AG46" i="36"/>
  <c r="K21" i="39"/>
  <c r="K136" i="39"/>
  <c r="K26" i="39"/>
  <c r="K36" i="39"/>
  <c r="K121" i="39"/>
  <c r="K91" i="39"/>
  <c r="K41" i="39"/>
  <c r="K131" i="39"/>
  <c r="K56" i="39"/>
  <c r="K46" i="39"/>
  <c r="K61" i="39"/>
  <c r="K71" i="39"/>
  <c r="K96" i="39"/>
  <c r="K76" i="39"/>
  <c r="K31" i="39"/>
  <c r="K81" i="39"/>
  <c r="K66" i="39"/>
  <c r="K16" i="39"/>
  <c r="K86" i="39"/>
  <c r="K11" i="39"/>
  <c r="K51" i="39"/>
  <c r="AA56" i="39"/>
  <c r="AA96" i="39"/>
  <c r="AA61" i="39"/>
  <c r="AA16" i="39"/>
  <c r="AA66" i="39"/>
  <c r="AA21" i="39"/>
  <c r="AA81" i="39"/>
  <c r="AA36" i="39"/>
  <c r="AA26" i="39"/>
  <c r="AA136" i="39"/>
  <c r="AA86" i="39"/>
  <c r="AA41" i="39"/>
  <c r="AA11" i="39"/>
  <c r="AA91" i="39"/>
  <c r="AA71" i="39"/>
  <c r="AA121" i="39"/>
  <c r="AA76" i="39"/>
  <c r="AA46" i="39"/>
  <c r="AA131" i="39"/>
  <c r="AA31" i="39"/>
  <c r="AA51" i="39"/>
  <c r="I86" i="39"/>
  <c r="I46" i="39"/>
  <c r="I136" i="39"/>
  <c r="I21" i="39"/>
  <c r="I56" i="39"/>
  <c r="I11" i="39"/>
  <c r="I131" i="39"/>
  <c r="I91" i="39"/>
  <c r="I66" i="39"/>
  <c r="I26" i="39"/>
  <c r="I71" i="39"/>
  <c r="I61" i="39"/>
  <c r="I31" i="39"/>
  <c r="I96" i="39"/>
  <c r="I76" i="39"/>
  <c r="I16" i="39"/>
  <c r="I121" i="39"/>
  <c r="I36" i="39"/>
  <c r="I81" i="39"/>
  <c r="I41" i="39"/>
  <c r="I51" i="39"/>
  <c r="Q96" i="39"/>
  <c r="Q121" i="39"/>
  <c r="Q61" i="39"/>
  <c r="Q16" i="39"/>
  <c r="Q76" i="39"/>
  <c r="Q41" i="39"/>
  <c r="Q46" i="39"/>
  <c r="Q81" i="39"/>
  <c r="Q31" i="39"/>
  <c r="Q136" i="39"/>
  <c r="Q56" i="39"/>
  <c r="Q21" i="39"/>
  <c r="Q86" i="39"/>
  <c r="Q11" i="39"/>
  <c r="Q131" i="39"/>
  <c r="Q91" i="39"/>
  <c r="Q66" i="39"/>
  <c r="Q26" i="39"/>
  <c r="Q71" i="39"/>
  <c r="Q36" i="39"/>
  <c r="Q51" i="39"/>
  <c r="Y56" i="39"/>
  <c r="Y31" i="39"/>
  <c r="Y131" i="39"/>
  <c r="Y91" i="39"/>
  <c r="Y66" i="39"/>
  <c r="Y121" i="39"/>
  <c r="Y61" i="39"/>
  <c r="Y16" i="39"/>
  <c r="Y96" i="39"/>
  <c r="Y71" i="39"/>
  <c r="Y36" i="39"/>
  <c r="Y46" i="39"/>
  <c r="Y76" i="39"/>
  <c r="Y41" i="39"/>
  <c r="Y81" i="39"/>
  <c r="Y21" i="39"/>
  <c r="Y11" i="39"/>
  <c r="Y136" i="39"/>
  <c r="Y86" i="39"/>
  <c r="Y26" i="39"/>
  <c r="Y51" i="39"/>
  <c r="AG16" i="39"/>
  <c r="AG136" i="39"/>
  <c r="AG86" i="39"/>
  <c r="AG66" i="39"/>
  <c r="AG131" i="39"/>
  <c r="AG21" i="39"/>
  <c r="AG91" i="39"/>
  <c r="AG56" i="39"/>
  <c r="AG11" i="39"/>
  <c r="AG96" i="39"/>
  <c r="AG121" i="39"/>
  <c r="AG61" i="39"/>
  <c r="AG26" i="39"/>
  <c r="AG71" i="39"/>
  <c r="AG31" i="39"/>
  <c r="AG76" i="39"/>
  <c r="AG36" i="39"/>
  <c r="AG46" i="39"/>
  <c r="AG81" i="39"/>
  <c r="AG41" i="39"/>
  <c r="AG51" i="39"/>
  <c r="X131" i="36"/>
  <c r="X46" i="36"/>
  <c r="X21" i="36"/>
  <c r="X121" i="36"/>
  <c r="X61" i="36"/>
  <c r="X16" i="36"/>
  <c r="X136" i="36"/>
  <c r="X86" i="36"/>
  <c r="X56" i="36"/>
  <c r="X11" i="36"/>
  <c r="X76" i="36"/>
  <c r="X36" i="36"/>
  <c r="X71" i="36"/>
  <c r="X26" i="36"/>
  <c r="X31" i="36"/>
  <c r="X96" i="36"/>
  <c r="X66" i="36"/>
  <c r="X91" i="36"/>
  <c r="X81" i="36"/>
  <c r="X41" i="36"/>
  <c r="X51" i="36"/>
  <c r="H131" i="36"/>
  <c r="H76" i="36"/>
  <c r="H26" i="36"/>
  <c r="H91" i="36"/>
  <c r="H71" i="36"/>
  <c r="H31" i="36"/>
  <c r="H121" i="36"/>
  <c r="H41" i="36"/>
  <c r="H96" i="36"/>
  <c r="H36" i="36"/>
  <c r="H81" i="36"/>
  <c r="H66" i="36"/>
  <c r="H61" i="36"/>
  <c r="H11" i="36"/>
  <c r="H46" i="36"/>
  <c r="H21" i="36"/>
  <c r="H136" i="36"/>
  <c r="H86" i="36"/>
  <c r="H56" i="36"/>
  <c r="H16" i="36"/>
  <c r="H51" i="36"/>
  <c r="N7" i="39"/>
  <c r="J136" i="39"/>
  <c r="J86" i="39"/>
  <c r="J46" i="39"/>
  <c r="J26" i="39"/>
  <c r="J121" i="39"/>
  <c r="J56" i="39"/>
  <c r="J66" i="39"/>
  <c r="J61" i="39"/>
  <c r="J31" i="39"/>
  <c r="J96" i="39"/>
  <c r="J71" i="39"/>
  <c r="J21" i="39"/>
  <c r="J131" i="39"/>
  <c r="J91" i="39"/>
  <c r="J16" i="39"/>
  <c r="J76" i="39"/>
  <c r="J36" i="39"/>
  <c r="J11" i="39"/>
  <c r="J81" i="39"/>
  <c r="J41" i="39"/>
  <c r="J51" i="39"/>
  <c r="R76" i="39"/>
  <c r="R21" i="39"/>
  <c r="R81" i="39"/>
  <c r="R36" i="39"/>
  <c r="R136" i="39"/>
  <c r="R86" i="39"/>
  <c r="R41" i="39"/>
  <c r="R71" i="39"/>
  <c r="R46" i="39"/>
  <c r="R121" i="39"/>
  <c r="R56" i="39"/>
  <c r="R31" i="39"/>
  <c r="R91" i="39"/>
  <c r="R26" i="39"/>
  <c r="R96" i="39"/>
  <c r="R61" i="39"/>
  <c r="R16" i="39"/>
  <c r="R131" i="39"/>
  <c r="R66" i="39"/>
  <c r="R11" i="39"/>
  <c r="R51" i="39"/>
  <c r="Z16" i="39"/>
  <c r="Z11" i="39"/>
  <c r="Z76" i="39"/>
  <c r="Z41" i="39"/>
  <c r="Z81" i="39"/>
  <c r="Z56" i="39"/>
  <c r="Z46" i="39"/>
  <c r="Z86" i="39"/>
  <c r="Z61" i="39"/>
  <c r="Z26" i="39"/>
  <c r="Z71" i="39"/>
  <c r="Z31" i="39"/>
  <c r="Z136" i="39"/>
  <c r="Z96" i="39"/>
  <c r="Z66" i="39"/>
  <c r="Z21" i="39"/>
  <c r="Z121" i="39"/>
  <c r="Z131" i="39"/>
  <c r="Z91" i="39"/>
  <c r="Z36" i="39"/>
  <c r="Z51" i="39"/>
  <c r="AH21" i="39"/>
  <c r="AH81" i="39"/>
  <c r="AH56" i="39"/>
  <c r="AH91" i="39"/>
  <c r="AH46" i="39"/>
  <c r="AH86" i="39"/>
  <c r="AH26" i="39"/>
  <c r="AH131" i="39"/>
  <c r="AH31" i="39"/>
  <c r="AH136" i="39"/>
  <c r="AH71" i="39"/>
  <c r="AH11" i="39"/>
  <c r="AH121" i="39"/>
  <c r="AH61" i="39"/>
  <c r="AH16" i="39"/>
  <c r="AH76" i="39"/>
  <c r="AH36" i="39"/>
  <c r="AH41" i="39"/>
  <c r="AH96" i="39"/>
  <c r="AH66" i="39"/>
  <c r="AH51" i="39"/>
  <c r="Y26" i="36"/>
  <c r="Y91" i="36"/>
  <c r="Y76" i="36"/>
  <c r="Y11" i="36"/>
  <c r="Y121" i="36"/>
  <c r="Y56" i="36"/>
  <c r="Y71" i="36"/>
  <c r="Y96" i="36"/>
  <c r="Y41" i="36"/>
  <c r="Y131" i="36"/>
  <c r="Y61" i="36"/>
  <c r="Y31" i="36"/>
  <c r="Y86" i="36"/>
  <c r="Y46" i="36"/>
  <c r="Y136" i="36"/>
  <c r="Y51" i="36"/>
  <c r="Y36" i="36"/>
  <c r="Y81" i="36"/>
  <c r="Y66" i="36"/>
  <c r="Y16" i="36"/>
  <c r="Y21" i="36"/>
  <c r="AI76" i="36"/>
  <c r="AI86" i="36"/>
  <c r="AI16" i="36"/>
  <c r="AI91" i="36"/>
  <c r="AI61" i="36"/>
  <c r="AI21" i="36"/>
  <c r="AI136" i="36"/>
  <c r="AI66" i="36"/>
  <c r="AI36" i="36"/>
  <c r="AI121" i="36"/>
  <c r="AI26" i="36"/>
  <c r="AI131" i="36"/>
  <c r="AI41" i="36"/>
  <c r="AI31" i="36"/>
  <c r="AI81" i="36"/>
  <c r="AI46" i="36"/>
  <c r="AI96" i="36"/>
  <c r="AI71" i="36"/>
  <c r="AI51" i="36"/>
  <c r="AI56" i="36"/>
  <c r="AI11" i="36"/>
  <c r="I81" i="36"/>
  <c r="I91" i="36"/>
  <c r="I61" i="36"/>
  <c r="I51" i="36"/>
  <c r="I46" i="36"/>
  <c r="I131" i="36"/>
  <c r="I96" i="36"/>
  <c r="I36" i="36"/>
  <c r="I76" i="36"/>
  <c r="I86" i="36"/>
  <c r="I16" i="36"/>
  <c r="I121" i="36"/>
  <c r="I71" i="36"/>
  <c r="I66" i="36"/>
  <c r="I11" i="36"/>
  <c r="I41" i="36"/>
  <c r="I26" i="36"/>
  <c r="I136" i="36"/>
  <c r="I56" i="36"/>
  <c r="I31" i="36"/>
  <c r="I21" i="36"/>
  <c r="Q66" i="36"/>
  <c r="Q36" i="36"/>
  <c r="Q96" i="36"/>
  <c r="Q16" i="36"/>
  <c r="Q81" i="36"/>
  <c r="Q76" i="36"/>
  <c r="Q121" i="36"/>
  <c r="Q131" i="36"/>
  <c r="Q71" i="36"/>
  <c r="Q21" i="36"/>
  <c r="Q56" i="36"/>
  <c r="Q41" i="36"/>
  <c r="Q26" i="36"/>
  <c r="Q136" i="36"/>
  <c r="Q86" i="36"/>
  <c r="Q46" i="36"/>
  <c r="Q11" i="36"/>
  <c r="Q61" i="36"/>
  <c r="Q91" i="36"/>
  <c r="Q51" i="36"/>
  <c r="Q31" i="36"/>
  <c r="O7" i="39"/>
  <c r="AE7" i="39"/>
  <c r="AJ11" i="36"/>
  <c r="AJ16" i="36"/>
  <c r="AJ96" i="36"/>
  <c r="AJ71" i="36"/>
  <c r="AJ36" i="36"/>
  <c r="AJ121" i="36"/>
  <c r="AJ56" i="36"/>
  <c r="AJ136" i="36"/>
  <c r="AJ86" i="36"/>
  <c r="AJ46" i="36"/>
  <c r="AJ76" i="36"/>
  <c r="AJ41" i="36"/>
  <c r="AJ61" i="36"/>
  <c r="AJ21" i="36"/>
  <c r="AJ81" i="36"/>
  <c r="AJ66" i="36"/>
  <c r="AJ26" i="36"/>
  <c r="AJ131" i="36"/>
  <c r="AJ91" i="36"/>
  <c r="AJ31" i="36"/>
  <c r="AJ51" i="36"/>
  <c r="J61" i="36"/>
  <c r="J56" i="36"/>
  <c r="J121" i="36"/>
  <c r="J66" i="36"/>
  <c r="J131" i="36"/>
  <c r="J91" i="36"/>
  <c r="J36" i="36"/>
  <c r="J86" i="36"/>
  <c r="J16" i="36"/>
  <c r="J96" i="36"/>
  <c r="J81" i="36"/>
  <c r="J21" i="36"/>
  <c r="J41" i="36"/>
  <c r="J11" i="36"/>
  <c r="J76" i="36"/>
  <c r="J46" i="36"/>
  <c r="J26" i="36"/>
  <c r="J136" i="36"/>
  <c r="J71" i="36"/>
  <c r="J31" i="36"/>
  <c r="J51" i="36"/>
  <c r="R136" i="36"/>
  <c r="R86" i="36"/>
  <c r="R21" i="36"/>
  <c r="R61" i="36"/>
  <c r="R56" i="36"/>
  <c r="R26" i="36"/>
  <c r="R121" i="36"/>
  <c r="R91" i="36"/>
  <c r="R41" i="36"/>
  <c r="R11" i="36"/>
  <c r="R131" i="36"/>
  <c r="R76" i="36"/>
  <c r="R46" i="36"/>
  <c r="R71" i="36"/>
  <c r="R31" i="36"/>
  <c r="R96" i="36"/>
  <c r="R66" i="36"/>
  <c r="R36" i="36"/>
  <c r="R81" i="36"/>
  <c r="R16" i="36"/>
  <c r="R51" i="36"/>
  <c r="P7" i="39"/>
  <c r="AF7" i="39"/>
  <c r="AA131" i="36"/>
  <c r="AA71" i="36"/>
  <c r="AA26" i="36"/>
  <c r="AA11" i="36"/>
  <c r="AA91" i="36"/>
  <c r="AA41" i="36"/>
  <c r="AA31" i="36"/>
  <c r="AA96" i="36"/>
  <c r="AA56" i="36"/>
  <c r="AA46" i="36"/>
  <c r="AA61" i="36"/>
  <c r="AA51" i="36"/>
  <c r="AA66" i="36"/>
  <c r="AA86" i="36"/>
  <c r="AA36" i="36"/>
  <c r="AA136" i="36"/>
  <c r="AA81" i="36"/>
  <c r="AA76" i="36"/>
  <c r="AA16" i="36"/>
  <c r="AA121" i="36"/>
  <c r="AA21" i="36"/>
  <c r="S96" i="39"/>
  <c r="S61" i="39"/>
  <c r="S26" i="39"/>
  <c r="S81" i="39"/>
  <c r="S66" i="39"/>
  <c r="S21" i="39"/>
  <c r="S36" i="39"/>
  <c r="S136" i="39"/>
  <c r="S86" i="39"/>
  <c r="S41" i="39"/>
  <c r="S91" i="39"/>
  <c r="S46" i="39"/>
  <c r="S121" i="39"/>
  <c r="S76" i="39"/>
  <c r="S16" i="39"/>
  <c r="S131" i="39"/>
  <c r="S71" i="39"/>
  <c r="S31" i="39"/>
  <c r="S56" i="39"/>
  <c r="S11" i="39"/>
  <c r="S51" i="39"/>
  <c r="E7" i="39"/>
  <c r="M7" i="39"/>
  <c r="U7" i="39"/>
  <c r="AC7" i="39"/>
  <c r="AB76" i="36"/>
  <c r="AB46" i="36"/>
  <c r="AB81" i="36"/>
  <c r="AB61" i="36"/>
  <c r="AB21" i="36"/>
  <c r="AB66" i="36"/>
  <c r="AB26" i="36"/>
  <c r="AB136" i="36"/>
  <c r="AB41" i="36"/>
  <c r="AB131" i="36"/>
  <c r="AB121" i="36"/>
  <c r="AB86" i="36"/>
  <c r="AB31" i="36"/>
  <c r="AB11" i="36"/>
  <c r="AB56" i="36"/>
  <c r="AB16" i="36"/>
  <c r="AB96" i="36"/>
  <c r="AB71" i="36"/>
  <c r="AB91" i="36"/>
  <c r="AB36" i="36"/>
  <c r="AB51" i="36"/>
  <c r="F7" i="39"/>
  <c r="G7" i="39"/>
  <c r="W7" i="39"/>
  <c r="K11" i="36"/>
  <c r="K121" i="36"/>
  <c r="K71" i="36"/>
  <c r="K46" i="36"/>
  <c r="K26" i="36"/>
  <c r="K131" i="36"/>
  <c r="K56" i="36"/>
  <c r="K61" i="36"/>
  <c r="K31" i="36"/>
  <c r="K51" i="36"/>
  <c r="K96" i="36"/>
  <c r="K66" i="36"/>
  <c r="K86" i="36"/>
  <c r="K76" i="36"/>
  <c r="K81" i="36"/>
  <c r="K36" i="36"/>
  <c r="K16" i="36"/>
  <c r="K136" i="36"/>
  <c r="K91" i="36"/>
  <c r="K41" i="36"/>
  <c r="K21" i="36"/>
  <c r="P45" i="35"/>
  <c r="AC45" i="35"/>
  <c r="AK45" i="35"/>
  <c r="AF45" i="35"/>
  <c r="L45" i="35"/>
  <c r="M45" i="35"/>
  <c r="T45" i="35"/>
  <c r="U45" i="35"/>
  <c r="AL40" i="35"/>
  <c r="AL7" i="40"/>
  <c r="Z30" i="35"/>
  <c r="AD30" i="35"/>
  <c r="AH30" i="35"/>
  <c r="AB35" i="35"/>
  <c r="T35" i="35"/>
  <c r="L35" i="35"/>
  <c r="F25" i="35"/>
  <c r="N25" i="35"/>
  <c r="V25" i="35"/>
  <c r="G30" i="35"/>
  <c r="W30" i="35"/>
  <c r="F45" i="35"/>
  <c r="N45" i="35"/>
  <c r="V45" i="35"/>
  <c r="T25" i="35"/>
  <c r="G45" i="35"/>
  <c r="O45" i="35"/>
  <c r="W45" i="35"/>
  <c r="AE30" i="35"/>
  <c r="H43" i="34"/>
  <c r="AF43" i="34"/>
  <c r="Q43" i="34"/>
  <c r="Y43" i="34"/>
  <c r="AI43" i="34"/>
  <c r="P43" i="34"/>
  <c r="X43" i="34"/>
  <c r="AG43" i="34"/>
  <c r="S43" i="34"/>
  <c r="AB43" i="34"/>
  <c r="K43" i="33"/>
  <c r="S43" i="33"/>
  <c r="AI43" i="33"/>
  <c r="T43" i="33"/>
  <c r="AB43" i="33"/>
  <c r="AJ43" i="33"/>
  <c r="G43" i="33"/>
  <c r="H43" i="33"/>
  <c r="P43" i="33"/>
  <c r="X43" i="33"/>
  <c r="AF43" i="33"/>
  <c r="Y43" i="33"/>
  <c r="AG43" i="33"/>
  <c r="W43" i="33"/>
  <c r="AJ32" i="29"/>
  <c r="AL32" i="29"/>
  <c r="AK32" i="29"/>
  <c r="AM107" i="32"/>
  <c r="AL107" i="32"/>
  <c r="AK107" i="32"/>
  <c r="AJ107" i="32"/>
  <c r="AI107" i="32"/>
  <c r="AH107" i="32"/>
  <c r="AG107" i="32"/>
  <c r="AF107" i="32"/>
  <c r="AE107" i="32"/>
  <c r="AD107" i="32"/>
  <c r="AC107" i="32"/>
  <c r="AB107" i="32"/>
  <c r="AA107" i="32"/>
  <c r="Z107" i="32"/>
  <c r="Y107" i="32"/>
  <c r="X107" i="32"/>
  <c r="W107" i="32"/>
  <c r="V107" i="32"/>
  <c r="U107" i="32"/>
  <c r="T107" i="32"/>
  <c r="S107" i="32"/>
  <c r="R107" i="32"/>
  <c r="Q107" i="32"/>
  <c r="P107" i="32"/>
  <c r="O107" i="32"/>
  <c r="N107" i="32"/>
  <c r="M107" i="32"/>
  <c r="L107" i="32"/>
  <c r="K107" i="32"/>
  <c r="J107" i="32"/>
  <c r="I107" i="32"/>
  <c r="H107" i="32"/>
  <c r="G107" i="32"/>
  <c r="F107" i="32"/>
  <c r="E107" i="32"/>
  <c r="AM99" i="32"/>
  <c r="AL99" i="32"/>
  <c r="AK99" i="32"/>
  <c r="AJ99" i="32"/>
  <c r="AI99" i="32"/>
  <c r="AH99" i="32"/>
  <c r="AG99" i="32"/>
  <c r="AF99" i="32"/>
  <c r="AE99" i="32"/>
  <c r="AD99" i="32"/>
  <c r="AC99" i="32"/>
  <c r="AB99" i="32"/>
  <c r="AA99" i="32"/>
  <c r="Z99" i="32"/>
  <c r="Y99" i="32"/>
  <c r="X99" i="32"/>
  <c r="W99" i="32"/>
  <c r="V99" i="32"/>
  <c r="U99" i="32"/>
  <c r="T99" i="32"/>
  <c r="S99" i="32"/>
  <c r="R99" i="32"/>
  <c r="Q99" i="32"/>
  <c r="P99" i="32"/>
  <c r="O99" i="32"/>
  <c r="N99" i="32"/>
  <c r="M99" i="32"/>
  <c r="L99" i="32"/>
  <c r="K99" i="32"/>
  <c r="J99" i="32"/>
  <c r="I99" i="32"/>
  <c r="H99" i="32"/>
  <c r="G99" i="32"/>
  <c r="F99" i="32"/>
  <c r="E99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AM44" i="32"/>
  <c r="AM43" i="32"/>
  <c r="AL44" i="32"/>
  <c r="AL43" i="32"/>
  <c r="AK44" i="32"/>
  <c r="AJ44" i="32"/>
  <c r="AJ43" i="32"/>
  <c r="AI44" i="32"/>
  <c r="AI43" i="32"/>
  <c r="AH44" i="32"/>
  <c r="AH43" i="32"/>
  <c r="AG44" i="32"/>
  <c r="AG43" i="32"/>
  <c r="AF44" i="32"/>
  <c r="AE44" i="32"/>
  <c r="AE43" i="32"/>
  <c r="AD44" i="32"/>
  <c r="AD43" i="32"/>
  <c r="AC44" i="32"/>
  <c r="AB44" i="32"/>
  <c r="AB43" i="32"/>
  <c r="AA44" i="32"/>
  <c r="Z44" i="32"/>
  <c r="Z43" i="32"/>
  <c r="Y44" i="32"/>
  <c r="X44" i="32"/>
  <c r="W44" i="32"/>
  <c r="V44" i="32"/>
  <c r="V43" i="32"/>
  <c r="U44" i="32"/>
  <c r="T44" i="32"/>
  <c r="T43" i="32"/>
  <c r="S44" i="32"/>
  <c r="S43" i="32"/>
  <c r="R44" i="32"/>
  <c r="R43" i="32"/>
  <c r="Q44" i="32"/>
  <c r="P44" i="32"/>
  <c r="O44" i="32"/>
  <c r="O43" i="32"/>
  <c r="N44" i="32"/>
  <c r="N43" i="32"/>
  <c r="M44" i="32"/>
  <c r="L44" i="32"/>
  <c r="L43" i="32"/>
  <c r="K44" i="32"/>
  <c r="K43" i="32"/>
  <c r="J44" i="32"/>
  <c r="J43" i="32"/>
  <c r="I44" i="32"/>
  <c r="H44" i="32"/>
  <c r="G44" i="32"/>
  <c r="F44" i="32"/>
  <c r="F43" i="32"/>
  <c r="E44" i="32"/>
  <c r="AM39" i="32"/>
  <c r="AL39" i="32"/>
  <c r="AK39" i="32"/>
  <c r="AJ39" i="32"/>
  <c r="AI39" i="32"/>
  <c r="AH39" i="32"/>
  <c r="AG39" i="32"/>
  <c r="AF39" i="32"/>
  <c r="AE39" i="32"/>
  <c r="AD39" i="32"/>
  <c r="AC39" i="32"/>
  <c r="AB39" i="32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AM35" i="32"/>
  <c r="AL35" i="32"/>
  <c r="AK35" i="32"/>
  <c r="AJ35" i="32"/>
  <c r="AI35" i="32"/>
  <c r="AH35" i="32"/>
  <c r="AG35" i="32"/>
  <c r="AF35" i="32"/>
  <c r="AE35" i="32"/>
  <c r="AD35" i="32"/>
  <c r="AC35" i="32"/>
  <c r="AB35" i="32"/>
  <c r="AA35" i="32"/>
  <c r="Z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AM31" i="32"/>
  <c r="AL31" i="32"/>
  <c r="AK31" i="32"/>
  <c r="AJ31" i="32"/>
  <c r="AI31" i="32"/>
  <c r="AH31" i="32"/>
  <c r="AG31" i="32"/>
  <c r="AF31" i="32"/>
  <c r="AE31" i="32"/>
  <c r="AD31" i="32"/>
  <c r="AC31" i="32"/>
  <c r="AB31" i="32"/>
  <c r="AA31" i="32"/>
  <c r="Z31" i="32"/>
  <c r="Y31" i="32"/>
  <c r="X31" i="32"/>
  <c r="W31" i="32"/>
  <c r="V31" i="32"/>
  <c r="U31" i="32"/>
  <c r="T31" i="32"/>
  <c r="S31" i="32"/>
  <c r="R31" i="32"/>
  <c r="Q31" i="32"/>
  <c r="P31" i="32"/>
  <c r="O31" i="32"/>
  <c r="N31" i="32"/>
  <c r="M31" i="32"/>
  <c r="L31" i="32"/>
  <c r="K31" i="32"/>
  <c r="J31" i="32"/>
  <c r="I31" i="32"/>
  <c r="H31" i="32"/>
  <c r="G31" i="32"/>
  <c r="F31" i="32"/>
  <c r="E31" i="32"/>
  <c r="AM27" i="32"/>
  <c r="AL27" i="32"/>
  <c r="AK27" i="32"/>
  <c r="AJ27" i="32"/>
  <c r="AI27" i="32"/>
  <c r="AH27" i="32"/>
  <c r="AG27" i="32"/>
  <c r="AF27" i="32"/>
  <c r="AE27" i="32"/>
  <c r="AD27" i="32"/>
  <c r="AC27" i="32"/>
  <c r="AB27" i="32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AM23" i="32"/>
  <c r="AL23" i="32"/>
  <c r="AK23" i="32"/>
  <c r="AJ23" i="32"/>
  <c r="AI23" i="32"/>
  <c r="AH23" i="32"/>
  <c r="AG23" i="32"/>
  <c r="AF23" i="32"/>
  <c r="AE23" i="32"/>
  <c r="AD23" i="32"/>
  <c r="AC23" i="32"/>
  <c r="AB23" i="32"/>
  <c r="AA23" i="32"/>
  <c r="Z23" i="32"/>
  <c r="Y23" i="32"/>
  <c r="X23" i="32"/>
  <c r="W23" i="32"/>
  <c r="V23" i="32"/>
  <c r="U23" i="32"/>
  <c r="T23" i="32"/>
  <c r="S23" i="32"/>
  <c r="R23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E23" i="32"/>
  <c r="AM19" i="32"/>
  <c r="AL19" i="32"/>
  <c r="AK19" i="32"/>
  <c r="AJ19" i="32"/>
  <c r="AI19" i="32"/>
  <c r="AH19" i="32"/>
  <c r="AG19" i="32"/>
  <c r="AF19" i="32"/>
  <c r="AE19" i="32"/>
  <c r="AD19" i="32"/>
  <c r="AC19" i="32"/>
  <c r="AB19" i="32"/>
  <c r="AA19" i="32"/>
  <c r="Z19" i="32"/>
  <c r="Y19" i="32"/>
  <c r="X19" i="32"/>
  <c r="W19" i="32"/>
  <c r="V19" i="32"/>
  <c r="U19" i="32"/>
  <c r="T19" i="32"/>
  <c r="S19" i="32"/>
  <c r="R19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E19" i="32"/>
  <c r="AM15" i="32"/>
  <c r="AL15" i="32"/>
  <c r="AK15" i="32"/>
  <c r="AJ15" i="32"/>
  <c r="AI15" i="32"/>
  <c r="AH15" i="32"/>
  <c r="AG15" i="32"/>
  <c r="AF15" i="32"/>
  <c r="AE15" i="32"/>
  <c r="AD15" i="32"/>
  <c r="AC15" i="32"/>
  <c r="AB15" i="32"/>
  <c r="AA15" i="32"/>
  <c r="Z15" i="32"/>
  <c r="Y15" i="32"/>
  <c r="X15" i="32"/>
  <c r="W15" i="32"/>
  <c r="V15" i="32"/>
  <c r="U15" i="32"/>
  <c r="T15" i="32"/>
  <c r="S15" i="32"/>
  <c r="R15" i="32"/>
  <c r="Q15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AM11" i="32"/>
  <c r="AL11" i="32"/>
  <c r="AK11" i="32"/>
  <c r="AJ11" i="32"/>
  <c r="AI11" i="32"/>
  <c r="AH11" i="32"/>
  <c r="AG11" i="32"/>
  <c r="AF11" i="32"/>
  <c r="AE11" i="32"/>
  <c r="AD11" i="32"/>
  <c r="AC11" i="32"/>
  <c r="AB11" i="32"/>
  <c r="AA11" i="32"/>
  <c r="Z11" i="32"/>
  <c r="Y11" i="32"/>
  <c r="X11" i="32"/>
  <c r="W11" i="32"/>
  <c r="V11" i="32"/>
  <c r="U11" i="32"/>
  <c r="T11" i="32"/>
  <c r="S11" i="32"/>
  <c r="R11" i="32"/>
  <c r="Q11" i="32"/>
  <c r="P11" i="32"/>
  <c r="O11" i="32"/>
  <c r="N11" i="32"/>
  <c r="M11" i="32"/>
  <c r="L11" i="32"/>
  <c r="K11" i="32"/>
  <c r="J11" i="32"/>
  <c r="I11" i="32"/>
  <c r="H11" i="32"/>
  <c r="G11" i="32"/>
  <c r="F11" i="32"/>
  <c r="E11" i="32"/>
  <c r="G44" i="30"/>
  <c r="H44" i="30"/>
  <c r="I44" i="30"/>
  <c r="J44" i="30"/>
  <c r="K44" i="30"/>
  <c r="L44" i="30"/>
  <c r="M44" i="30"/>
  <c r="N44" i="30"/>
  <c r="O44" i="30"/>
  <c r="P44" i="30"/>
  <c r="Q44" i="30"/>
  <c r="R44" i="30"/>
  <c r="S44" i="30"/>
  <c r="T44" i="30"/>
  <c r="U44" i="30"/>
  <c r="V44" i="30"/>
  <c r="W44" i="30"/>
  <c r="X44" i="30"/>
  <c r="Y44" i="30"/>
  <c r="Z44" i="30"/>
  <c r="AA44" i="30"/>
  <c r="AB44" i="30"/>
  <c r="AC44" i="30"/>
  <c r="AD44" i="30"/>
  <c r="AE44" i="30"/>
  <c r="AF44" i="30"/>
  <c r="AG44" i="30"/>
  <c r="AH44" i="30"/>
  <c r="AI44" i="30"/>
  <c r="AJ44" i="30"/>
  <c r="AK44" i="30"/>
  <c r="AL44" i="30"/>
  <c r="AM44" i="30"/>
  <c r="F44" i="30"/>
  <c r="E44" i="30"/>
  <c r="G43" i="32"/>
  <c r="W43" i="32"/>
  <c r="AA43" i="32"/>
  <c r="AF43" i="32"/>
  <c r="P43" i="32"/>
  <c r="X43" i="32"/>
  <c r="I43" i="32"/>
  <c r="H43" i="32"/>
  <c r="AI41" i="40"/>
  <c r="AI26" i="40"/>
  <c r="AI46" i="40"/>
  <c r="AI81" i="40"/>
  <c r="AI136" i="40"/>
  <c r="AD46" i="39"/>
  <c r="AD96" i="39"/>
  <c r="AD121" i="39"/>
  <c r="AD81" i="39"/>
  <c r="AD26" i="39"/>
  <c r="AD11" i="39"/>
  <c r="AD21" i="39"/>
  <c r="AD66" i="39"/>
  <c r="AG30" i="35"/>
  <c r="M30" i="35"/>
  <c r="AD16" i="39"/>
  <c r="AD51" i="39"/>
  <c r="AD76" i="39"/>
  <c r="AD131" i="39"/>
  <c r="AD36" i="39"/>
  <c r="AD91" i="39"/>
  <c r="AD31" i="39"/>
  <c r="AJ35" i="35"/>
  <c r="AD71" i="39"/>
  <c r="AD86" i="39"/>
  <c r="AD136" i="39"/>
  <c r="AD41" i="39"/>
  <c r="AD61" i="39"/>
  <c r="AI30" i="35"/>
  <c r="AI16" i="40"/>
  <c r="AI76" i="40"/>
  <c r="AI86" i="40"/>
  <c r="AI31" i="40"/>
  <c r="AF30" i="35"/>
  <c r="AI35" i="35"/>
  <c r="AI66" i="40"/>
  <c r="AI131" i="40"/>
  <c r="AI56" i="40"/>
  <c r="AI96" i="40"/>
  <c r="AI11" i="40"/>
  <c r="AI21" i="40"/>
  <c r="AI71" i="40"/>
  <c r="AI61" i="40"/>
  <c r="AI36" i="40"/>
  <c r="AI91" i="40"/>
  <c r="AI121" i="40"/>
  <c r="AK35" i="35"/>
  <c r="AK7" i="39"/>
  <c r="AK11" i="39"/>
  <c r="AK40" i="35"/>
  <c r="AK7" i="40"/>
  <c r="AK76" i="40"/>
  <c r="V7" i="39"/>
  <c r="V61" i="39"/>
  <c r="AK30" i="35"/>
  <c r="AB30" i="35"/>
  <c r="AJ40" i="35"/>
  <c r="AJ7" i="40"/>
  <c r="AM35" i="35"/>
  <c r="AM30" i="35"/>
  <c r="AM61" i="40"/>
  <c r="AM41" i="40"/>
  <c r="AM96" i="40"/>
  <c r="AM36" i="40"/>
  <c r="AM16" i="40"/>
  <c r="AM11" i="40"/>
  <c r="AM76" i="40"/>
  <c r="AM131" i="40"/>
  <c r="AM31" i="40"/>
  <c r="AM136" i="40"/>
  <c r="AM91" i="40"/>
  <c r="AM66" i="40"/>
  <c r="AM46" i="40"/>
  <c r="AM81" i="40"/>
  <c r="AM21" i="40"/>
  <c r="AM51" i="40"/>
  <c r="AM121" i="40"/>
  <c r="AM71" i="40"/>
  <c r="AM86" i="40"/>
  <c r="AM26" i="40"/>
  <c r="AM56" i="40"/>
  <c r="Q25" i="35"/>
  <c r="I25" i="35"/>
  <c r="U25" i="35"/>
  <c r="X25" i="35"/>
  <c r="R25" i="35"/>
  <c r="E25" i="35"/>
  <c r="H25" i="35"/>
  <c r="P25" i="35"/>
  <c r="J25" i="35"/>
  <c r="G21" i="36"/>
  <c r="G131" i="36"/>
  <c r="G121" i="36"/>
  <c r="G41" i="36"/>
  <c r="G11" i="36"/>
  <c r="G16" i="36"/>
  <c r="G86" i="36"/>
  <c r="G51" i="36"/>
  <c r="G96" i="36"/>
  <c r="G81" i="36"/>
  <c r="G91" i="36"/>
  <c r="G56" i="36"/>
  <c r="G76" i="36"/>
  <c r="G31" i="36"/>
  <c r="G71" i="36"/>
  <c r="G46" i="36"/>
  <c r="G136" i="36"/>
  <c r="G61" i="36"/>
  <c r="G36" i="36"/>
  <c r="G66" i="36"/>
  <c r="G26" i="36"/>
  <c r="V11" i="36"/>
  <c r="V81" i="36"/>
  <c r="V51" i="36"/>
  <c r="V41" i="36"/>
  <c r="V136" i="36"/>
  <c r="V71" i="36"/>
  <c r="V36" i="36"/>
  <c r="V56" i="36"/>
  <c r="V26" i="36"/>
  <c r="V121" i="36"/>
  <c r="V91" i="36"/>
  <c r="V61" i="36"/>
  <c r="V31" i="36"/>
  <c r="V131" i="36"/>
  <c r="V86" i="36"/>
  <c r="V21" i="36"/>
  <c r="V66" i="36"/>
  <c r="V16" i="36"/>
  <c r="V96" i="36"/>
  <c r="V76" i="36"/>
  <c r="V46" i="36"/>
  <c r="L7" i="39"/>
  <c r="AB7" i="39"/>
  <c r="W66" i="39"/>
  <c r="W61" i="39"/>
  <c r="W81" i="39"/>
  <c r="W36" i="39"/>
  <c r="W121" i="39"/>
  <c r="W136" i="39"/>
  <c r="W41" i="39"/>
  <c r="W16" i="39"/>
  <c r="W131" i="39"/>
  <c r="W86" i="39"/>
  <c r="W51" i="39"/>
  <c r="W26" i="39"/>
  <c r="W91" i="39"/>
  <c r="W46" i="39"/>
  <c r="W11" i="39"/>
  <c r="W96" i="39"/>
  <c r="W56" i="39"/>
  <c r="W21" i="39"/>
  <c r="W71" i="39"/>
  <c r="W31" i="39"/>
  <c r="W76" i="39"/>
  <c r="AC131" i="39"/>
  <c r="AC46" i="39"/>
  <c r="AC26" i="39"/>
  <c r="AC91" i="39"/>
  <c r="AC31" i="39"/>
  <c r="AC96" i="39"/>
  <c r="AC56" i="39"/>
  <c r="AC41" i="39"/>
  <c r="AC86" i="39"/>
  <c r="AC61" i="39"/>
  <c r="AC16" i="39"/>
  <c r="AC136" i="39"/>
  <c r="AC76" i="39"/>
  <c r="AC66" i="39"/>
  <c r="AC21" i="39"/>
  <c r="AC81" i="39"/>
  <c r="AC51" i="39"/>
  <c r="AC11" i="39"/>
  <c r="AC121" i="39"/>
  <c r="AC71" i="39"/>
  <c r="AC36" i="39"/>
  <c r="N11" i="36"/>
  <c r="N81" i="36"/>
  <c r="N26" i="36"/>
  <c r="N136" i="36"/>
  <c r="N46" i="36"/>
  <c r="N31" i="36"/>
  <c r="N91" i="36"/>
  <c r="N21" i="36"/>
  <c r="N121" i="36"/>
  <c r="N76" i="36"/>
  <c r="N66" i="36"/>
  <c r="N16" i="36"/>
  <c r="N131" i="36"/>
  <c r="N36" i="36"/>
  <c r="N86" i="36"/>
  <c r="N71" i="36"/>
  <c r="N96" i="36"/>
  <c r="N56" i="36"/>
  <c r="N51" i="36"/>
  <c r="N61" i="36"/>
  <c r="N41" i="36"/>
  <c r="F96" i="39"/>
  <c r="F91" i="39"/>
  <c r="F56" i="39"/>
  <c r="F76" i="39"/>
  <c r="F46" i="39"/>
  <c r="F61" i="39"/>
  <c r="F66" i="39"/>
  <c r="F41" i="39"/>
  <c r="F81" i="39"/>
  <c r="F51" i="39"/>
  <c r="F31" i="39"/>
  <c r="F121" i="39"/>
  <c r="F86" i="39"/>
  <c r="F21" i="39"/>
  <c r="F16" i="39"/>
  <c r="F131" i="39"/>
  <c r="F136" i="39"/>
  <c r="F36" i="39"/>
  <c r="F11" i="39"/>
  <c r="F71" i="39"/>
  <c r="F26" i="39"/>
  <c r="AL11" i="36"/>
  <c r="AL91" i="36"/>
  <c r="AL86" i="36"/>
  <c r="AL121" i="36"/>
  <c r="AL36" i="36"/>
  <c r="AL21" i="36"/>
  <c r="AL131" i="36"/>
  <c r="AL76" i="36"/>
  <c r="AL46" i="36"/>
  <c r="AL16" i="36"/>
  <c r="AL81" i="36"/>
  <c r="AL66" i="36"/>
  <c r="AL96" i="36"/>
  <c r="AL71" i="36"/>
  <c r="AL51" i="36"/>
  <c r="AL41" i="36"/>
  <c r="AL56" i="36"/>
  <c r="AL26" i="36"/>
  <c r="AL136" i="36"/>
  <c r="AL61" i="36"/>
  <c r="AL31" i="36"/>
  <c r="AH136" i="36"/>
  <c r="AH81" i="36"/>
  <c r="AH41" i="36"/>
  <c r="AH26" i="36"/>
  <c r="AH76" i="36"/>
  <c r="AH46" i="36"/>
  <c r="AH11" i="36"/>
  <c r="AH121" i="36"/>
  <c r="AH71" i="36"/>
  <c r="AH31" i="36"/>
  <c r="AH131" i="36"/>
  <c r="AH61" i="36"/>
  <c r="AH16" i="36"/>
  <c r="AH66" i="36"/>
  <c r="AH21" i="36"/>
  <c r="AH96" i="36"/>
  <c r="AH86" i="36"/>
  <c r="AH91" i="36"/>
  <c r="AH56" i="36"/>
  <c r="AH36" i="36"/>
  <c r="AH51" i="36"/>
  <c r="AF16" i="38"/>
  <c r="AF135" i="38"/>
  <c r="AF70" i="38"/>
  <c r="AF31" i="38"/>
  <c r="AF120" i="38"/>
  <c r="AF130" i="38"/>
  <c r="AF75" i="38"/>
  <c r="AF50" i="38"/>
  <c r="AF80" i="38"/>
  <c r="AF45" i="38"/>
  <c r="AF11" i="38"/>
  <c r="AF95" i="38"/>
  <c r="AF85" i="38"/>
  <c r="AF40" i="38"/>
  <c r="AF90" i="38"/>
  <c r="AF65" i="38"/>
  <c r="AF21" i="38"/>
  <c r="AF26" i="38"/>
  <c r="AF36" i="38"/>
  <c r="AF55" i="38"/>
  <c r="AF60" i="38"/>
  <c r="F131" i="36"/>
  <c r="F71" i="36"/>
  <c r="F41" i="36"/>
  <c r="F21" i="36"/>
  <c r="F96" i="36"/>
  <c r="F76" i="36"/>
  <c r="F46" i="36"/>
  <c r="F16" i="36"/>
  <c r="F86" i="36"/>
  <c r="F66" i="36"/>
  <c r="F11" i="36"/>
  <c r="F81" i="36"/>
  <c r="F36" i="36"/>
  <c r="F136" i="36"/>
  <c r="F26" i="36"/>
  <c r="F91" i="36"/>
  <c r="F56" i="36"/>
  <c r="F31" i="36"/>
  <c r="F121" i="36"/>
  <c r="F61" i="36"/>
  <c r="F51" i="36"/>
  <c r="U96" i="36"/>
  <c r="U31" i="36"/>
  <c r="U71" i="36"/>
  <c r="U56" i="36"/>
  <c r="U46" i="36"/>
  <c r="U21" i="36"/>
  <c r="U131" i="36"/>
  <c r="U61" i="36"/>
  <c r="U11" i="36"/>
  <c r="U121" i="36"/>
  <c r="U91" i="36"/>
  <c r="U41" i="36"/>
  <c r="U76" i="36"/>
  <c r="U136" i="36"/>
  <c r="U51" i="36"/>
  <c r="U66" i="36"/>
  <c r="U36" i="36"/>
  <c r="U86" i="36"/>
  <c r="U81" i="36"/>
  <c r="U26" i="36"/>
  <c r="U16" i="36"/>
  <c r="G96" i="39"/>
  <c r="G81" i="39"/>
  <c r="G76" i="39"/>
  <c r="G66" i="39"/>
  <c r="G16" i="39"/>
  <c r="G41" i="39"/>
  <c r="G26" i="39"/>
  <c r="G56" i="39"/>
  <c r="G36" i="39"/>
  <c r="G136" i="39"/>
  <c r="G46" i="39"/>
  <c r="G121" i="39"/>
  <c r="G86" i="39"/>
  <c r="G61" i="39"/>
  <c r="G21" i="39"/>
  <c r="G131" i="39"/>
  <c r="G91" i="39"/>
  <c r="G31" i="39"/>
  <c r="G11" i="39"/>
  <c r="G71" i="39"/>
  <c r="G51" i="39"/>
  <c r="U136" i="39"/>
  <c r="U76" i="39"/>
  <c r="U66" i="39"/>
  <c r="U21" i="39"/>
  <c r="U81" i="39"/>
  <c r="U86" i="39"/>
  <c r="U11" i="39"/>
  <c r="U121" i="39"/>
  <c r="U51" i="39"/>
  <c r="U26" i="39"/>
  <c r="U131" i="39"/>
  <c r="U91" i="39"/>
  <c r="U46" i="39"/>
  <c r="U31" i="39"/>
  <c r="U96" i="39"/>
  <c r="U71" i="39"/>
  <c r="U36" i="39"/>
  <c r="U56" i="39"/>
  <c r="U41" i="39"/>
  <c r="U61" i="39"/>
  <c r="U16" i="39"/>
  <c r="AA130" i="38"/>
  <c r="AA65" i="38"/>
  <c r="AA26" i="38"/>
  <c r="AA70" i="38"/>
  <c r="AA36" i="38"/>
  <c r="AA95" i="38"/>
  <c r="AA55" i="38"/>
  <c r="AA16" i="38"/>
  <c r="AA60" i="38"/>
  <c r="AA21" i="38"/>
  <c r="AA75" i="38"/>
  <c r="AA40" i="38"/>
  <c r="AA11" i="38"/>
  <c r="AA135" i="38"/>
  <c r="AA80" i="38"/>
  <c r="AA45" i="38"/>
  <c r="AA85" i="38"/>
  <c r="AA120" i="38"/>
  <c r="AA90" i="38"/>
  <c r="AA31" i="38"/>
  <c r="AA50" i="38"/>
  <c r="AL71" i="40"/>
  <c r="AL46" i="40"/>
  <c r="AL16" i="40"/>
  <c r="AL96" i="40"/>
  <c r="AL136" i="40"/>
  <c r="AL21" i="40"/>
  <c r="AL56" i="40"/>
  <c r="AL26" i="40"/>
  <c r="AL76" i="40"/>
  <c r="AL31" i="40"/>
  <c r="AL61" i="40"/>
  <c r="AL51" i="40"/>
  <c r="AL81" i="40"/>
  <c r="AL66" i="40"/>
  <c r="AL41" i="40"/>
  <c r="AL121" i="40"/>
  <c r="AL86" i="40"/>
  <c r="AL36" i="40"/>
  <c r="AL11" i="40"/>
  <c r="AL131" i="40"/>
  <c r="AL91" i="40"/>
  <c r="Z131" i="36"/>
  <c r="Z86" i="36"/>
  <c r="Z16" i="36"/>
  <c r="Z76" i="36"/>
  <c r="Z56" i="36"/>
  <c r="Z96" i="36"/>
  <c r="Z71" i="36"/>
  <c r="Z21" i="36"/>
  <c r="Z41" i="36"/>
  <c r="Z91" i="36"/>
  <c r="Z46" i="36"/>
  <c r="Z136" i="36"/>
  <c r="Z81" i="36"/>
  <c r="Z31" i="36"/>
  <c r="Z11" i="36"/>
  <c r="Z61" i="36"/>
  <c r="Z26" i="36"/>
  <c r="Z121" i="36"/>
  <c r="Z66" i="36"/>
  <c r="Z36" i="36"/>
  <c r="Z51" i="36"/>
  <c r="AK130" i="38"/>
  <c r="AK90" i="38"/>
  <c r="AK50" i="38"/>
  <c r="AK65" i="38"/>
  <c r="AK26" i="38"/>
  <c r="AK95" i="38"/>
  <c r="AK70" i="38"/>
  <c r="AK31" i="38"/>
  <c r="AK75" i="38"/>
  <c r="AK40" i="38"/>
  <c r="AK80" i="38"/>
  <c r="AK36" i="38"/>
  <c r="AK135" i="38"/>
  <c r="AK55" i="38"/>
  <c r="AK21" i="38"/>
  <c r="AK60" i="38"/>
  <c r="AK11" i="38"/>
  <c r="AK120" i="38"/>
  <c r="AK85" i="38"/>
  <c r="AK45" i="38"/>
  <c r="AK16" i="38"/>
  <c r="M131" i="39"/>
  <c r="M51" i="39"/>
  <c r="M86" i="39"/>
  <c r="M36" i="39"/>
  <c r="M96" i="39"/>
  <c r="M56" i="39"/>
  <c r="M16" i="39"/>
  <c r="M61" i="39"/>
  <c r="M76" i="39"/>
  <c r="M66" i="39"/>
  <c r="M21" i="39"/>
  <c r="M136" i="39"/>
  <c r="M81" i="39"/>
  <c r="M71" i="39"/>
  <c r="M11" i="39"/>
  <c r="M91" i="39"/>
  <c r="M46" i="39"/>
  <c r="M26" i="39"/>
  <c r="M121" i="39"/>
  <c r="M31" i="39"/>
  <c r="M41" i="39"/>
  <c r="AF46" i="39"/>
  <c r="AF11" i="39"/>
  <c r="AF136" i="39"/>
  <c r="AF61" i="39"/>
  <c r="AF81" i="39"/>
  <c r="AF121" i="39"/>
  <c r="AF91" i="39"/>
  <c r="AF51" i="39"/>
  <c r="AF26" i="39"/>
  <c r="AF131" i="39"/>
  <c r="AF71" i="39"/>
  <c r="AF36" i="39"/>
  <c r="AF76" i="39"/>
  <c r="AF56" i="39"/>
  <c r="AF31" i="39"/>
  <c r="AF96" i="39"/>
  <c r="AF86" i="39"/>
  <c r="AF16" i="39"/>
  <c r="AF66" i="39"/>
  <c r="AF21" i="39"/>
  <c r="AF41" i="39"/>
  <c r="N81" i="39"/>
  <c r="N71" i="39"/>
  <c r="N41" i="39"/>
  <c r="N121" i="39"/>
  <c r="N136" i="39"/>
  <c r="N36" i="39"/>
  <c r="N16" i="39"/>
  <c r="N131" i="39"/>
  <c r="N86" i="39"/>
  <c r="N46" i="39"/>
  <c r="N91" i="39"/>
  <c r="N56" i="39"/>
  <c r="N96" i="39"/>
  <c r="N61" i="39"/>
  <c r="N31" i="39"/>
  <c r="N66" i="39"/>
  <c r="N21" i="39"/>
  <c r="N51" i="39"/>
  <c r="N11" i="39"/>
  <c r="N76" i="39"/>
  <c r="N26" i="39"/>
  <c r="X131" i="39"/>
  <c r="X91" i="39"/>
  <c r="X66" i="39"/>
  <c r="X26" i="39"/>
  <c r="X71" i="39"/>
  <c r="X61" i="39"/>
  <c r="X31" i="39"/>
  <c r="X96" i="39"/>
  <c r="X76" i="39"/>
  <c r="X81" i="39"/>
  <c r="X36" i="39"/>
  <c r="X86" i="39"/>
  <c r="X16" i="39"/>
  <c r="X51" i="39"/>
  <c r="X41" i="39"/>
  <c r="X136" i="39"/>
  <c r="X46" i="39"/>
  <c r="X21" i="39"/>
  <c r="X121" i="39"/>
  <c r="X56" i="39"/>
  <c r="X11" i="39"/>
  <c r="AC95" i="38"/>
  <c r="AC75" i="38"/>
  <c r="AC36" i="38"/>
  <c r="AC80" i="38"/>
  <c r="AC21" i="38"/>
  <c r="AC55" i="38"/>
  <c r="AC40" i="38"/>
  <c r="AC135" i="38"/>
  <c r="AC60" i="38"/>
  <c r="AC16" i="38"/>
  <c r="AC85" i="38"/>
  <c r="AC45" i="38"/>
  <c r="AC11" i="38"/>
  <c r="AC120" i="38"/>
  <c r="AC90" i="38"/>
  <c r="AC26" i="38"/>
  <c r="AC130" i="38"/>
  <c r="AC65" i="38"/>
  <c r="AC31" i="38"/>
  <c r="AC70" i="38"/>
  <c r="AC50" i="38"/>
  <c r="AJ55" i="38"/>
  <c r="AJ11" i="38"/>
  <c r="AJ135" i="38"/>
  <c r="AJ80" i="38"/>
  <c r="AJ60" i="38"/>
  <c r="AJ16" i="38"/>
  <c r="AJ85" i="38"/>
  <c r="AJ26" i="38"/>
  <c r="AJ120" i="38"/>
  <c r="AJ90" i="38"/>
  <c r="AJ45" i="38"/>
  <c r="AJ130" i="38"/>
  <c r="AJ40" i="38"/>
  <c r="AJ70" i="38"/>
  <c r="AJ31" i="38"/>
  <c r="AJ95" i="38"/>
  <c r="AJ75" i="38"/>
  <c r="AJ36" i="38"/>
  <c r="AJ65" i="38"/>
  <c r="AJ21" i="38"/>
  <c r="AJ50" i="38"/>
  <c r="P16" i="36"/>
  <c r="P121" i="36"/>
  <c r="P61" i="36"/>
  <c r="P11" i="36"/>
  <c r="P136" i="36"/>
  <c r="P56" i="36"/>
  <c r="P26" i="36"/>
  <c r="P76" i="36"/>
  <c r="P41" i="36"/>
  <c r="P86" i="36"/>
  <c r="P71" i="36"/>
  <c r="P31" i="36"/>
  <c r="P96" i="36"/>
  <c r="P66" i="36"/>
  <c r="P36" i="36"/>
  <c r="P81" i="36"/>
  <c r="P46" i="36"/>
  <c r="P131" i="36"/>
  <c r="P91" i="36"/>
  <c r="P21" i="36"/>
  <c r="P51" i="36"/>
  <c r="AE66" i="36"/>
  <c r="AE31" i="36"/>
  <c r="AE136" i="36"/>
  <c r="AE41" i="36"/>
  <c r="AE56" i="36"/>
  <c r="AE131" i="36"/>
  <c r="AE121" i="36"/>
  <c r="AE51" i="36"/>
  <c r="AE21" i="36"/>
  <c r="AE76" i="36"/>
  <c r="AE16" i="36"/>
  <c r="AE96" i="36"/>
  <c r="AE91" i="36"/>
  <c r="AE71" i="36"/>
  <c r="AE26" i="36"/>
  <c r="AE86" i="36"/>
  <c r="AE36" i="36"/>
  <c r="AE11" i="36"/>
  <c r="AE81" i="36"/>
  <c r="AE61" i="36"/>
  <c r="AE46" i="36"/>
  <c r="AD16" i="36"/>
  <c r="AD11" i="36"/>
  <c r="AD131" i="36"/>
  <c r="AD66" i="36"/>
  <c r="AD21" i="36"/>
  <c r="AD76" i="36"/>
  <c r="AD46" i="36"/>
  <c r="AD96" i="36"/>
  <c r="AD86" i="36"/>
  <c r="AD81" i="36"/>
  <c r="AD71" i="36"/>
  <c r="AD36" i="36"/>
  <c r="AD56" i="36"/>
  <c r="AD26" i="36"/>
  <c r="AD136" i="36"/>
  <c r="AD31" i="36"/>
  <c r="AD51" i="36"/>
  <c r="AD121" i="36"/>
  <c r="AD91" i="36"/>
  <c r="AD61" i="36"/>
  <c r="AD41" i="36"/>
  <c r="AM136" i="36"/>
  <c r="AM66" i="36"/>
  <c r="AM36" i="36"/>
  <c r="AM96" i="36"/>
  <c r="AM76" i="36"/>
  <c r="AM81" i="36"/>
  <c r="AM11" i="36"/>
  <c r="AM91" i="36"/>
  <c r="AM46" i="36"/>
  <c r="AM86" i="36"/>
  <c r="AM56" i="36"/>
  <c r="AM41" i="36"/>
  <c r="AM131" i="36"/>
  <c r="AM51" i="36"/>
  <c r="AM71" i="36"/>
  <c r="AM31" i="36"/>
  <c r="AM26" i="36"/>
  <c r="AM121" i="36"/>
  <c r="AM21" i="36"/>
  <c r="AM16" i="36"/>
  <c r="AM61" i="36"/>
  <c r="AE131" i="39"/>
  <c r="AE91" i="39"/>
  <c r="AE61" i="39"/>
  <c r="AE11" i="39"/>
  <c r="AE71" i="39"/>
  <c r="AE31" i="39"/>
  <c r="AE96" i="39"/>
  <c r="AE81" i="39"/>
  <c r="AE66" i="39"/>
  <c r="AE51" i="39"/>
  <c r="AE76" i="39"/>
  <c r="AE16" i="39"/>
  <c r="AE56" i="39"/>
  <c r="AE26" i="39"/>
  <c r="AE136" i="39"/>
  <c r="AE41" i="39"/>
  <c r="AE36" i="39"/>
  <c r="AE121" i="39"/>
  <c r="AE86" i="39"/>
  <c r="AE46" i="39"/>
  <c r="AE21" i="39"/>
  <c r="AM135" i="38"/>
  <c r="AM60" i="38"/>
  <c r="AM31" i="38"/>
  <c r="AM120" i="38"/>
  <c r="AM75" i="38"/>
  <c r="AM50" i="38"/>
  <c r="AM130" i="38"/>
  <c r="AM80" i="38"/>
  <c r="AM85" i="38"/>
  <c r="AM40" i="38"/>
  <c r="AM16" i="38"/>
  <c r="AM95" i="38"/>
  <c r="AM90" i="38"/>
  <c r="AM45" i="38"/>
  <c r="AM11" i="38"/>
  <c r="AM65" i="38"/>
  <c r="AM36" i="38"/>
  <c r="AM70" i="38"/>
  <c r="AM26" i="38"/>
  <c r="AM55" i="38"/>
  <c r="AM21" i="38"/>
  <c r="W51" i="36"/>
  <c r="W16" i="36"/>
  <c r="W76" i="36"/>
  <c r="W81" i="36"/>
  <c r="W136" i="36"/>
  <c r="W71" i="36"/>
  <c r="W46" i="36"/>
  <c r="W26" i="36"/>
  <c r="W131" i="36"/>
  <c r="W61" i="36"/>
  <c r="W56" i="36"/>
  <c r="W96" i="36"/>
  <c r="W121" i="36"/>
  <c r="W41" i="36"/>
  <c r="W21" i="36"/>
  <c r="W11" i="36"/>
  <c r="W91" i="36"/>
  <c r="W86" i="36"/>
  <c r="W66" i="36"/>
  <c r="W31" i="36"/>
  <c r="W36" i="36"/>
  <c r="T7" i="39"/>
  <c r="E96" i="39"/>
  <c r="E61" i="39"/>
  <c r="E16" i="39"/>
  <c r="E86" i="39"/>
  <c r="E21" i="39"/>
  <c r="E76" i="39"/>
  <c r="E66" i="39"/>
  <c r="E11" i="39"/>
  <c r="E136" i="39"/>
  <c r="E81" i="39"/>
  <c r="E26" i="39"/>
  <c r="E91" i="39"/>
  <c r="E46" i="39"/>
  <c r="E36" i="39"/>
  <c r="E121" i="39"/>
  <c r="E51" i="39"/>
  <c r="E131" i="39"/>
  <c r="E71" i="39"/>
  <c r="E31" i="39"/>
  <c r="E56" i="39"/>
  <c r="E41" i="39"/>
  <c r="P81" i="39"/>
  <c r="P21" i="39"/>
  <c r="P46" i="39"/>
  <c r="P11" i="39"/>
  <c r="P136" i="39"/>
  <c r="P56" i="39"/>
  <c r="P121" i="39"/>
  <c r="P51" i="39"/>
  <c r="P26" i="39"/>
  <c r="P131" i="39"/>
  <c r="P91" i="39"/>
  <c r="P66" i="39"/>
  <c r="P61" i="39"/>
  <c r="P71" i="39"/>
  <c r="P36" i="39"/>
  <c r="P41" i="39"/>
  <c r="P96" i="39"/>
  <c r="P76" i="39"/>
  <c r="P16" i="39"/>
  <c r="P86" i="39"/>
  <c r="P31" i="39"/>
  <c r="H121" i="39"/>
  <c r="H91" i="39"/>
  <c r="H46" i="39"/>
  <c r="H21" i="39"/>
  <c r="H131" i="39"/>
  <c r="H66" i="39"/>
  <c r="H11" i="39"/>
  <c r="H61" i="39"/>
  <c r="H26" i="39"/>
  <c r="H96" i="39"/>
  <c r="H71" i="39"/>
  <c r="H51" i="39"/>
  <c r="H76" i="39"/>
  <c r="H36" i="39"/>
  <c r="H81" i="39"/>
  <c r="H41" i="39"/>
  <c r="H86" i="39"/>
  <c r="H31" i="39"/>
  <c r="H136" i="39"/>
  <c r="H56" i="39"/>
  <c r="H16" i="39"/>
  <c r="O16" i="36"/>
  <c r="O121" i="36"/>
  <c r="O61" i="36"/>
  <c r="O31" i="36"/>
  <c r="O131" i="36"/>
  <c r="O71" i="36"/>
  <c r="O26" i="36"/>
  <c r="O96" i="36"/>
  <c r="O91" i="36"/>
  <c r="O66" i="36"/>
  <c r="O36" i="36"/>
  <c r="O41" i="36"/>
  <c r="O11" i="36"/>
  <c r="O86" i="36"/>
  <c r="O51" i="36"/>
  <c r="O136" i="36"/>
  <c r="O81" i="36"/>
  <c r="O46" i="36"/>
  <c r="O21" i="36"/>
  <c r="O76" i="36"/>
  <c r="O56" i="36"/>
  <c r="M130" i="38"/>
  <c r="M65" i="38"/>
  <c r="M26" i="38"/>
  <c r="M70" i="38"/>
  <c r="M31" i="38"/>
  <c r="M95" i="38"/>
  <c r="M75" i="38"/>
  <c r="M36" i="38"/>
  <c r="M80" i="38"/>
  <c r="M21" i="38"/>
  <c r="M55" i="38"/>
  <c r="M40" i="38"/>
  <c r="M135" i="38"/>
  <c r="M60" i="38"/>
  <c r="M11" i="38"/>
  <c r="M85" i="38"/>
  <c r="M45" i="38"/>
  <c r="M16" i="38"/>
  <c r="M120" i="38"/>
  <c r="M90" i="38"/>
  <c r="M50" i="38"/>
  <c r="AK66" i="36"/>
  <c r="AK61" i="36"/>
  <c r="AK96" i="36"/>
  <c r="AK46" i="36"/>
  <c r="AK136" i="36"/>
  <c r="AK26" i="36"/>
  <c r="AK86" i="36"/>
  <c r="AK131" i="36"/>
  <c r="AK36" i="36"/>
  <c r="AK56" i="36"/>
  <c r="AK31" i="36"/>
  <c r="AK81" i="36"/>
  <c r="AK91" i="36"/>
  <c r="AK11" i="36"/>
  <c r="AK121" i="36"/>
  <c r="AK71" i="36"/>
  <c r="AK41" i="36"/>
  <c r="AK21" i="36"/>
  <c r="AK76" i="36"/>
  <c r="AK51" i="36"/>
  <c r="AK16" i="36"/>
  <c r="O121" i="39"/>
  <c r="O86" i="39"/>
  <c r="O46" i="39"/>
  <c r="O21" i="39"/>
  <c r="O131" i="39"/>
  <c r="O91" i="39"/>
  <c r="O31" i="39"/>
  <c r="O71" i="39"/>
  <c r="O56" i="39"/>
  <c r="O96" i="39"/>
  <c r="O66" i="39"/>
  <c r="O51" i="39"/>
  <c r="O76" i="39"/>
  <c r="O16" i="39"/>
  <c r="O81" i="39"/>
  <c r="O36" i="39"/>
  <c r="O61" i="39"/>
  <c r="O26" i="39"/>
  <c r="O136" i="39"/>
  <c r="O41" i="39"/>
  <c r="O11" i="39"/>
  <c r="K30" i="35"/>
  <c r="T30" i="35"/>
  <c r="V30" i="35"/>
  <c r="L30" i="35"/>
  <c r="N30" i="35"/>
  <c r="F30" i="35"/>
  <c r="S30" i="35"/>
  <c r="AL35" i="35"/>
  <c r="AL7" i="39"/>
  <c r="E43" i="32"/>
  <c r="M43" i="32"/>
  <c r="U43" i="32"/>
  <c r="AC43" i="32"/>
  <c r="AK43" i="32"/>
  <c r="Q43" i="32"/>
  <c r="Y43" i="32"/>
  <c r="AK131" i="40"/>
  <c r="AK81" i="40"/>
  <c r="AK136" i="40"/>
  <c r="AK51" i="40"/>
  <c r="AK31" i="40"/>
  <c r="AK36" i="40"/>
  <c r="AK86" i="40"/>
  <c r="AK96" i="39"/>
  <c r="AI7" i="39"/>
  <c r="AI21" i="39"/>
  <c r="V91" i="39"/>
  <c r="V121" i="39"/>
  <c r="V11" i="39"/>
  <c r="AK71" i="39"/>
  <c r="AK26" i="39"/>
  <c r="AK66" i="39"/>
  <c r="AK31" i="39"/>
  <c r="AK121" i="39"/>
  <c r="AK136" i="39"/>
  <c r="AJ66" i="40"/>
  <c r="AK86" i="39"/>
  <c r="AK41" i="39"/>
  <c r="AK21" i="39"/>
  <c r="AJ76" i="40"/>
  <c r="AK16" i="39"/>
  <c r="AK51" i="39"/>
  <c r="AK61" i="39"/>
  <c r="AJ26" i="40"/>
  <c r="AK56" i="39"/>
  <c r="AK46" i="39"/>
  <c r="AK81" i="39"/>
  <c r="AK76" i="39"/>
  <c r="AJ56" i="40"/>
  <c r="AK91" i="39"/>
  <c r="AJ61" i="40"/>
  <c r="AK36" i="39"/>
  <c r="AK131" i="39"/>
  <c r="AJ96" i="40"/>
  <c r="V76" i="39"/>
  <c r="AM7" i="39"/>
  <c r="AM91" i="39"/>
  <c r="AK11" i="40"/>
  <c r="AK16" i="40"/>
  <c r="V16" i="39"/>
  <c r="V31" i="39"/>
  <c r="V96" i="39"/>
  <c r="V46" i="39"/>
  <c r="V51" i="39"/>
  <c r="V71" i="39"/>
  <c r="V81" i="39"/>
  <c r="AK21" i="40"/>
  <c r="AK41" i="40"/>
  <c r="AK71" i="40"/>
  <c r="V66" i="39"/>
  <c r="V56" i="39"/>
  <c r="V36" i="39"/>
  <c r="AK91" i="40"/>
  <c r="AK46" i="40"/>
  <c r="AK26" i="40"/>
  <c r="AK66" i="40"/>
  <c r="V26" i="39"/>
  <c r="V86" i="39"/>
  <c r="V136" i="39"/>
  <c r="V21" i="39"/>
  <c r="AK96" i="40"/>
  <c r="AK56" i="40"/>
  <c r="AJ7" i="39"/>
  <c r="AJ121" i="39"/>
  <c r="V41" i="39"/>
  <c r="V131" i="39"/>
  <c r="AK61" i="40"/>
  <c r="AK121" i="40"/>
  <c r="AJ31" i="40"/>
  <c r="AJ51" i="40"/>
  <c r="AJ86" i="40"/>
  <c r="AJ11" i="40"/>
  <c r="AJ91" i="40"/>
  <c r="AJ131" i="40"/>
  <c r="AJ41" i="40"/>
  <c r="AJ21" i="40"/>
  <c r="AJ46" i="40"/>
  <c r="AJ71" i="40"/>
  <c r="AJ16" i="40"/>
  <c r="AJ81" i="40"/>
  <c r="AJ136" i="40"/>
  <c r="AJ36" i="40"/>
  <c r="AJ121" i="40"/>
  <c r="Q30" i="35"/>
  <c r="U30" i="35"/>
  <c r="I30" i="35"/>
  <c r="J30" i="35"/>
  <c r="E30" i="35"/>
  <c r="H30" i="35"/>
  <c r="R30" i="35"/>
  <c r="P30" i="35"/>
  <c r="X30" i="35"/>
  <c r="K75" i="38"/>
  <c r="K60" i="38"/>
  <c r="K11" i="38"/>
  <c r="K135" i="38"/>
  <c r="K80" i="38"/>
  <c r="K40" i="38"/>
  <c r="K85" i="38"/>
  <c r="K45" i="38"/>
  <c r="K120" i="38"/>
  <c r="K90" i="38"/>
  <c r="K31" i="38"/>
  <c r="K130" i="38"/>
  <c r="K36" i="38"/>
  <c r="K65" i="38"/>
  <c r="K26" i="38"/>
  <c r="K95" i="38"/>
  <c r="K70" i="38"/>
  <c r="K16" i="38"/>
  <c r="K55" i="38"/>
  <c r="K21" i="38"/>
  <c r="K50" i="38"/>
  <c r="S95" i="38"/>
  <c r="S70" i="38"/>
  <c r="S26" i="38"/>
  <c r="S55" i="38"/>
  <c r="S21" i="38"/>
  <c r="S75" i="38"/>
  <c r="S60" i="38"/>
  <c r="S11" i="38"/>
  <c r="S135" i="38"/>
  <c r="S80" i="38"/>
  <c r="S40" i="38"/>
  <c r="S85" i="38"/>
  <c r="S45" i="38"/>
  <c r="S120" i="38"/>
  <c r="S90" i="38"/>
  <c r="S31" i="38"/>
  <c r="S130" i="38"/>
  <c r="S16" i="38"/>
  <c r="S65" i="38"/>
  <c r="S36" i="38"/>
  <c r="S50" i="38"/>
  <c r="T120" i="38"/>
  <c r="T70" i="38"/>
  <c r="T31" i="38"/>
  <c r="T130" i="38"/>
  <c r="T75" i="38"/>
  <c r="T65" i="38"/>
  <c r="T36" i="38"/>
  <c r="T95" i="38"/>
  <c r="T55" i="38"/>
  <c r="T21" i="38"/>
  <c r="T60" i="38"/>
  <c r="T16" i="38"/>
  <c r="T80" i="38"/>
  <c r="T45" i="38"/>
  <c r="T11" i="38"/>
  <c r="T135" i="38"/>
  <c r="T85" i="38"/>
  <c r="T26" i="38"/>
  <c r="T90" i="38"/>
  <c r="T40" i="38"/>
  <c r="T50" i="38"/>
  <c r="AL81" i="39"/>
  <c r="AL36" i="39"/>
  <c r="AL41" i="39"/>
  <c r="AL121" i="39"/>
  <c r="AL86" i="39"/>
  <c r="AL46" i="39"/>
  <c r="AL26" i="39"/>
  <c r="AL131" i="39"/>
  <c r="AL91" i="39"/>
  <c r="AL71" i="39"/>
  <c r="AL61" i="39"/>
  <c r="AL56" i="39"/>
  <c r="AL16" i="39"/>
  <c r="AL96" i="39"/>
  <c r="AL136" i="39"/>
  <c r="AL31" i="39"/>
  <c r="AL66" i="39"/>
  <c r="AL51" i="39"/>
  <c r="AL21" i="39"/>
  <c r="AL76" i="39"/>
  <c r="AL11" i="39"/>
  <c r="AE85" i="38"/>
  <c r="AE45" i="38"/>
  <c r="AE95" i="38"/>
  <c r="AE90" i="38"/>
  <c r="AE36" i="38"/>
  <c r="AE55" i="38"/>
  <c r="AE21" i="38"/>
  <c r="AE60" i="38"/>
  <c r="AE31" i="38"/>
  <c r="AE70" i="38"/>
  <c r="AE26" i="38"/>
  <c r="AE135" i="38"/>
  <c r="AE65" i="38"/>
  <c r="AE120" i="38"/>
  <c r="AE75" i="38"/>
  <c r="AE50" i="38"/>
  <c r="AE11" i="38"/>
  <c r="AE130" i="38"/>
  <c r="AE80" i="38"/>
  <c r="AE40" i="38"/>
  <c r="AE16" i="38"/>
  <c r="T11" i="36"/>
  <c r="T26" i="36"/>
  <c r="T71" i="36"/>
  <c r="T136" i="36"/>
  <c r="T31" i="36"/>
  <c r="T91" i="36"/>
  <c r="T16" i="36"/>
  <c r="T131" i="36"/>
  <c r="T76" i="36"/>
  <c r="T56" i="36"/>
  <c r="T86" i="36"/>
  <c r="T46" i="36"/>
  <c r="T96" i="36"/>
  <c r="T61" i="36"/>
  <c r="T41" i="36"/>
  <c r="T121" i="36"/>
  <c r="T36" i="36"/>
  <c r="T81" i="36"/>
  <c r="T66" i="36"/>
  <c r="T21" i="36"/>
  <c r="T51" i="36"/>
  <c r="L136" i="39"/>
  <c r="L76" i="39"/>
  <c r="L46" i="39"/>
  <c r="L86" i="39"/>
  <c r="L31" i="39"/>
  <c r="L121" i="39"/>
  <c r="L91" i="39"/>
  <c r="L36" i="39"/>
  <c r="L131" i="39"/>
  <c r="L56" i="39"/>
  <c r="L16" i="39"/>
  <c r="L61" i="39"/>
  <c r="L21" i="39"/>
  <c r="L96" i="39"/>
  <c r="L66" i="39"/>
  <c r="L11" i="39"/>
  <c r="L81" i="39"/>
  <c r="L26" i="39"/>
  <c r="L71" i="39"/>
  <c r="L41" i="39"/>
  <c r="L51" i="39"/>
  <c r="AF16" i="36"/>
  <c r="AF21" i="36"/>
  <c r="AF131" i="36"/>
  <c r="AF81" i="36"/>
  <c r="AF36" i="36"/>
  <c r="AF91" i="36"/>
  <c r="AF76" i="36"/>
  <c r="AF26" i="36"/>
  <c r="AF71" i="36"/>
  <c r="AF61" i="36"/>
  <c r="AF31" i="36"/>
  <c r="AF51" i="36"/>
  <c r="AF136" i="36"/>
  <c r="AF86" i="36"/>
  <c r="AF66" i="36"/>
  <c r="AF41" i="36"/>
  <c r="AF96" i="36"/>
  <c r="AF46" i="36"/>
  <c r="AF11" i="36"/>
  <c r="AF121" i="36"/>
  <c r="AF56" i="36"/>
  <c r="L131" i="36"/>
  <c r="L86" i="36"/>
  <c r="L91" i="36"/>
  <c r="L46" i="36"/>
  <c r="L16" i="36"/>
  <c r="L96" i="36"/>
  <c r="L71" i="36"/>
  <c r="L36" i="36"/>
  <c r="L121" i="36"/>
  <c r="L76" i="36"/>
  <c r="L41" i="36"/>
  <c r="L81" i="36"/>
  <c r="L61" i="36"/>
  <c r="L21" i="36"/>
  <c r="L136" i="36"/>
  <c r="L66" i="36"/>
  <c r="L26" i="36"/>
  <c r="L56" i="36"/>
  <c r="L31" i="36"/>
  <c r="L11" i="36"/>
  <c r="L51" i="36"/>
  <c r="M136" i="36"/>
  <c r="M41" i="36"/>
  <c r="M21" i="36"/>
  <c r="M121" i="36"/>
  <c r="M51" i="36"/>
  <c r="M16" i="36"/>
  <c r="M91" i="36"/>
  <c r="M61" i="36"/>
  <c r="M71" i="36"/>
  <c r="M36" i="36"/>
  <c r="M76" i="36"/>
  <c r="M46" i="36"/>
  <c r="M131" i="36"/>
  <c r="M66" i="36"/>
  <c r="M26" i="36"/>
  <c r="M96" i="36"/>
  <c r="M81" i="36"/>
  <c r="M31" i="36"/>
  <c r="M86" i="36"/>
  <c r="M56" i="36"/>
  <c r="M11" i="36"/>
  <c r="Y80" i="38"/>
  <c r="Y36" i="38"/>
  <c r="Y11" i="38"/>
  <c r="Y85" i="38"/>
  <c r="Y45" i="38"/>
  <c r="Y90" i="38"/>
  <c r="Y21" i="38"/>
  <c r="Y135" i="38"/>
  <c r="Y40" i="38"/>
  <c r="Y75" i="38"/>
  <c r="Y31" i="38"/>
  <c r="Y130" i="38"/>
  <c r="Y120" i="38"/>
  <c r="Y55" i="38"/>
  <c r="Y65" i="38"/>
  <c r="Y60" i="38"/>
  <c r="Y26" i="38"/>
  <c r="Y95" i="38"/>
  <c r="Y70" i="38"/>
  <c r="Y50" i="38"/>
  <c r="Y16" i="38"/>
  <c r="O95" i="38"/>
  <c r="O90" i="38"/>
  <c r="O45" i="38"/>
  <c r="O70" i="38"/>
  <c r="O36" i="38"/>
  <c r="O55" i="38"/>
  <c r="O26" i="38"/>
  <c r="O60" i="38"/>
  <c r="O21" i="38"/>
  <c r="O135" i="38"/>
  <c r="O65" i="38"/>
  <c r="O31" i="38"/>
  <c r="O120" i="38"/>
  <c r="O75" i="38"/>
  <c r="O50" i="38"/>
  <c r="O11" i="38"/>
  <c r="O130" i="38"/>
  <c r="O80" i="38"/>
  <c r="O16" i="38"/>
  <c r="O85" i="38"/>
  <c r="O40" i="38"/>
  <c r="T71" i="39"/>
  <c r="T51" i="39"/>
  <c r="T11" i="39"/>
  <c r="T136" i="39"/>
  <c r="T76" i="39"/>
  <c r="T41" i="39"/>
  <c r="T26" i="39"/>
  <c r="T86" i="39"/>
  <c r="T46" i="39"/>
  <c r="T121" i="39"/>
  <c r="T91" i="39"/>
  <c r="T36" i="39"/>
  <c r="T131" i="39"/>
  <c r="T56" i="39"/>
  <c r="T81" i="39"/>
  <c r="T16" i="39"/>
  <c r="T96" i="39"/>
  <c r="T61" i="39"/>
  <c r="T31" i="39"/>
  <c r="T66" i="39"/>
  <c r="T21" i="39"/>
  <c r="AI85" i="38"/>
  <c r="AI120" i="38"/>
  <c r="AI90" i="38"/>
  <c r="AI40" i="38"/>
  <c r="AI130" i="38"/>
  <c r="AI31" i="38"/>
  <c r="AI65" i="38"/>
  <c r="AI26" i="38"/>
  <c r="AI95" i="38"/>
  <c r="AI70" i="38"/>
  <c r="AI16" i="38"/>
  <c r="AI55" i="38"/>
  <c r="AI36" i="38"/>
  <c r="AI75" i="38"/>
  <c r="AI60" i="38"/>
  <c r="AI21" i="38"/>
  <c r="AI135" i="38"/>
  <c r="AI80" i="38"/>
  <c r="AI45" i="38"/>
  <c r="AI11" i="38"/>
  <c r="AI50" i="38"/>
  <c r="AH65" i="38"/>
  <c r="AH45" i="38"/>
  <c r="AH95" i="38"/>
  <c r="AH60" i="38"/>
  <c r="AH26" i="38"/>
  <c r="AH70" i="38"/>
  <c r="AH75" i="38"/>
  <c r="AH55" i="38"/>
  <c r="AH11" i="38"/>
  <c r="AH135" i="38"/>
  <c r="AH80" i="38"/>
  <c r="AH31" i="38"/>
  <c r="AH21" i="38"/>
  <c r="AH85" i="38"/>
  <c r="AH50" i="38"/>
  <c r="AH16" i="38"/>
  <c r="AH120" i="38"/>
  <c r="AH90" i="38"/>
  <c r="AH36" i="38"/>
  <c r="AH130" i="38"/>
  <c r="AH40" i="38"/>
  <c r="AG135" i="38"/>
  <c r="AG90" i="38"/>
  <c r="AG40" i="38"/>
  <c r="AG130" i="38"/>
  <c r="AG120" i="38"/>
  <c r="AG55" i="38"/>
  <c r="AG31" i="38"/>
  <c r="AG65" i="38"/>
  <c r="AG60" i="38"/>
  <c r="AG26" i="38"/>
  <c r="AG95" i="38"/>
  <c r="AG70" i="38"/>
  <c r="AG45" i="38"/>
  <c r="AG75" i="38"/>
  <c r="AG50" i="38"/>
  <c r="AG16" i="38"/>
  <c r="AG80" i="38"/>
  <c r="AG36" i="38"/>
  <c r="AG11" i="38"/>
  <c r="AG85" i="38"/>
  <c r="AG21" i="38"/>
  <c r="Z135" i="38"/>
  <c r="Z80" i="38"/>
  <c r="Z36" i="38"/>
  <c r="Z85" i="38"/>
  <c r="Z40" i="38"/>
  <c r="Z120" i="38"/>
  <c r="Z90" i="38"/>
  <c r="Z45" i="38"/>
  <c r="Z130" i="38"/>
  <c r="Z50" i="38"/>
  <c r="Z65" i="38"/>
  <c r="Z26" i="38"/>
  <c r="Z95" i="38"/>
  <c r="Z60" i="38"/>
  <c r="Z11" i="38"/>
  <c r="Z70" i="38"/>
  <c r="Z55" i="38"/>
  <c r="Z21" i="38"/>
  <c r="Z75" i="38"/>
  <c r="Z31" i="38"/>
  <c r="Z16" i="38"/>
  <c r="AC136" i="36"/>
  <c r="AC81" i="36"/>
  <c r="AC46" i="36"/>
  <c r="AC86" i="36"/>
  <c r="AC56" i="36"/>
  <c r="AC26" i="36"/>
  <c r="AC96" i="36"/>
  <c r="AC131" i="36"/>
  <c r="AC31" i="36"/>
  <c r="AC71" i="36"/>
  <c r="AC61" i="36"/>
  <c r="AC11" i="36"/>
  <c r="AC121" i="36"/>
  <c r="AC76" i="36"/>
  <c r="AC41" i="36"/>
  <c r="AC21" i="36"/>
  <c r="AC51" i="36"/>
  <c r="AC91" i="36"/>
  <c r="AC36" i="36"/>
  <c r="AC66" i="36"/>
  <c r="AC16" i="36"/>
  <c r="AD85" i="38"/>
  <c r="AD26" i="38"/>
  <c r="AD16" i="38"/>
  <c r="AD55" i="38"/>
  <c r="AD21" i="38"/>
  <c r="AD60" i="38"/>
  <c r="AD40" i="38"/>
  <c r="AD135" i="38"/>
  <c r="AD65" i="38"/>
  <c r="AD120" i="38"/>
  <c r="AD90" i="38"/>
  <c r="AD50" i="38"/>
  <c r="AD11" i="38"/>
  <c r="AD130" i="38"/>
  <c r="AD70" i="38"/>
  <c r="AD36" i="38"/>
  <c r="AD75" i="38"/>
  <c r="AD45" i="38"/>
  <c r="AD95" i="38"/>
  <c r="AD80" i="38"/>
  <c r="AD31" i="38"/>
  <c r="AB135" i="38"/>
  <c r="AB85" i="38"/>
  <c r="AB26" i="38"/>
  <c r="AB90" i="38"/>
  <c r="AB40" i="38"/>
  <c r="AB120" i="38"/>
  <c r="AB70" i="38"/>
  <c r="AB31" i="38"/>
  <c r="AB130" i="38"/>
  <c r="AB75" i="38"/>
  <c r="AB36" i="38"/>
  <c r="AB55" i="38"/>
  <c r="AB21" i="38"/>
  <c r="AB95" i="38"/>
  <c r="AB65" i="38"/>
  <c r="AB16" i="38"/>
  <c r="AB60" i="38"/>
  <c r="AB11" i="38"/>
  <c r="AB80" i="38"/>
  <c r="AB45" i="38"/>
  <c r="AB50" i="38"/>
  <c r="G135" i="38"/>
  <c r="G60" i="38"/>
  <c r="G120" i="38"/>
  <c r="G75" i="38"/>
  <c r="G50" i="38"/>
  <c r="G26" i="38"/>
  <c r="G130" i="38"/>
  <c r="G80" i="38"/>
  <c r="G40" i="38"/>
  <c r="G16" i="38"/>
  <c r="G85" i="38"/>
  <c r="G45" i="38"/>
  <c r="G11" i="38"/>
  <c r="G95" i="38"/>
  <c r="G90" i="38"/>
  <c r="G36" i="38"/>
  <c r="G65" i="38"/>
  <c r="G21" i="38"/>
  <c r="G70" i="38"/>
  <c r="G31" i="38"/>
  <c r="G55" i="38"/>
  <c r="AB56" i="39"/>
  <c r="AB16" i="39"/>
  <c r="AB96" i="39"/>
  <c r="AB61" i="39"/>
  <c r="AB21" i="39"/>
  <c r="AB66" i="39"/>
  <c r="AB11" i="39"/>
  <c r="AB71" i="39"/>
  <c r="AB51" i="39"/>
  <c r="AB26" i="39"/>
  <c r="AB136" i="39"/>
  <c r="AB76" i="39"/>
  <c r="AB41" i="39"/>
  <c r="AB36" i="39"/>
  <c r="AB86" i="39"/>
  <c r="AB46" i="39"/>
  <c r="AB121" i="39"/>
  <c r="AB91" i="39"/>
  <c r="AB31" i="39"/>
  <c r="AB131" i="39"/>
  <c r="AB81" i="39"/>
  <c r="W120" i="38"/>
  <c r="W135" i="38"/>
  <c r="W50" i="38"/>
  <c r="W130" i="38"/>
  <c r="W75" i="38"/>
  <c r="W70" i="38"/>
  <c r="W26" i="38"/>
  <c r="W80" i="38"/>
  <c r="W95" i="38"/>
  <c r="W85" i="38"/>
  <c r="W40" i="38"/>
  <c r="W11" i="38"/>
  <c r="W90" i="38"/>
  <c r="W45" i="38"/>
  <c r="W16" i="38"/>
  <c r="W65" i="38"/>
  <c r="W36" i="38"/>
  <c r="W55" i="38"/>
  <c r="W21" i="38"/>
  <c r="W60" i="38"/>
  <c r="W31" i="38"/>
  <c r="AL30" i="35"/>
  <c r="AI36" i="39"/>
  <c r="AI61" i="39"/>
  <c r="AJ86" i="39"/>
  <c r="AJ21" i="39"/>
  <c r="AI86" i="39"/>
  <c r="AI26" i="39"/>
  <c r="AI131" i="39"/>
  <c r="AI121" i="39"/>
  <c r="AI51" i="39"/>
  <c r="AI81" i="39"/>
  <c r="AJ71" i="39"/>
  <c r="AJ46" i="39"/>
  <c r="AJ131" i="39"/>
  <c r="AM16" i="39"/>
  <c r="AJ81" i="39"/>
  <c r="AM26" i="39"/>
  <c r="AJ96" i="39"/>
  <c r="AJ56" i="39"/>
  <c r="AJ11" i="39"/>
  <c r="AJ76" i="39"/>
  <c r="AM56" i="39"/>
  <c r="AJ51" i="39"/>
  <c r="AJ66" i="39"/>
  <c r="AJ36" i="39"/>
  <c r="AM131" i="39"/>
  <c r="AJ41" i="39"/>
  <c r="AJ91" i="39"/>
  <c r="AJ26" i="39"/>
  <c r="AJ136" i="39"/>
  <c r="AJ61" i="39"/>
  <c r="AJ31" i="39"/>
  <c r="AJ16" i="39"/>
  <c r="AI46" i="39"/>
  <c r="AI11" i="39"/>
  <c r="AM11" i="39"/>
  <c r="AM96" i="39"/>
  <c r="AM86" i="39"/>
  <c r="AM41" i="39"/>
  <c r="AM46" i="39"/>
  <c r="AI71" i="39"/>
  <c r="AM21" i="39"/>
  <c r="AM36" i="39"/>
  <c r="AM71" i="39"/>
  <c r="AM121" i="39"/>
  <c r="AM66" i="39"/>
  <c r="AI136" i="39"/>
  <c r="AI41" i="39"/>
  <c r="AI76" i="39"/>
  <c r="AM61" i="39"/>
  <c r="AM81" i="39"/>
  <c r="AI56" i="39"/>
  <c r="AI31" i="39"/>
  <c r="AI96" i="39"/>
  <c r="AM51" i="39"/>
  <c r="AM31" i="39"/>
  <c r="AI16" i="39"/>
  <c r="AI91" i="39"/>
  <c r="AI66" i="39"/>
  <c r="AM136" i="39"/>
  <c r="AM76" i="39"/>
  <c r="L95" i="38"/>
  <c r="L75" i="38"/>
  <c r="L36" i="38"/>
  <c r="L55" i="38"/>
  <c r="L21" i="38"/>
  <c r="L65" i="38"/>
  <c r="L11" i="38"/>
  <c r="L135" i="38"/>
  <c r="L80" i="38"/>
  <c r="L60" i="38"/>
  <c r="L16" i="38"/>
  <c r="L85" i="38"/>
  <c r="L45" i="38"/>
  <c r="L120" i="38"/>
  <c r="L90" i="38"/>
  <c r="L26" i="38"/>
  <c r="L130" i="38"/>
  <c r="L40" i="38"/>
  <c r="L70" i="38"/>
  <c r="L31" i="38"/>
  <c r="L50" i="38"/>
  <c r="N95" i="38"/>
  <c r="N80" i="38"/>
  <c r="N31" i="38"/>
  <c r="N85" i="38"/>
  <c r="N26" i="38"/>
  <c r="N55" i="38"/>
  <c r="N40" i="38"/>
  <c r="N60" i="38"/>
  <c r="N135" i="38"/>
  <c r="N65" i="38"/>
  <c r="N120" i="38"/>
  <c r="N90" i="38"/>
  <c r="N50" i="38"/>
  <c r="N130" i="38"/>
  <c r="N70" i="38"/>
  <c r="N36" i="38"/>
  <c r="N75" i="38"/>
  <c r="N45" i="38"/>
  <c r="N11" i="38"/>
  <c r="N16" i="38"/>
  <c r="N21" i="38"/>
  <c r="F95" i="38"/>
  <c r="F75" i="38"/>
  <c r="F45" i="38"/>
  <c r="F21" i="38"/>
  <c r="F80" i="38"/>
  <c r="F31" i="38"/>
  <c r="F85" i="38"/>
  <c r="F40" i="38"/>
  <c r="F65" i="38"/>
  <c r="F26" i="38"/>
  <c r="F11" i="38"/>
  <c r="F135" i="38"/>
  <c r="F55" i="38"/>
  <c r="F120" i="38"/>
  <c r="F90" i="38"/>
  <c r="F60" i="38"/>
  <c r="F130" i="38"/>
  <c r="F50" i="38"/>
  <c r="F70" i="38"/>
  <c r="F36" i="38"/>
  <c r="F16" i="38"/>
  <c r="V85" i="38"/>
  <c r="V40" i="38"/>
  <c r="V65" i="38"/>
  <c r="V21" i="38"/>
  <c r="V55" i="38"/>
  <c r="V26" i="38"/>
  <c r="V135" i="38"/>
  <c r="V60" i="38"/>
  <c r="V120" i="38"/>
  <c r="V90" i="38"/>
  <c r="V50" i="38"/>
  <c r="V130" i="38"/>
  <c r="V70" i="38"/>
  <c r="V36" i="38"/>
  <c r="V75" i="38"/>
  <c r="V45" i="38"/>
  <c r="V16" i="38"/>
  <c r="V95" i="38"/>
  <c r="V80" i="38"/>
  <c r="V31" i="38"/>
  <c r="V11" i="38"/>
  <c r="Q130" i="38"/>
  <c r="Q95" i="38"/>
  <c r="Q85" i="38"/>
  <c r="Q120" i="38"/>
  <c r="Q70" i="38"/>
  <c r="Q21" i="38"/>
  <c r="Q75" i="38"/>
  <c r="Q36" i="38"/>
  <c r="Q135" i="38"/>
  <c r="Q26" i="38"/>
  <c r="Q11" i="38"/>
  <c r="Q90" i="38"/>
  <c r="Q55" i="38"/>
  <c r="Q40" i="38"/>
  <c r="Q31" i="38"/>
  <c r="Q65" i="38"/>
  <c r="Q80" i="38"/>
  <c r="Q50" i="38"/>
  <c r="Q45" i="38"/>
  <c r="Q60" i="38"/>
  <c r="Q16" i="38"/>
  <c r="U85" i="38"/>
  <c r="U45" i="38"/>
  <c r="U40" i="38"/>
  <c r="U60" i="38"/>
  <c r="U95" i="38"/>
  <c r="U135" i="38"/>
  <c r="U11" i="38"/>
  <c r="U65" i="38"/>
  <c r="U130" i="38"/>
  <c r="U26" i="38"/>
  <c r="U80" i="38"/>
  <c r="U90" i="38"/>
  <c r="U70" i="38"/>
  <c r="U36" i="38"/>
  <c r="U55" i="38"/>
  <c r="U50" i="38"/>
  <c r="U31" i="38"/>
  <c r="U21" i="38"/>
  <c r="U16" i="38"/>
  <c r="U120" i="38"/>
  <c r="U75" i="38"/>
  <c r="I40" i="38"/>
  <c r="I50" i="38"/>
  <c r="I135" i="38"/>
  <c r="I26" i="38"/>
  <c r="I45" i="38"/>
  <c r="I55" i="38"/>
  <c r="I85" i="38"/>
  <c r="I31" i="38"/>
  <c r="I65" i="38"/>
  <c r="I11" i="38"/>
  <c r="I60" i="38"/>
  <c r="I95" i="38"/>
  <c r="I130" i="38"/>
  <c r="I70" i="38"/>
  <c r="I16" i="38"/>
  <c r="I90" i="38"/>
  <c r="I120" i="38"/>
  <c r="I36" i="38"/>
  <c r="I80" i="38"/>
  <c r="I75" i="38"/>
  <c r="I21" i="38"/>
  <c r="R65" i="38"/>
  <c r="R21" i="38"/>
  <c r="R135" i="38"/>
  <c r="R26" i="38"/>
  <c r="R80" i="38"/>
  <c r="R70" i="38"/>
  <c r="R36" i="38"/>
  <c r="R60" i="38"/>
  <c r="R31" i="38"/>
  <c r="R120" i="38"/>
  <c r="R11" i="38"/>
  <c r="R16" i="38"/>
  <c r="R85" i="38"/>
  <c r="R90" i="38"/>
  <c r="R40" i="38"/>
  <c r="R45" i="38"/>
  <c r="R95" i="38"/>
  <c r="R75" i="38"/>
  <c r="R130" i="38"/>
  <c r="R55" i="38"/>
  <c r="R50" i="38"/>
  <c r="E40" i="38"/>
  <c r="E60" i="38"/>
  <c r="E26" i="38"/>
  <c r="E36" i="38"/>
  <c r="E85" i="38"/>
  <c r="E45" i="38"/>
  <c r="E70" i="38"/>
  <c r="E55" i="38"/>
  <c r="E16" i="38"/>
  <c r="E50" i="38"/>
  <c r="E21" i="38"/>
  <c r="E120" i="38"/>
  <c r="E135" i="38"/>
  <c r="E90" i="38"/>
  <c r="E95" i="38"/>
  <c r="E130" i="38"/>
  <c r="E75" i="38"/>
  <c r="E11" i="38"/>
  <c r="E65" i="38"/>
  <c r="E80" i="38"/>
  <c r="E31" i="38"/>
  <c r="X75" i="38"/>
  <c r="X21" i="38"/>
  <c r="X36" i="38"/>
  <c r="X45" i="38"/>
  <c r="X120" i="38"/>
  <c r="X16" i="38"/>
  <c r="X11" i="38"/>
  <c r="X135" i="38"/>
  <c r="X50" i="38"/>
  <c r="X95" i="38"/>
  <c r="X31" i="38"/>
  <c r="X85" i="38"/>
  <c r="X130" i="38"/>
  <c r="X90" i="38"/>
  <c r="X55" i="38"/>
  <c r="X70" i="38"/>
  <c r="X40" i="38"/>
  <c r="X80" i="38"/>
  <c r="X65" i="38"/>
  <c r="X60" i="38"/>
  <c r="X26" i="38"/>
  <c r="P65" i="38"/>
  <c r="P80" i="38"/>
  <c r="P31" i="38"/>
  <c r="P70" i="38"/>
  <c r="P16" i="38"/>
  <c r="P11" i="38"/>
  <c r="P55" i="38"/>
  <c r="P120" i="38"/>
  <c r="P40" i="38"/>
  <c r="P85" i="38"/>
  <c r="P75" i="38"/>
  <c r="P50" i="38"/>
  <c r="P45" i="38"/>
  <c r="P60" i="38"/>
  <c r="P36" i="38"/>
  <c r="P95" i="38"/>
  <c r="P26" i="38"/>
  <c r="P135" i="38"/>
  <c r="P130" i="38"/>
  <c r="P90" i="38"/>
  <c r="P21" i="38"/>
  <c r="H60" i="38"/>
  <c r="H75" i="38"/>
  <c r="H31" i="38"/>
  <c r="H26" i="38"/>
  <c r="H95" i="38"/>
  <c r="H70" i="38"/>
  <c r="H120" i="38"/>
  <c r="H85" i="38"/>
  <c r="H40" i="38"/>
  <c r="H135" i="38"/>
  <c r="H80" i="38"/>
  <c r="H45" i="38"/>
  <c r="H50" i="38"/>
  <c r="H65" i="38"/>
  <c r="H11" i="38"/>
  <c r="H55" i="38"/>
  <c r="H36" i="38"/>
  <c r="H16" i="38"/>
  <c r="H21" i="38"/>
  <c r="H130" i="38"/>
  <c r="H90" i="38"/>
  <c r="J55" i="38"/>
  <c r="J36" i="38"/>
  <c r="J85" i="38"/>
  <c r="J21" i="38"/>
  <c r="J45" i="38"/>
  <c r="J95" i="38"/>
  <c r="J75" i="38"/>
  <c r="J50" i="38"/>
  <c r="J60" i="38"/>
  <c r="J31" i="38"/>
  <c r="J120" i="38"/>
  <c r="J65" i="38"/>
  <c r="J11" i="38"/>
  <c r="J16" i="38"/>
  <c r="J90" i="38"/>
  <c r="J26" i="38"/>
  <c r="J135" i="38"/>
  <c r="J40" i="38"/>
  <c r="J70" i="38"/>
  <c r="J80" i="38"/>
  <c r="J130" i="38"/>
  <c r="AL85" i="38"/>
  <c r="AL40" i="38"/>
  <c r="AL65" i="38"/>
  <c r="AL26" i="38"/>
  <c r="AL55" i="38"/>
  <c r="AL21" i="38"/>
  <c r="AL135" i="38"/>
  <c r="AL60" i="38"/>
  <c r="AL120" i="38"/>
  <c r="AL90" i="38"/>
  <c r="AL50" i="38"/>
  <c r="AL11" i="38"/>
  <c r="AL130" i="38"/>
  <c r="AL70" i="38"/>
  <c r="AL36" i="38"/>
  <c r="AL75" i="38"/>
  <c r="AL31" i="38"/>
  <c r="AL95" i="38"/>
  <c r="AL80" i="38"/>
  <c r="AL45" i="38"/>
  <c r="AL16" i="38"/>
  <c r="B7" i="30"/>
  <c r="A7" i="30"/>
  <c r="AM115" i="30"/>
  <c r="AL115" i="30"/>
  <c r="AK115" i="30"/>
  <c r="AJ115" i="30"/>
  <c r="AI115" i="30"/>
  <c r="AH115" i="30"/>
  <c r="AG115" i="30"/>
  <c r="AF115" i="30"/>
  <c r="AE115" i="30"/>
  <c r="AD115" i="30"/>
  <c r="AC115" i="30"/>
  <c r="AB115" i="30"/>
  <c r="AA115" i="30"/>
  <c r="Z115" i="30"/>
  <c r="Y115" i="30"/>
  <c r="X115" i="30"/>
  <c r="W115" i="30"/>
  <c r="V115" i="30"/>
  <c r="U115" i="30"/>
  <c r="T115" i="30"/>
  <c r="S115" i="30"/>
  <c r="R115" i="30"/>
  <c r="Q115" i="30"/>
  <c r="P115" i="30"/>
  <c r="O115" i="30"/>
  <c r="N115" i="30"/>
  <c r="M115" i="30"/>
  <c r="L115" i="30"/>
  <c r="K115" i="30"/>
  <c r="J115" i="30"/>
  <c r="I115" i="30"/>
  <c r="H115" i="30"/>
  <c r="G115" i="30"/>
  <c r="F115" i="30"/>
  <c r="E115" i="30"/>
  <c r="AM107" i="30"/>
  <c r="AL107" i="30"/>
  <c r="AK107" i="30"/>
  <c r="AJ107" i="30"/>
  <c r="AI107" i="30"/>
  <c r="AH107" i="30"/>
  <c r="AG107" i="30"/>
  <c r="AF107" i="30"/>
  <c r="AE107" i="30"/>
  <c r="AD107" i="30"/>
  <c r="AC107" i="30"/>
  <c r="AB107" i="30"/>
  <c r="AA107" i="30"/>
  <c r="Z107" i="30"/>
  <c r="Y107" i="30"/>
  <c r="X107" i="30"/>
  <c r="W107" i="30"/>
  <c r="V107" i="30"/>
  <c r="U107" i="30"/>
  <c r="T107" i="30"/>
  <c r="S107" i="30"/>
  <c r="R107" i="30"/>
  <c r="Q107" i="30"/>
  <c r="P107" i="30"/>
  <c r="O107" i="30"/>
  <c r="N107" i="30"/>
  <c r="M107" i="30"/>
  <c r="L107" i="30"/>
  <c r="K107" i="30"/>
  <c r="J107" i="30"/>
  <c r="I107" i="30"/>
  <c r="H107" i="30"/>
  <c r="G107" i="30"/>
  <c r="F107" i="30"/>
  <c r="E107" i="30"/>
  <c r="AM99" i="30"/>
  <c r="AL99" i="30"/>
  <c r="AK99" i="30"/>
  <c r="AJ99" i="30"/>
  <c r="AI99" i="30"/>
  <c r="AH99" i="30"/>
  <c r="AG99" i="30"/>
  <c r="AF99" i="30"/>
  <c r="AE99" i="30"/>
  <c r="AD99" i="30"/>
  <c r="AC99" i="30"/>
  <c r="AB99" i="30"/>
  <c r="AA99" i="30"/>
  <c r="Z99" i="30"/>
  <c r="Y99" i="30"/>
  <c r="X99" i="30"/>
  <c r="W99" i="30"/>
  <c r="V99" i="30"/>
  <c r="U99" i="30"/>
  <c r="T99" i="30"/>
  <c r="S99" i="30"/>
  <c r="R99" i="30"/>
  <c r="Q99" i="30"/>
  <c r="P99" i="30"/>
  <c r="O99" i="30"/>
  <c r="N99" i="30"/>
  <c r="M99" i="30"/>
  <c r="L99" i="30"/>
  <c r="K99" i="30"/>
  <c r="J99" i="30"/>
  <c r="I99" i="30"/>
  <c r="H99" i="30"/>
  <c r="G99" i="30"/>
  <c r="F99" i="30"/>
  <c r="E99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E43" i="30"/>
  <c r="AM43" i="30"/>
  <c r="AK43" i="30"/>
  <c r="AJ43" i="30"/>
  <c r="AI43" i="30"/>
  <c r="AH43" i="30"/>
  <c r="AG43" i="30"/>
  <c r="AC43" i="30"/>
  <c r="AB43" i="30"/>
  <c r="AA43" i="30"/>
  <c r="Z43" i="30"/>
  <c r="Y43" i="30"/>
  <c r="U43" i="30"/>
  <c r="S43" i="30"/>
  <c r="R43" i="30"/>
  <c r="Q43" i="30"/>
  <c r="M43" i="30"/>
  <c r="L43" i="30"/>
  <c r="K43" i="30"/>
  <c r="J43" i="30"/>
  <c r="I43" i="30"/>
  <c r="G43" i="30"/>
  <c r="AM39" i="30"/>
  <c r="AL39" i="30"/>
  <c r="AK39" i="30"/>
  <c r="AJ39" i="30"/>
  <c r="AI39" i="30"/>
  <c r="AH39" i="30"/>
  <c r="AG39" i="30"/>
  <c r="AF39" i="30"/>
  <c r="AE39" i="30"/>
  <c r="AD39" i="30"/>
  <c r="AC39" i="30"/>
  <c r="AB39" i="30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AM35" i="30"/>
  <c r="AL35" i="30"/>
  <c r="AK35" i="30"/>
  <c r="AJ35" i="30"/>
  <c r="AI35" i="30"/>
  <c r="AH35" i="30"/>
  <c r="AG35" i="30"/>
  <c r="AF35" i="30"/>
  <c r="AE35" i="30"/>
  <c r="AD35" i="30"/>
  <c r="AC35" i="30"/>
  <c r="AB35" i="30"/>
  <c r="AA35" i="30"/>
  <c r="Z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AM31" i="30"/>
  <c r="AL31" i="30"/>
  <c r="AK31" i="30"/>
  <c r="AJ31" i="30"/>
  <c r="AI31" i="30"/>
  <c r="AH31" i="30"/>
  <c r="AG31" i="30"/>
  <c r="AF31" i="30"/>
  <c r="AE31" i="30"/>
  <c r="AD31" i="30"/>
  <c r="AC31" i="30"/>
  <c r="AB31" i="30"/>
  <c r="AA31" i="30"/>
  <c r="Z31" i="30"/>
  <c r="Y31" i="30"/>
  <c r="X31" i="30"/>
  <c r="W31" i="30"/>
  <c r="V31" i="30"/>
  <c r="U31" i="30"/>
  <c r="T31" i="30"/>
  <c r="S31" i="30"/>
  <c r="R31" i="30"/>
  <c r="Q31" i="30"/>
  <c r="P31" i="30"/>
  <c r="O31" i="30"/>
  <c r="N31" i="30"/>
  <c r="M31" i="30"/>
  <c r="L31" i="30"/>
  <c r="K31" i="30"/>
  <c r="J31" i="30"/>
  <c r="I31" i="30"/>
  <c r="H31" i="30"/>
  <c r="G31" i="30"/>
  <c r="F31" i="30"/>
  <c r="E31" i="30"/>
  <c r="AM27" i="30"/>
  <c r="AL27" i="30"/>
  <c r="AK27" i="30"/>
  <c r="AJ27" i="30"/>
  <c r="AI27" i="30"/>
  <c r="AH27" i="30"/>
  <c r="AG27" i="30"/>
  <c r="AF27" i="30"/>
  <c r="AE27" i="30"/>
  <c r="AD27" i="30"/>
  <c r="AC27" i="30"/>
  <c r="AB27" i="30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AM23" i="30"/>
  <c r="AL23" i="30"/>
  <c r="AK23" i="30"/>
  <c r="AJ23" i="30"/>
  <c r="AI23" i="30"/>
  <c r="AH23" i="30"/>
  <c r="AG23" i="30"/>
  <c r="AF23" i="30"/>
  <c r="AE23" i="30"/>
  <c r="AD23" i="30"/>
  <c r="AC23" i="30"/>
  <c r="AB23" i="30"/>
  <c r="AA23" i="30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AM19" i="30"/>
  <c r="AL19" i="30"/>
  <c r="AK19" i="30"/>
  <c r="AJ19" i="30"/>
  <c r="AI19" i="30"/>
  <c r="AH19" i="30"/>
  <c r="AG19" i="30"/>
  <c r="AF19" i="30"/>
  <c r="AE19" i="30"/>
  <c r="AD19" i="30"/>
  <c r="AC19" i="30"/>
  <c r="AB19" i="30"/>
  <c r="AA19" i="30"/>
  <c r="Z19" i="30"/>
  <c r="Y19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AM15" i="30"/>
  <c r="AL15" i="30"/>
  <c r="AK15" i="30"/>
  <c r="AJ15" i="30"/>
  <c r="AI15" i="30"/>
  <c r="AH15" i="30"/>
  <c r="AG15" i="30"/>
  <c r="AF15" i="30"/>
  <c r="AE15" i="30"/>
  <c r="AD15" i="30"/>
  <c r="AC15" i="30"/>
  <c r="AB15" i="30"/>
  <c r="AA15" i="30"/>
  <c r="Z15" i="30"/>
  <c r="Y15" i="30"/>
  <c r="X15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AM11" i="30"/>
  <c r="AL11" i="30"/>
  <c r="AK11" i="30"/>
  <c r="AJ11" i="30"/>
  <c r="AI11" i="30"/>
  <c r="AH11" i="30"/>
  <c r="AG11" i="30"/>
  <c r="AF11" i="30"/>
  <c r="AE11" i="30"/>
  <c r="AD11" i="30"/>
  <c r="AC11" i="30"/>
  <c r="AB11" i="30"/>
  <c r="AA11" i="30"/>
  <c r="Z11" i="30"/>
  <c r="Y11" i="30"/>
  <c r="X11" i="30"/>
  <c r="W11" i="30"/>
  <c r="V11" i="30"/>
  <c r="U11" i="30"/>
  <c r="T11" i="30"/>
  <c r="S11" i="30"/>
  <c r="R11" i="30"/>
  <c r="Q11" i="30"/>
  <c r="P11" i="30"/>
  <c r="O11" i="30"/>
  <c r="N11" i="30"/>
  <c r="M11" i="30"/>
  <c r="L11" i="30"/>
  <c r="K11" i="30"/>
  <c r="J11" i="30"/>
  <c r="I11" i="30"/>
  <c r="H11" i="30"/>
  <c r="G11" i="30"/>
  <c r="F11" i="30"/>
  <c r="E11" i="30"/>
  <c r="Y46" i="29"/>
  <c r="Z46" i="29"/>
  <c r="AA46" i="29"/>
  <c r="AB46" i="29"/>
  <c r="AC46" i="29"/>
  <c r="AD46" i="29"/>
  <c r="AE46" i="29"/>
  <c r="AF46" i="29"/>
  <c r="AG46" i="29"/>
  <c r="AH46" i="29"/>
  <c r="AI46" i="29"/>
  <c r="AJ46" i="29"/>
  <c r="AK46" i="29"/>
  <c r="AL46" i="29"/>
  <c r="AM46" i="29"/>
  <c r="Y26" i="29"/>
  <c r="Z26" i="29"/>
  <c r="AA26" i="29"/>
  <c r="AB26" i="29"/>
  <c r="AC26" i="29"/>
  <c r="AD26" i="29"/>
  <c r="AE26" i="29"/>
  <c r="AF26" i="29"/>
  <c r="AG26" i="29"/>
  <c r="AH26" i="29"/>
  <c r="AI26" i="29"/>
  <c r="AJ26" i="29"/>
  <c r="AK26" i="29"/>
  <c r="AL26" i="29"/>
  <c r="F47" i="29"/>
  <c r="F46" i="29"/>
  <c r="G47" i="29"/>
  <c r="G46" i="29"/>
  <c r="H47" i="29"/>
  <c r="H46" i="29"/>
  <c r="I47" i="29"/>
  <c r="I46" i="29"/>
  <c r="J47" i="29"/>
  <c r="K47" i="29"/>
  <c r="L47" i="29"/>
  <c r="M47" i="29"/>
  <c r="N47" i="29"/>
  <c r="N46" i="29"/>
  <c r="O47" i="29"/>
  <c r="P47" i="29"/>
  <c r="P46" i="29"/>
  <c r="Q47" i="29"/>
  <c r="Q46" i="29"/>
  <c r="R47" i="29"/>
  <c r="S47" i="29"/>
  <c r="T47" i="29"/>
  <c r="U47" i="29"/>
  <c r="V47" i="29"/>
  <c r="V46" i="29"/>
  <c r="W47" i="29"/>
  <c r="W46" i="29"/>
  <c r="X47" i="29"/>
  <c r="X46" i="29"/>
  <c r="E47" i="29"/>
  <c r="E46" i="29"/>
  <c r="K27" i="29"/>
  <c r="K26" i="29"/>
  <c r="AL36" i="29"/>
  <c r="AL31" i="29"/>
  <c r="AL7" i="32"/>
  <c r="AD31" i="29"/>
  <c r="AD7" i="32"/>
  <c r="AK36" i="29"/>
  <c r="AK31" i="29"/>
  <c r="AK7" i="32"/>
  <c r="AC31" i="29"/>
  <c r="AC7" i="32"/>
  <c r="AJ36" i="29"/>
  <c r="AJ31" i="29"/>
  <c r="AJ7" i="32"/>
  <c r="AB31" i="29"/>
  <c r="AB7" i="32"/>
  <c r="AI36" i="29"/>
  <c r="AI31" i="29"/>
  <c r="AI7" i="32"/>
  <c r="AA31" i="29"/>
  <c r="AA7" i="32"/>
  <c r="K31" i="29"/>
  <c r="K7" i="32"/>
  <c r="AH31" i="29"/>
  <c r="AH7" i="32"/>
  <c r="Z31" i="29"/>
  <c r="Z7" i="32"/>
  <c r="AG31" i="29"/>
  <c r="AG7" i="32"/>
  <c r="Y31" i="29"/>
  <c r="Y7" i="32"/>
  <c r="AF31" i="29"/>
  <c r="AF7" i="32"/>
  <c r="AM7" i="34"/>
  <c r="AM7" i="32"/>
  <c r="AE31" i="29"/>
  <c r="AE7" i="32"/>
  <c r="X7" i="30"/>
  <c r="P7" i="30"/>
  <c r="H7" i="30"/>
  <c r="N7" i="30"/>
  <c r="E7" i="30"/>
  <c r="W7" i="30"/>
  <c r="V7" i="30"/>
  <c r="G7" i="30"/>
  <c r="F7" i="30"/>
  <c r="Q7" i="30"/>
  <c r="I7" i="30"/>
  <c r="O46" i="29"/>
  <c r="AL7" i="30"/>
  <c r="AD7" i="30"/>
  <c r="AK7" i="30"/>
  <c r="AC7" i="30"/>
  <c r="U46" i="29"/>
  <c r="M46" i="29"/>
  <c r="AJ7" i="30"/>
  <c r="AB7" i="30"/>
  <c r="T46" i="29"/>
  <c r="L46" i="29"/>
  <c r="AI7" i="30"/>
  <c r="AA7" i="30"/>
  <c r="S46" i="29"/>
  <c r="K46" i="29"/>
  <c r="AH7" i="30"/>
  <c r="Z7" i="30"/>
  <c r="R46" i="29"/>
  <c r="J46" i="29"/>
  <c r="AG7" i="30"/>
  <c r="Y7" i="30"/>
  <c r="AF7" i="30"/>
  <c r="AM7" i="30"/>
  <c r="AE7" i="30"/>
  <c r="O43" i="30"/>
  <c r="AE43" i="30"/>
  <c r="W43" i="30"/>
  <c r="H43" i="30"/>
  <c r="P43" i="30"/>
  <c r="X43" i="30"/>
  <c r="AF43" i="30"/>
  <c r="T43" i="30"/>
  <c r="F43" i="30"/>
  <c r="N43" i="30"/>
  <c r="V43" i="30"/>
  <c r="AD43" i="30"/>
  <c r="AL43" i="30"/>
  <c r="R27" i="29"/>
  <c r="J27" i="29"/>
  <c r="J26" i="29"/>
  <c r="Q27" i="29"/>
  <c r="X27" i="29"/>
  <c r="O27" i="29"/>
  <c r="V27" i="29"/>
  <c r="V26" i="29"/>
  <c r="N27" i="29"/>
  <c r="N26" i="29"/>
  <c r="F27" i="29"/>
  <c r="F26" i="29"/>
  <c r="I27" i="29"/>
  <c r="P27" i="29"/>
  <c r="W27" i="29"/>
  <c r="G27" i="29"/>
  <c r="U27" i="29"/>
  <c r="U26" i="29"/>
  <c r="M27" i="29"/>
  <c r="M26" i="29"/>
  <c r="H27" i="29"/>
  <c r="T27" i="29"/>
  <c r="T26" i="29"/>
  <c r="L27" i="29"/>
  <c r="L26" i="29"/>
  <c r="S27" i="29"/>
  <c r="S26" i="29"/>
  <c r="AJ41" i="29"/>
  <c r="AI41" i="29"/>
  <c r="AI7" i="34"/>
  <c r="AL41" i="29"/>
  <c r="AL7" i="34"/>
  <c r="AK41" i="29"/>
  <c r="AK7" i="34"/>
  <c r="AK107" i="33"/>
  <c r="AJ7" i="34"/>
  <c r="U31" i="29"/>
  <c r="U7" i="32"/>
  <c r="F31" i="29"/>
  <c r="F7" i="32"/>
  <c r="J31" i="29"/>
  <c r="J7" i="32"/>
  <c r="N31" i="29"/>
  <c r="N7" i="32"/>
  <c r="V31" i="29"/>
  <c r="V7" i="32"/>
  <c r="M31" i="29"/>
  <c r="M7" i="32"/>
  <c r="L31" i="29"/>
  <c r="L7" i="32"/>
  <c r="T31" i="29"/>
  <c r="T7" i="32"/>
  <c r="S31" i="29"/>
  <c r="S7" i="32"/>
  <c r="I26" i="29"/>
  <c r="K7" i="30"/>
  <c r="T7" i="30"/>
  <c r="S7" i="30"/>
  <c r="O7" i="30"/>
  <c r="X26" i="29"/>
  <c r="G26" i="29"/>
  <c r="H26" i="29"/>
  <c r="Q26" i="29"/>
  <c r="E26" i="29"/>
  <c r="W26" i="29"/>
  <c r="J7" i="30"/>
  <c r="R7" i="30"/>
  <c r="R26" i="29"/>
  <c r="M7" i="30"/>
  <c r="P26" i="29"/>
  <c r="U7" i="30"/>
  <c r="O26" i="29"/>
  <c r="L7" i="30"/>
  <c r="AL107" i="33"/>
  <c r="AJ107" i="33"/>
  <c r="AI107" i="33"/>
  <c r="AM107" i="33"/>
  <c r="I31" i="29"/>
  <c r="I7" i="32"/>
  <c r="G31" i="29"/>
  <c r="G7" i="32"/>
  <c r="O31" i="29"/>
  <c r="O7" i="32"/>
  <c r="W31" i="29"/>
  <c r="W7" i="32"/>
  <c r="H31" i="29"/>
  <c r="H7" i="32"/>
  <c r="P31" i="29"/>
  <c r="P7" i="32"/>
  <c r="X31" i="29"/>
  <c r="X7" i="32"/>
  <c r="R31" i="29"/>
  <c r="R7" i="32"/>
  <c r="E31" i="29"/>
  <c r="Q31" i="29"/>
  <c r="Q7" i="32"/>
  <c r="AH37" i="29"/>
  <c r="AG37" i="29"/>
  <c r="AF37" i="29"/>
  <c r="AE37" i="29"/>
  <c r="AD37" i="29"/>
  <c r="AC37" i="29"/>
  <c r="AC36" i="29"/>
  <c r="AB37" i="29"/>
  <c r="AB36" i="29"/>
  <c r="AA37" i="29"/>
  <c r="AA36" i="29"/>
  <c r="Z37" i="29"/>
  <c r="Y37" i="29"/>
  <c r="X37" i="29"/>
  <c r="W37" i="29"/>
  <c r="V37" i="29"/>
  <c r="U37" i="29"/>
  <c r="T37" i="29"/>
  <c r="T36" i="29"/>
  <c r="S37" i="29"/>
  <c r="R37" i="29"/>
  <c r="Q37" i="29"/>
  <c r="P37" i="29"/>
  <c r="O37" i="29"/>
  <c r="N37" i="29"/>
  <c r="M37" i="29"/>
  <c r="L37" i="29"/>
  <c r="K37" i="29"/>
  <c r="K36" i="29"/>
  <c r="J37" i="29"/>
  <c r="I37" i="29"/>
  <c r="H37" i="29"/>
  <c r="G37" i="29"/>
  <c r="F37" i="29"/>
  <c r="E37" i="29"/>
  <c r="B7" i="28"/>
  <c r="C7" i="28"/>
  <c r="D7" i="28"/>
  <c r="AJ246" i="28"/>
  <c r="AJ245" i="28"/>
  <c r="AJ247" i="28"/>
  <c r="AB246" i="28"/>
  <c r="AB245" i="28"/>
  <c r="AB247" i="28"/>
  <c r="X246" i="28"/>
  <c r="X245" i="28"/>
  <c r="X247" i="28"/>
  <c r="W246" i="28"/>
  <c r="W245" i="28"/>
  <c r="W247" i="28"/>
  <c r="T246" i="28"/>
  <c r="T245" i="28"/>
  <c r="T247" i="28"/>
  <c r="P246" i="28"/>
  <c r="P245" i="28"/>
  <c r="P247" i="28"/>
  <c r="O246" i="28"/>
  <c r="O245" i="28"/>
  <c r="O247" i="28"/>
  <c r="L246" i="28"/>
  <c r="L245" i="28"/>
  <c r="L247" i="28"/>
  <c r="H246" i="28"/>
  <c r="H245" i="28"/>
  <c r="H247" i="28"/>
  <c r="AM246" i="28"/>
  <c r="AM245" i="28"/>
  <c r="AM247" i="28"/>
  <c r="AL246" i="28"/>
  <c r="AL245" i="28"/>
  <c r="AL247" i="28"/>
  <c r="AK246" i="28"/>
  <c r="AI246" i="28"/>
  <c r="AI245" i="28"/>
  <c r="AI247" i="28"/>
  <c r="AH246" i="28"/>
  <c r="AH245" i="28"/>
  <c r="AH247" i="28"/>
  <c r="AG246" i="28"/>
  <c r="AG245" i="28"/>
  <c r="AG247" i="28"/>
  <c r="AF246" i="28"/>
  <c r="AF245" i="28"/>
  <c r="AF247" i="28"/>
  <c r="AE246" i="28"/>
  <c r="AE245" i="28"/>
  <c r="AE247" i="28"/>
  <c r="AD246" i="28"/>
  <c r="AD245" i="28"/>
  <c r="AD247" i="28"/>
  <c r="AC246" i="28"/>
  <c r="AA246" i="28"/>
  <c r="AA245" i="28"/>
  <c r="AA247" i="28"/>
  <c r="Z246" i="28"/>
  <c r="Z245" i="28"/>
  <c r="Z247" i="28"/>
  <c r="Y246" i="28"/>
  <c r="Y245" i="28"/>
  <c r="Y247" i="28"/>
  <c r="V246" i="28"/>
  <c r="V245" i="28"/>
  <c r="V247" i="28"/>
  <c r="U246" i="28"/>
  <c r="S246" i="28"/>
  <c r="S245" i="28"/>
  <c r="S247" i="28"/>
  <c r="R246" i="28"/>
  <c r="R245" i="28"/>
  <c r="R247" i="28"/>
  <c r="Q246" i="28"/>
  <c r="Q245" i="28"/>
  <c r="Q247" i="28"/>
  <c r="N246" i="28"/>
  <c r="N245" i="28"/>
  <c r="N247" i="28"/>
  <c r="M246" i="28"/>
  <c r="K246" i="28"/>
  <c r="K245" i="28"/>
  <c r="K247" i="28"/>
  <c r="J246" i="28"/>
  <c r="J245" i="28"/>
  <c r="J247" i="28"/>
  <c r="I246" i="28"/>
  <c r="I245" i="28"/>
  <c r="I247" i="28"/>
  <c r="G246" i="28"/>
  <c r="G245" i="28"/>
  <c r="G247" i="28"/>
  <c r="F246" i="28"/>
  <c r="F245" i="28"/>
  <c r="F247" i="28"/>
  <c r="E246" i="28"/>
  <c r="AK245" i="28"/>
  <c r="AC245" i="28"/>
  <c r="U245" i="28"/>
  <c r="M245" i="28"/>
  <c r="E245" i="28"/>
  <c r="AL228" i="28"/>
  <c r="AL233" i="28"/>
  <c r="AH228" i="28"/>
  <c r="AH233" i="28"/>
  <c r="AD228" i="28"/>
  <c r="AD233" i="28"/>
  <c r="Z228" i="28"/>
  <c r="Z233" i="28"/>
  <c r="Y228" i="28"/>
  <c r="Y233" i="28"/>
  <c r="V228" i="28"/>
  <c r="V233" i="28"/>
  <c r="R228" i="28"/>
  <c r="R233" i="28"/>
  <c r="N228" i="28"/>
  <c r="N233" i="28"/>
  <c r="J228" i="28"/>
  <c r="J233" i="28"/>
  <c r="F228" i="28"/>
  <c r="F233" i="28"/>
  <c r="AM228" i="28"/>
  <c r="AM233" i="28"/>
  <c r="AK228" i="28"/>
  <c r="AJ228" i="28"/>
  <c r="AI228" i="28"/>
  <c r="AI233" i="28"/>
  <c r="AG228" i="28"/>
  <c r="AF228" i="28"/>
  <c r="AF233" i="28"/>
  <c r="AE228" i="28"/>
  <c r="AE233" i="28"/>
  <c r="AC228" i="28"/>
  <c r="AB228" i="28"/>
  <c r="AA228" i="28"/>
  <c r="AA233" i="28"/>
  <c r="X228" i="28"/>
  <c r="X233" i="28"/>
  <c r="W228" i="28"/>
  <c r="W233" i="28"/>
  <c r="U228" i="28"/>
  <c r="T228" i="28"/>
  <c r="S228" i="28"/>
  <c r="S233" i="28"/>
  <c r="Q228" i="28"/>
  <c r="P228" i="28"/>
  <c r="P233" i="28"/>
  <c r="O228" i="28"/>
  <c r="O233" i="28"/>
  <c r="M228" i="28"/>
  <c r="L228" i="28"/>
  <c r="K228" i="28"/>
  <c r="K233" i="28"/>
  <c r="I228" i="28"/>
  <c r="H228" i="28"/>
  <c r="H233" i="28"/>
  <c r="G228" i="28"/>
  <c r="G233" i="28"/>
  <c r="E228" i="28"/>
  <c r="AL219" i="28"/>
  <c r="AL224" i="28"/>
  <c r="AK219" i="28"/>
  <c r="AK224" i="28"/>
  <c r="AH219" i="28"/>
  <c r="AH224" i="28"/>
  <c r="AD219" i="28"/>
  <c r="AD224" i="28"/>
  <c r="AC219" i="28"/>
  <c r="AC224" i="28"/>
  <c r="Z219" i="28"/>
  <c r="Z224" i="28"/>
  <c r="V219" i="28"/>
  <c r="V224" i="28"/>
  <c r="U219" i="28"/>
  <c r="U224" i="28"/>
  <c r="R219" i="28"/>
  <c r="R224" i="28"/>
  <c r="N219" i="28"/>
  <c r="N224" i="28"/>
  <c r="M219" i="28"/>
  <c r="M224" i="28"/>
  <c r="J219" i="28"/>
  <c r="J224" i="28"/>
  <c r="F219" i="28"/>
  <c r="F224" i="28"/>
  <c r="E219" i="28"/>
  <c r="E224" i="28"/>
  <c r="AM223" i="28"/>
  <c r="AL223" i="28"/>
  <c r="AK223" i="28"/>
  <c r="AJ223" i="28"/>
  <c r="AI223" i="28"/>
  <c r="AH223" i="28"/>
  <c r="AG223" i="28"/>
  <c r="AF223" i="28"/>
  <c r="AE223" i="28"/>
  <c r="AD223" i="28"/>
  <c r="AC223" i="28"/>
  <c r="AB223" i="28"/>
  <c r="AA223" i="28"/>
  <c r="Z223" i="28"/>
  <c r="Y223" i="28"/>
  <c r="X223" i="28"/>
  <c r="W223" i="28"/>
  <c r="V223" i="28"/>
  <c r="U223" i="28"/>
  <c r="T223" i="28"/>
  <c r="S223" i="28"/>
  <c r="R223" i="28"/>
  <c r="Q223" i="28"/>
  <c r="P223" i="28"/>
  <c r="O223" i="28"/>
  <c r="N223" i="28"/>
  <c r="M223" i="28"/>
  <c r="L223" i="28"/>
  <c r="K223" i="28"/>
  <c r="J223" i="28"/>
  <c r="I223" i="28"/>
  <c r="H223" i="28"/>
  <c r="G223" i="28"/>
  <c r="F223" i="28"/>
  <c r="E223" i="28"/>
  <c r="AM219" i="28"/>
  <c r="AM224" i="28"/>
  <c r="AJ219" i="28"/>
  <c r="AI219" i="28"/>
  <c r="AG219" i="28"/>
  <c r="AF219" i="28"/>
  <c r="AE219" i="28"/>
  <c r="AE224" i="28"/>
  <c r="AB219" i="28"/>
  <c r="AA219" i="28"/>
  <c r="Y219" i="28"/>
  <c r="X219" i="28"/>
  <c r="W219" i="28"/>
  <c r="W224" i="28"/>
  <c r="T219" i="28"/>
  <c r="S219" i="28"/>
  <c r="Q219" i="28"/>
  <c r="P219" i="28"/>
  <c r="O219" i="28"/>
  <c r="O224" i="28"/>
  <c r="L219" i="28"/>
  <c r="K219" i="28"/>
  <c r="I219" i="28"/>
  <c r="H219" i="28"/>
  <c r="G219" i="28"/>
  <c r="G224" i="28"/>
  <c r="AK210" i="28"/>
  <c r="AK215" i="28"/>
  <c r="AI210" i="28"/>
  <c r="AI215" i="28"/>
  <c r="AG210" i="28"/>
  <c r="AG215" i="28"/>
  <c r="AC210" i="28"/>
  <c r="AC215" i="28"/>
  <c r="AA210" i="28"/>
  <c r="AA215" i="28"/>
  <c r="Y210" i="28"/>
  <c r="Y215" i="28"/>
  <c r="U210" i="28"/>
  <c r="U215" i="28"/>
  <c r="S210" i="28"/>
  <c r="S215" i="28"/>
  <c r="Q210" i="28"/>
  <c r="Q215" i="28"/>
  <c r="M210" i="28"/>
  <c r="M215" i="28"/>
  <c r="K210" i="28"/>
  <c r="K215" i="28"/>
  <c r="I210" i="28"/>
  <c r="I215" i="28"/>
  <c r="E210" i="28"/>
  <c r="E215" i="28"/>
  <c r="AM210" i="28"/>
  <c r="AL210" i="28"/>
  <c r="AL215" i="28"/>
  <c r="AJ210" i="28"/>
  <c r="AH210" i="28"/>
  <c r="AH215" i="28"/>
  <c r="AF210" i="28"/>
  <c r="AE210" i="28"/>
  <c r="AD210" i="28"/>
  <c r="AD215" i="28"/>
  <c r="AB210" i="28"/>
  <c r="Z210" i="28"/>
  <c r="Z215" i="28"/>
  <c r="X210" i="28"/>
  <c r="W210" i="28"/>
  <c r="V210" i="28"/>
  <c r="V215" i="28"/>
  <c r="T210" i="28"/>
  <c r="R210" i="28"/>
  <c r="R215" i="28"/>
  <c r="P210" i="28"/>
  <c r="O210" i="28"/>
  <c r="N210" i="28"/>
  <c r="N215" i="28"/>
  <c r="L210" i="28"/>
  <c r="J210" i="28"/>
  <c r="J215" i="28"/>
  <c r="H210" i="28"/>
  <c r="G210" i="28"/>
  <c r="F210" i="28"/>
  <c r="F215" i="28"/>
  <c r="AM198" i="28"/>
  <c r="AM197" i="28"/>
  <c r="AM202" i="28"/>
  <c r="W198" i="28"/>
  <c r="W197" i="28"/>
  <c r="W202" i="28"/>
  <c r="O198" i="28"/>
  <c r="O197" i="28"/>
  <c r="O202" i="28"/>
  <c r="AL198" i="28"/>
  <c r="AL201" i="28"/>
  <c r="AH198" i="28"/>
  <c r="AH201" i="28"/>
  <c r="AF198" i="28"/>
  <c r="AF201" i="28"/>
  <c r="AD198" i="28"/>
  <c r="AD201" i="28"/>
  <c r="Z198" i="28"/>
  <c r="Z201" i="28"/>
  <c r="X198" i="28"/>
  <c r="X201" i="28"/>
  <c r="V198" i="28"/>
  <c r="V201" i="28"/>
  <c r="R198" i="28"/>
  <c r="R201" i="28"/>
  <c r="P198" i="28"/>
  <c r="P201" i="28"/>
  <c r="N198" i="28"/>
  <c r="N201" i="28"/>
  <c r="J198" i="28"/>
  <c r="J201" i="28"/>
  <c r="H198" i="28"/>
  <c r="H201" i="28"/>
  <c r="F198" i="28"/>
  <c r="F201" i="28"/>
  <c r="AM201" i="28"/>
  <c r="AK198" i="28"/>
  <c r="AJ198" i="28"/>
  <c r="AI198" i="28"/>
  <c r="AH197" i="28"/>
  <c r="AH202" i="28"/>
  <c r="AG198" i="28"/>
  <c r="AE198" i="28"/>
  <c r="AE201" i="28"/>
  <c r="AC198" i="28"/>
  <c r="AB198" i="28"/>
  <c r="AA198" i="28"/>
  <c r="Z197" i="28"/>
  <c r="Z202" i="28"/>
  <c r="Y198" i="28"/>
  <c r="X197" i="28"/>
  <c r="X202" i="28"/>
  <c r="W201" i="28"/>
  <c r="U198" i="28"/>
  <c r="T198" i="28"/>
  <c r="S198" i="28"/>
  <c r="R197" i="28"/>
  <c r="R202" i="28"/>
  <c r="Q198" i="28"/>
  <c r="P197" i="28"/>
  <c r="P202" i="28"/>
  <c r="O201" i="28"/>
  <c r="M198" i="28"/>
  <c r="L198" i="28"/>
  <c r="K198" i="28"/>
  <c r="J197" i="28"/>
  <c r="J202" i="28"/>
  <c r="I198" i="28"/>
  <c r="H197" i="28"/>
  <c r="H202" i="28"/>
  <c r="G198" i="28"/>
  <c r="G201" i="28"/>
  <c r="E198" i="28"/>
  <c r="AL197" i="28"/>
  <c r="AJ197" i="28"/>
  <c r="AF197" i="28"/>
  <c r="AE197" i="28"/>
  <c r="AD197" i="28"/>
  <c r="AB197" i="28"/>
  <c r="V197" i="28"/>
  <c r="T197" i="28"/>
  <c r="N197" i="28"/>
  <c r="L197" i="28"/>
  <c r="G197" i="28"/>
  <c r="F197" i="28"/>
  <c r="AM189" i="28"/>
  <c r="AM188" i="28"/>
  <c r="AM193" i="28"/>
  <c r="AH189" i="28"/>
  <c r="AH188" i="28"/>
  <c r="AH193" i="28"/>
  <c r="Z189" i="28"/>
  <c r="Z188" i="28"/>
  <c r="Z193" i="28"/>
  <c r="R189" i="28"/>
  <c r="R188" i="28"/>
  <c r="R193" i="28"/>
  <c r="J189" i="28"/>
  <c r="J188" i="28"/>
  <c r="J193" i="28"/>
  <c r="G189" i="28"/>
  <c r="G188" i="28"/>
  <c r="G193" i="28"/>
  <c r="AK189" i="28"/>
  <c r="AK192" i="28"/>
  <c r="AI189" i="28"/>
  <c r="AI192" i="28"/>
  <c r="AH192" i="28"/>
  <c r="AG189" i="28"/>
  <c r="AG192" i="28"/>
  <c r="AC189" i="28"/>
  <c r="AC192" i="28"/>
  <c r="AA189" i="28"/>
  <c r="AA192" i="28"/>
  <c r="Z192" i="28"/>
  <c r="Y189" i="28"/>
  <c r="Y192" i="28"/>
  <c r="U189" i="28"/>
  <c r="U192" i="28"/>
  <c r="S189" i="28"/>
  <c r="S192" i="28"/>
  <c r="R192" i="28"/>
  <c r="Q189" i="28"/>
  <c r="Q192" i="28"/>
  <c r="M189" i="28"/>
  <c r="M192" i="28"/>
  <c r="K189" i="28"/>
  <c r="K192" i="28"/>
  <c r="J192" i="28"/>
  <c r="I189" i="28"/>
  <c r="I192" i="28"/>
  <c r="E189" i="28"/>
  <c r="E192" i="28"/>
  <c r="AM192" i="28"/>
  <c r="AL189" i="28"/>
  <c r="AL188" i="28"/>
  <c r="AJ189" i="28"/>
  <c r="AF189" i="28"/>
  <c r="AE189" i="28"/>
  <c r="AE192" i="28"/>
  <c r="AD189" i="28"/>
  <c r="AD188" i="28"/>
  <c r="AB189" i="28"/>
  <c r="X189" i="28"/>
  <c r="W189" i="28"/>
  <c r="W192" i="28"/>
  <c r="V189" i="28"/>
  <c r="V188" i="28"/>
  <c r="V193" i="28"/>
  <c r="T189" i="28"/>
  <c r="P189" i="28"/>
  <c r="O189" i="28"/>
  <c r="O192" i="28"/>
  <c r="N189" i="28"/>
  <c r="N188" i="28"/>
  <c r="L189" i="28"/>
  <c r="H189" i="28"/>
  <c r="G192" i="28"/>
  <c r="F189" i="28"/>
  <c r="F188" i="28"/>
  <c r="AI188" i="28"/>
  <c r="AG188" i="28"/>
  <c r="AF188" i="28"/>
  <c r="AE188" i="28"/>
  <c r="AA188" i="28"/>
  <c r="Y188" i="28"/>
  <c r="W188" i="28"/>
  <c r="S188" i="28"/>
  <c r="Q188" i="28"/>
  <c r="P188" i="28"/>
  <c r="O188" i="28"/>
  <c r="O193" i="28"/>
  <c r="K188" i="28"/>
  <c r="I188" i="28"/>
  <c r="AJ180" i="28"/>
  <c r="AJ179" i="28"/>
  <c r="AJ184" i="28"/>
  <c r="AF180" i="28"/>
  <c r="AF179" i="28"/>
  <c r="AF184" i="28"/>
  <c r="AB180" i="28"/>
  <c r="AB179" i="28"/>
  <c r="AB184" i="28"/>
  <c r="X180" i="28"/>
  <c r="X179" i="28"/>
  <c r="X184" i="28"/>
  <c r="T180" i="28"/>
  <c r="T179" i="28"/>
  <c r="T184" i="28"/>
  <c r="I180" i="28"/>
  <c r="I179" i="28"/>
  <c r="I184" i="28"/>
  <c r="AK180" i="28"/>
  <c r="AK183" i="28"/>
  <c r="AJ183" i="28"/>
  <c r="AI180" i="28"/>
  <c r="AI183" i="28"/>
  <c r="AC180" i="28"/>
  <c r="AC183" i="28"/>
  <c r="AB183" i="28"/>
  <c r="AA180" i="28"/>
  <c r="AA183" i="28"/>
  <c r="U180" i="28"/>
  <c r="U183" i="28"/>
  <c r="T183" i="28"/>
  <c r="S180" i="28"/>
  <c r="S183" i="28"/>
  <c r="M180" i="28"/>
  <c r="M183" i="28"/>
  <c r="L180" i="28"/>
  <c r="L183" i="28"/>
  <c r="K180" i="28"/>
  <c r="K183" i="28"/>
  <c r="E180" i="28"/>
  <c r="E183" i="28"/>
  <c r="AM180" i="28"/>
  <c r="AL180" i="28"/>
  <c r="AK179" i="28"/>
  <c r="AK184" i="28"/>
  <c r="AH180" i="28"/>
  <c r="AG180" i="28"/>
  <c r="AG183" i="28"/>
  <c r="AE180" i="28"/>
  <c r="AD180" i="28"/>
  <c r="Z180" i="28"/>
  <c r="Y180" i="28"/>
  <c r="Y183" i="28"/>
  <c r="W180" i="28"/>
  <c r="V180" i="28"/>
  <c r="U179" i="28"/>
  <c r="U184" i="28"/>
  <c r="R180" i="28"/>
  <c r="Q180" i="28"/>
  <c r="Q183" i="28"/>
  <c r="P180" i="28"/>
  <c r="P179" i="28"/>
  <c r="O180" i="28"/>
  <c r="N180" i="28"/>
  <c r="J180" i="28"/>
  <c r="I183" i="28"/>
  <c r="H180" i="28"/>
  <c r="H179" i="28"/>
  <c r="G180" i="28"/>
  <c r="F180" i="28"/>
  <c r="AI179" i="28"/>
  <c r="AH179" i="28"/>
  <c r="AG179" i="28"/>
  <c r="AC179" i="28"/>
  <c r="AA179" i="28"/>
  <c r="Y179" i="28"/>
  <c r="S179" i="28"/>
  <c r="R179" i="28"/>
  <c r="Q179" i="28"/>
  <c r="Q184" i="28"/>
  <c r="M179" i="28"/>
  <c r="L179" i="28"/>
  <c r="K179" i="28"/>
  <c r="J179" i="28"/>
  <c r="E179" i="28"/>
  <c r="AH171" i="28"/>
  <c r="AH170" i="28"/>
  <c r="AH175" i="28"/>
  <c r="AB171" i="28"/>
  <c r="AB170" i="28"/>
  <c r="AB175" i="28"/>
  <c r="R171" i="28"/>
  <c r="R170" i="28"/>
  <c r="R175" i="28"/>
  <c r="L171" i="28"/>
  <c r="L170" i="28"/>
  <c r="L175" i="28"/>
  <c r="AL171" i="28"/>
  <c r="AL174" i="28"/>
  <c r="AJ171" i="28"/>
  <c r="AJ174" i="28"/>
  <c r="AI171" i="28"/>
  <c r="AI174" i="28"/>
  <c r="AH174" i="28"/>
  <c r="AF171" i="28"/>
  <c r="AF174" i="28"/>
  <c r="AD171" i="28"/>
  <c r="AD174" i="28"/>
  <c r="AB174" i="28"/>
  <c r="AA171" i="28"/>
  <c r="AA174" i="28"/>
  <c r="Z171" i="28"/>
  <c r="Z174" i="28"/>
  <c r="X171" i="28"/>
  <c r="X174" i="28"/>
  <c r="T171" i="28"/>
  <c r="T174" i="28"/>
  <c r="S171" i="28"/>
  <c r="S174" i="28"/>
  <c r="R174" i="28"/>
  <c r="P171" i="28"/>
  <c r="P174" i="28"/>
  <c r="L174" i="28"/>
  <c r="K171" i="28"/>
  <c r="K174" i="28"/>
  <c r="J171" i="28"/>
  <c r="J174" i="28"/>
  <c r="H171" i="28"/>
  <c r="H174" i="28"/>
  <c r="AM171" i="28"/>
  <c r="AL170" i="28"/>
  <c r="AK171" i="28"/>
  <c r="AG171" i="28"/>
  <c r="AE171" i="28"/>
  <c r="AC171" i="28"/>
  <c r="Y171" i="28"/>
  <c r="Y170" i="28"/>
  <c r="X170" i="28"/>
  <c r="X175" i="28"/>
  <c r="W171" i="28"/>
  <c r="V171" i="28"/>
  <c r="V170" i="28"/>
  <c r="U171" i="28"/>
  <c r="S170" i="28"/>
  <c r="Q171" i="28"/>
  <c r="O171" i="28"/>
  <c r="N171" i="28"/>
  <c r="N174" i="28"/>
  <c r="M171" i="28"/>
  <c r="I171" i="28"/>
  <c r="I174" i="28"/>
  <c r="G171" i="28"/>
  <c r="F171" i="28"/>
  <c r="E171" i="28"/>
  <c r="AJ170" i="28"/>
  <c r="AF170" i="28"/>
  <c r="Z170" i="28"/>
  <c r="Z175" i="28"/>
  <c r="T170" i="28"/>
  <c r="P170" i="28"/>
  <c r="J170" i="28"/>
  <c r="H170" i="28"/>
  <c r="AK161" i="28"/>
  <c r="AK166" i="28"/>
  <c r="AH161" i="28"/>
  <c r="AH166" i="28"/>
  <c r="AG161" i="28"/>
  <c r="AG166" i="28"/>
  <c r="AC161" i="28"/>
  <c r="AC166" i="28"/>
  <c r="Z161" i="28"/>
  <c r="Z166" i="28"/>
  <c r="Y161" i="28"/>
  <c r="Y166" i="28"/>
  <c r="U161" i="28"/>
  <c r="U166" i="28"/>
  <c r="T161" i="28"/>
  <c r="T166" i="28"/>
  <c r="R161" i="28"/>
  <c r="R166" i="28"/>
  <c r="Q161" i="28"/>
  <c r="Q166" i="28"/>
  <c r="M161" i="28"/>
  <c r="M166" i="28"/>
  <c r="L161" i="28"/>
  <c r="L166" i="28"/>
  <c r="J161" i="28"/>
  <c r="J166" i="28"/>
  <c r="I161" i="28"/>
  <c r="I166" i="28"/>
  <c r="E161" i="28"/>
  <c r="E166" i="28"/>
  <c r="AM165" i="28"/>
  <c r="AL165" i="28"/>
  <c r="AK165" i="28"/>
  <c r="AJ165" i="28"/>
  <c r="AI165" i="28"/>
  <c r="AH165" i="28"/>
  <c r="AG165" i="28"/>
  <c r="AF165" i="28"/>
  <c r="AE165" i="28"/>
  <c r="AD165" i="28"/>
  <c r="AC165" i="28"/>
  <c r="AB165" i="28"/>
  <c r="AA165" i="28"/>
  <c r="Z165" i="28"/>
  <c r="Y165" i="28"/>
  <c r="X165" i="28"/>
  <c r="W165" i="28"/>
  <c r="V165" i="28"/>
  <c r="U165" i="28"/>
  <c r="T165" i="28"/>
  <c r="S165" i="28"/>
  <c r="R165" i="28"/>
  <c r="Q165" i="28"/>
  <c r="P165" i="28"/>
  <c r="O165" i="28"/>
  <c r="N165" i="28"/>
  <c r="M165" i="28"/>
  <c r="L165" i="28"/>
  <c r="K165" i="28"/>
  <c r="J165" i="28"/>
  <c r="I165" i="28"/>
  <c r="H165" i="28"/>
  <c r="G165" i="28"/>
  <c r="F165" i="28"/>
  <c r="E165" i="28"/>
  <c r="AM161" i="28"/>
  <c r="AM166" i="28"/>
  <c r="AL161" i="28"/>
  <c r="AL166" i="28"/>
  <c r="AJ161" i="28"/>
  <c r="AI161" i="28"/>
  <c r="AF161" i="28"/>
  <c r="AE161" i="28"/>
  <c r="AE166" i="28"/>
  <c r="AD161" i="28"/>
  <c r="AD166" i="28"/>
  <c r="AB161" i="28"/>
  <c r="AA161" i="28"/>
  <c r="X161" i="28"/>
  <c r="W161" i="28"/>
  <c r="W166" i="28"/>
  <c r="V161" i="28"/>
  <c r="V166" i="28"/>
  <c r="S161" i="28"/>
  <c r="P161" i="28"/>
  <c r="O161" i="28"/>
  <c r="N161" i="28"/>
  <c r="N166" i="28"/>
  <c r="K161" i="28"/>
  <c r="H161" i="28"/>
  <c r="G161" i="28"/>
  <c r="F161" i="28"/>
  <c r="F166" i="28"/>
  <c r="AJ152" i="28"/>
  <c r="AJ157" i="28"/>
  <c r="AG152" i="28"/>
  <c r="AG157" i="28"/>
  <c r="AF152" i="28"/>
  <c r="AF157" i="28"/>
  <c r="AB152" i="28"/>
  <c r="AB157" i="28"/>
  <c r="Y152" i="28"/>
  <c r="Y157" i="28"/>
  <c r="X152" i="28"/>
  <c r="X157" i="28"/>
  <c r="T152" i="28"/>
  <c r="T157" i="28"/>
  <c r="Q152" i="28"/>
  <c r="Q157" i="28"/>
  <c r="P152" i="28"/>
  <c r="P157" i="28"/>
  <c r="L152" i="28"/>
  <c r="L157" i="28"/>
  <c r="K152" i="28"/>
  <c r="K157" i="28"/>
  <c r="I152" i="28"/>
  <c r="I157" i="28"/>
  <c r="H152" i="28"/>
  <c r="H157" i="28"/>
  <c r="AM156" i="28"/>
  <c r="AL156" i="28"/>
  <c r="AK156" i="28"/>
  <c r="AJ156" i="28"/>
  <c r="AI156" i="28"/>
  <c r="AH156" i="28"/>
  <c r="AG156" i="28"/>
  <c r="AF156" i="28"/>
  <c r="AE156" i="28"/>
  <c r="AD156" i="28"/>
  <c r="AC156" i="28"/>
  <c r="AB156" i="28"/>
  <c r="AA156" i="28"/>
  <c r="Z156" i="28"/>
  <c r="Y156" i="28"/>
  <c r="X156" i="28"/>
  <c r="W156" i="28"/>
  <c r="V156" i="28"/>
  <c r="U156" i="28"/>
  <c r="T156" i="28"/>
  <c r="S156" i="28"/>
  <c r="R156" i="28"/>
  <c r="Q156" i="28"/>
  <c r="P156" i="28"/>
  <c r="O156" i="28"/>
  <c r="N156" i="28"/>
  <c r="M156" i="28"/>
  <c r="L156" i="28"/>
  <c r="K156" i="28"/>
  <c r="J156" i="28"/>
  <c r="I156" i="28"/>
  <c r="H156" i="28"/>
  <c r="G156" i="28"/>
  <c r="F156" i="28"/>
  <c r="E156" i="28"/>
  <c r="AM152" i="28"/>
  <c r="AL152" i="28"/>
  <c r="AL157" i="28"/>
  <c r="AK152" i="28"/>
  <c r="AK157" i="28"/>
  <c r="AI152" i="28"/>
  <c r="AH152" i="28"/>
  <c r="AE152" i="28"/>
  <c r="AD152" i="28"/>
  <c r="AD157" i="28"/>
  <c r="AC152" i="28"/>
  <c r="AC157" i="28"/>
  <c r="AA152" i="28"/>
  <c r="Z152" i="28"/>
  <c r="W152" i="28"/>
  <c r="V152" i="28"/>
  <c r="V157" i="28"/>
  <c r="U152" i="28"/>
  <c r="U157" i="28"/>
  <c r="S152" i="28"/>
  <c r="R152" i="28"/>
  <c r="O152" i="28"/>
  <c r="N152" i="28"/>
  <c r="N157" i="28"/>
  <c r="M152" i="28"/>
  <c r="M157" i="28"/>
  <c r="J152" i="28"/>
  <c r="G152" i="28"/>
  <c r="F152" i="28"/>
  <c r="F157" i="28"/>
  <c r="E152" i="28"/>
  <c r="E157" i="28"/>
  <c r="AI143" i="28"/>
  <c r="AI148" i="28"/>
  <c r="AF143" i="28"/>
  <c r="AF148" i="28"/>
  <c r="Y143" i="28"/>
  <c r="Y148" i="28"/>
  <c r="X143" i="28"/>
  <c r="X148" i="28"/>
  <c r="S143" i="28"/>
  <c r="S148" i="28"/>
  <c r="P143" i="28"/>
  <c r="P148" i="28"/>
  <c r="K143" i="28"/>
  <c r="K148" i="28"/>
  <c r="I143" i="28"/>
  <c r="I148" i="28"/>
  <c r="E143" i="28"/>
  <c r="E148" i="28"/>
  <c r="AM147" i="28"/>
  <c r="AL147" i="28"/>
  <c r="AK147" i="28"/>
  <c r="AJ147" i="28"/>
  <c r="AI147" i="28"/>
  <c r="AH147" i="28"/>
  <c r="AG147" i="28"/>
  <c r="AF147" i="28"/>
  <c r="AE147" i="28"/>
  <c r="AD147" i="28"/>
  <c r="AC147" i="28"/>
  <c r="AB147" i="28"/>
  <c r="AA147" i="28"/>
  <c r="Z147" i="28"/>
  <c r="Y147" i="28"/>
  <c r="X147" i="28"/>
  <c r="W147" i="28"/>
  <c r="V147" i="28"/>
  <c r="U147" i="28"/>
  <c r="T147" i="28"/>
  <c r="S147" i="28"/>
  <c r="R147" i="28"/>
  <c r="Q147" i="28"/>
  <c r="P147" i="28"/>
  <c r="O147" i="28"/>
  <c r="N147" i="28"/>
  <c r="M147" i="28"/>
  <c r="L147" i="28"/>
  <c r="K147" i="28"/>
  <c r="J147" i="28"/>
  <c r="I147" i="28"/>
  <c r="H147" i="28"/>
  <c r="G147" i="28"/>
  <c r="F147" i="28"/>
  <c r="E147" i="28"/>
  <c r="AM143" i="28"/>
  <c r="AL143" i="28"/>
  <c r="AK143" i="28"/>
  <c r="AK148" i="28"/>
  <c r="AJ143" i="28"/>
  <c r="AJ148" i="28"/>
  <c r="AH143" i="28"/>
  <c r="AG143" i="28"/>
  <c r="AE143" i="28"/>
  <c r="AD143" i="28"/>
  <c r="AC143" i="28"/>
  <c r="AC148" i="28"/>
  <c r="AB143" i="28"/>
  <c r="AB148" i="28"/>
  <c r="AA143" i="28"/>
  <c r="AA148" i="28"/>
  <c r="Z143" i="28"/>
  <c r="W143" i="28"/>
  <c r="V143" i="28"/>
  <c r="U143" i="28"/>
  <c r="U148" i="28"/>
  <c r="T143" i="28"/>
  <c r="T148" i="28"/>
  <c r="R143" i="28"/>
  <c r="Q143" i="28"/>
  <c r="O143" i="28"/>
  <c r="N143" i="28"/>
  <c r="M143" i="28"/>
  <c r="M148" i="28"/>
  <c r="L143" i="28"/>
  <c r="L148" i="28"/>
  <c r="J143" i="28"/>
  <c r="H143" i="28"/>
  <c r="H148" i="28"/>
  <c r="G143" i="28"/>
  <c r="F143" i="28"/>
  <c r="F148" i="28"/>
  <c r="AM134" i="28"/>
  <c r="AM139" i="28"/>
  <c r="AK134" i="28"/>
  <c r="AK139" i="28"/>
  <c r="AJ134" i="28"/>
  <c r="AJ139" i="28"/>
  <c r="AF134" i="28"/>
  <c r="AF139" i="28"/>
  <c r="AE134" i="28"/>
  <c r="AE139" i="28"/>
  <c r="AC134" i="28"/>
  <c r="AC139" i="28"/>
  <c r="AB134" i="28"/>
  <c r="AB139" i="28"/>
  <c r="X134" i="28"/>
  <c r="X139" i="28"/>
  <c r="W134" i="28"/>
  <c r="W139" i="28"/>
  <c r="U134" i="28"/>
  <c r="U139" i="28"/>
  <c r="T134" i="28"/>
  <c r="T139" i="28"/>
  <c r="P134" i="28"/>
  <c r="P139" i="28"/>
  <c r="O134" i="28"/>
  <c r="O139" i="28"/>
  <c r="M134" i="28"/>
  <c r="M139" i="28"/>
  <c r="L134" i="28"/>
  <c r="L139" i="28"/>
  <c r="H134" i="28"/>
  <c r="H139" i="28"/>
  <c r="G134" i="28"/>
  <c r="G139" i="28"/>
  <c r="E134" i="28"/>
  <c r="E139" i="28"/>
  <c r="AM138" i="28"/>
  <c r="AL138" i="28"/>
  <c r="AK138" i="28"/>
  <c r="AJ138" i="28"/>
  <c r="AI138" i="28"/>
  <c r="AH138" i="28"/>
  <c r="AG138" i="28"/>
  <c r="AF138" i="28"/>
  <c r="AE138" i="28"/>
  <c r="AD138" i="28"/>
  <c r="AC138" i="28"/>
  <c r="AB138" i="28"/>
  <c r="AA138" i="28"/>
  <c r="Z138" i="28"/>
  <c r="Y138" i="28"/>
  <c r="X138" i="28"/>
  <c r="W138" i="28"/>
  <c r="V138" i="28"/>
  <c r="U138" i="28"/>
  <c r="T138" i="28"/>
  <c r="S138" i="28"/>
  <c r="R138" i="28"/>
  <c r="Q138" i="28"/>
  <c r="P138" i="28"/>
  <c r="O138" i="28"/>
  <c r="N138" i="28"/>
  <c r="M138" i="28"/>
  <c r="L138" i="28"/>
  <c r="K138" i="28"/>
  <c r="J138" i="28"/>
  <c r="I138" i="28"/>
  <c r="H138" i="28"/>
  <c r="G138" i="28"/>
  <c r="F138" i="28"/>
  <c r="E138" i="28"/>
  <c r="AL134" i="28"/>
  <c r="AI134" i="28"/>
  <c r="AH134" i="28"/>
  <c r="AH139" i="28"/>
  <c r="AG134" i="28"/>
  <c r="AG139" i="28"/>
  <c r="AD134" i="28"/>
  <c r="AA134" i="28"/>
  <c r="Z134" i="28"/>
  <c r="Z139" i="28"/>
  <c r="Y134" i="28"/>
  <c r="Y139" i="28"/>
  <c r="V134" i="28"/>
  <c r="S134" i="28"/>
  <c r="R134" i="28"/>
  <c r="R139" i="28"/>
  <c r="Q134" i="28"/>
  <c r="Q139" i="28"/>
  <c r="N134" i="28"/>
  <c r="K134" i="28"/>
  <c r="J134" i="28"/>
  <c r="J139" i="28"/>
  <c r="I134" i="28"/>
  <c r="I139" i="28"/>
  <c r="F134" i="28"/>
  <c r="AL125" i="28"/>
  <c r="AL130" i="28"/>
  <c r="AJ125" i="28"/>
  <c r="AJ130" i="28"/>
  <c r="AI125" i="28"/>
  <c r="AI130" i="28"/>
  <c r="AD125" i="28"/>
  <c r="AD130" i="28"/>
  <c r="AB125" i="28"/>
  <c r="AB130" i="28"/>
  <c r="AA125" i="28"/>
  <c r="AA130" i="28"/>
  <c r="V125" i="28"/>
  <c r="V130" i="28"/>
  <c r="T125" i="28"/>
  <c r="T130" i="28"/>
  <c r="S125" i="28"/>
  <c r="S130" i="28"/>
  <c r="N125" i="28"/>
  <c r="N130" i="28"/>
  <c r="L125" i="28"/>
  <c r="L130" i="28"/>
  <c r="K125" i="28"/>
  <c r="K130" i="28"/>
  <c r="F125" i="28"/>
  <c r="F130" i="28"/>
  <c r="AM129" i="28"/>
  <c r="AL129" i="28"/>
  <c r="AK129" i="28"/>
  <c r="AJ129" i="28"/>
  <c r="AI129" i="28"/>
  <c r="AH129" i="28"/>
  <c r="AG129" i="28"/>
  <c r="AF129" i="28"/>
  <c r="AE129" i="28"/>
  <c r="AD129" i="28"/>
  <c r="AC129" i="28"/>
  <c r="AB129" i="28"/>
  <c r="AA129" i="28"/>
  <c r="Z129" i="28"/>
  <c r="Y129" i="28"/>
  <c r="X129" i="28"/>
  <c r="W129" i="28"/>
  <c r="V129" i="28"/>
  <c r="U129" i="28"/>
  <c r="T129" i="28"/>
  <c r="S129" i="28"/>
  <c r="R129" i="28"/>
  <c r="Q129" i="28"/>
  <c r="P129" i="28"/>
  <c r="O129" i="28"/>
  <c r="N129" i="28"/>
  <c r="M129" i="28"/>
  <c r="L129" i="28"/>
  <c r="K129" i="28"/>
  <c r="J129" i="28"/>
  <c r="I129" i="28"/>
  <c r="H129" i="28"/>
  <c r="G129" i="28"/>
  <c r="F129" i="28"/>
  <c r="E129" i="28"/>
  <c r="AM125" i="28"/>
  <c r="AK125" i="28"/>
  <c r="AH125" i="28"/>
  <c r="AG125" i="28"/>
  <c r="AF125" i="28"/>
  <c r="AF130" i="28"/>
  <c r="AE125" i="28"/>
  <c r="AC125" i="28"/>
  <c r="Z125" i="28"/>
  <c r="Y125" i="28"/>
  <c r="X125" i="28"/>
  <c r="X130" i="28"/>
  <c r="W125" i="28"/>
  <c r="U125" i="28"/>
  <c r="R125" i="28"/>
  <c r="Q125" i="28"/>
  <c r="P125" i="28"/>
  <c r="P130" i="28"/>
  <c r="O125" i="28"/>
  <c r="M125" i="28"/>
  <c r="J125" i="28"/>
  <c r="I125" i="28"/>
  <c r="I130" i="28"/>
  <c r="H125" i="28"/>
  <c r="H130" i="28"/>
  <c r="G125" i="28"/>
  <c r="E125" i="28"/>
  <c r="AL116" i="28"/>
  <c r="AL121" i="28"/>
  <c r="AI116" i="28"/>
  <c r="AI121" i="28"/>
  <c r="AH116" i="28"/>
  <c r="AH121" i="28"/>
  <c r="AD116" i="28"/>
  <c r="AD121" i="28"/>
  <c r="AA116" i="28"/>
  <c r="AA121" i="28"/>
  <c r="Z116" i="28"/>
  <c r="Z121" i="28"/>
  <c r="V116" i="28"/>
  <c r="V121" i="28"/>
  <c r="S116" i="28"/>
  <c r="S121" i="28"/>
  <c r="R116" i="28"/>
  <c r="R121" i="28"/>
  <c r="N116" i="28"/>
  <c r="N121" i="28"/>
  <c r="K116" i="28"/>
  <c r="K121" i="28"/>
  <c r="J116" i="28"/>
  <c r="J121" i="28"/>
  <c r="F116" i="28"/>
  <c r="F121" i="28"/>
  <c r="AM120" i="28"/>
  <c r="AL120" i="28"/>
  <c r="AK120" i="28"/>
  <c r="AJ120" i="28"/>
  <c r="AI120" i="28"/>
  <c r="AH120" i="28"/>
  <c r="AG120" i="28"/>
  <c r="AF120" i="28"/>
  <c r="AE120" i="28"/>
  <c r="AD120" i="28"/>
  <c r="AC120" i="28"/>
  <c r="AB120" i="28"/>
  <c r="AA120" i="28"/>
  <c r="Z120" i="28"/>
  <c r="Y120" i="28"/>
  <c r="X120" i="28"/>
  <c r="W120" i="28"/>
  <c r="V120" i="28"/>
  <c r="U120" i="28"/>
  <c r="T120" i="28"/>
  <c r="S120" i="28"/>
  <c r="R120" i="28"/>
  <c r="Q120" i="28"/>
  <c r="P120" i="28"/>
  <c r="O120" i="28"/>
  <c r="N120" i="28"/>
  <c r="M120" i="28"/>
  <c r="L120" i="28"/>
  <c r="K120" i="28"/>
  <c r="J120" i="28"/>
  <c r="I120" i="28"/>
  <c r="H120" i="28"/>
  <c r="G120" i="28"/>
  <c r="F120" i="28"/>
  <c r="E120" i="28"/>
  <c r="AM116" i="28"/>
  <c r="AM121" i="28"/>
  <c r="AK116" i="28"/>
  <c r="AK121" i="28"/>
  <c r="AJ116" i="28"/>
  <c r="AG116" i="28"/>
  <c r="AF116" i="28"/>
  <c r="AF121" i="28"/>
  <c r="AE116" i="28"/>
  <c r="AE121" i="28"/>
  <c r="AC116" i="28"/>
  <c r="AC121" i="28"/>
  <c r="AB116" i="28"/>
  <c r="Y116" i="28"/>
  <c r="X116" i="28"/>
  <c r="W116" i="28"/>
  <c r="W121" i="28"/>
  <c r="U116" i="28"/>
  <c r="U121" i="28"/>
  <c r="T116" i="28"/>
  <c r="Q116" i="28"/>
  <c r="P116" i="28"/>
  <c r="P121" i="28"/>
  <c r="O116" i="28"/>
  <c r="O121" i="28"/>
  <c r="M116" i="28"/>
  <c r="M121" i="28"/>
  <c r="L116" i="28"/>
  <c r="I116" i="28"/>
  <c r="H116" i="28"/>
  <c r="G116" i="28"/>
  <c r="G121" i="28"/>
  <c r="E116" i="28"/>
  <c r="E121" i="28"/>
  <c r="AK107" i="28"/>
  <c r="AK112" i="28"/>
  <c r="U107" i="28"/>
  <c r="U112" i="28"/>
  <c r="R107" i="28"/>
  <c r="R112" i="28"/>
  <c r="L107" i="28"/>
  <c r="L112" i="28"/>
  <c r="K107" i="28"/>
  <c r="K112" i="28"/>
  <c r="I107" i="28"/>
  <c r="I112" i="28"/>
  <c r="H107" i="28"/>
  <c r="H112" i="28"/>
  <c r="AM111" i="28"/>
  <c r="AL111" i="28"/>
  <c r="AK111" i="28"/>
  <c r="AJ111" i="28"/>
  <c r="AI111" i="28"/>
  <c r="AH111" i="28"/>
  <c r="AG111" i="28"/>
  <c r="AF111" i="28"/>
  <c r="AE111" i="28"/>
  <c r="AD111" i="28"/>
  <c r="AC111" i="28"/>
  <c r="AB111" i="28"/>
  <c r="AA111" i="28"/>
  <c r="Z111" i="28"/>
  <c r="Y111" i="28"/>
  <c r="X111" i="28"/>
  <c r="W111" i="28"/>
  <c r="V111" i="28"/>
  <c r="U111" i="28"/>
  <c r="T111" i="28"/>
  <c r="S111" i="28"/>
  <c r="R111" i="28"/>
  <c r="Q111" i="28"/>
  <c r="P111" i="28"/>
  <c r="O111" i="28"/>
  <c r="N111" i="28"/>
  <c r="M111" i="28"/>
  <c r="L111" i="28"/>
  <c r="K111" i="28"/>
  <c r="J111" i="28"/>
  <c r="I111" i="28"/>
  <c r="H111" i="28"/>
  <c r="G111" i="28"/>
  <c r="F111" i="28"/>
  <c r="E111" i="28"/>
  <c r="AM107" i="28"/>
  <c r="AM112" i="28"/>
  <c r="AL107" i="28"/>
  <c r="AJ107" i="28"/>
  <c r="AJ112" i="28"/>
  <c r="AI107" i="28"/>
  <c r="AH107" i="28"/>
  <c r="AH112" i="28"/>
  <c r="AG107" i="28"/>
  <c r="AF107" i="28"/>
  <c r="AE107" i="28"/>
  <c r="AE112" i="28"/>
  <c r="AD107" i="28"/>
  <c r="AC107" i="28"/>
  <c r="AC112" i="28"/>
  <c r="AB107" i="28"/>
  <c r="AB112" i="28"/>
  <c r="AA107" i="28"/>
  <c r="Z107" i="28"/>
  <c r="Z112" i="28"/>
  <c r="Y107" i="28"/>
  <c r="X107" i="28"/>
  <c r="W107" i="28"/>
  <c r="W112" i="28"/>
  <c r="V107" i="28"/>
  <c r="T107" i="28"/>
  <c r="T112" i="28"/>
  <c r="S107" i="28"/>
  <c r="Q107" i="28"/>
  <c r="P107" i="28"/>
  <c r="O107" i="28"/>
  <c r="O112" i="28"/>
  <c r="N107" i="28"/>
  <c r="M107" i="28"/>
  <c r="M112" i="28"/>
  <c r="J107" i="28"/>
  <c r="G107" i="28"/>
  <c r="G112" i="28"/>
  <c r="F107" i="28"/>
  <c r="E107" i="28"/>
  <c r="E112" i="28"/>
  <c r="AM98" i="28"/>
  <c r="AM103" i="28"/>
  <c r="AI98" i="28"/>
  <c r="AI103" i="28"/>
  <c r="AF98" i="28"/>
  <c r="AF103" i="28"/>
  <c r="AE98" i="28"/>
  <c r="AE103" i="28"/>
  <c r="AA98" i="28"/>
  <c r="AA103" i="28"/>
  <c r="X98" i="28"/>
  <c r="X103" i="28"/>
  <c r="W98" i="28"/>
  <c r="W103" i="28"/>
  <c r="S98" i="28"/>
  <c r="S103" i="28"/>
  <c r="P98" i="28"/>
  <c r="P103" i="28"/>
  <c r="O98" i="28"/>
  <c r="O103" i="28"/>
  <c r="K98" i="28"/>
  <c r="K103" i="28"/>
  <c r="H98" i="28"/>
  <c r="H103" i="28"/>
  <c r="G98" i="28"/>
  <c r="G103" i="28"/>
  <c r="AM102" i="28"/>
  <c r="AL102" i="28"/>
  <c r="AK102" i="28"/>
  <c r="AJ102" i="28"/>
  <c r="AI102" i="28"/>
  <c r="AH102" i="28"/>
  <c r="AG102" i="28"/>
  <c r="AF102" i="28"/>
  <c r="AE102" i="28"/>
  <c r="AD102" i="28"/>
  <c r="AC102" i="28"/>
  <c r="AB102" i="28"/>
  <c r="AA102" i="28"/>
  <c r="Z102" i="28"/>
  <c r="Y102" i="28"/>
  <c r="X102" i="28"/>
  <c r="W102" i="28"/>
  <c r="V102" i="28"/>
  <c r="U102" i="28"/>
  <c r="T102" i="28"/>
  <c r="S102" i="28"/>
  <c r="R102" i="28"/>
  <c r="Q102" i="28"/>
  <c r="P102" i="28"/>
  <c r="O102" i="28"/>
  <c r="N102" i="28"/>
  <c r="M102" i="28"/>
  <c r="L102" i="28"/>
  <c r="K102" i="28"/>
  <c r="J102" i="28"/>
  <c r="I102" i="28"/>
  <c r="H102" i="28"/>
  <c r="G102" i="28"/>
  <c r="F102" i="28"/>
  <c r="E102" i="28"/>
  <c r="AL98" i="28"/>
  <c r="AK98" i="28"/>
  <c r="AK103" i="28"/>
  <c r="AJ98" i="28"/>
  <c r="AJ103" i="28"/>
  <c r="AH98" i="28"/>
  <c r="AG98" i="28"/>
  <c r="AD98" i="28"/>
  <c r="AC98" i="28"/>
  <c r="AC103" i="28"/>
  <c r="AB98" i="28"/>
  <c r="AB103" i="28"/>
  <c r="Z98" i="28"/>
  <c r="Y98" i="28"/>
  <c r="V98" i="28"/>
  <c r="U98" i="28"/>
  <c r="U103" i="28"/>
  <c r="T98" i="28"/>
  <c r="T103" i="28"/>
  <c r="R98" i="28"/>
  <c r="Q98" i="28"/>
  <c r="N98" i="28"/>
  <c r="M98" i="28"/>
  <c r="M103" i="28"/>
  <c r="L98" i="28"/>
  <c r="L103" i="28"/>
  <c r="J98" i="28"/>
  <c r="I98" i="28"/>
  <c r="F98" i="28"/>
  <c r="E98" i="28"/>
  <c r="E103" i="28"/>
  <c r="AM89" i="28"/>
  <c r="AM94" i="28"/>
  <c r="AL89" i="28"/>
  <c r="AL94" i="28"/>
  <c r="AH89" i="28"/>
  <c r="AH94" i="28"/>
  <c r="AE89" i="28"/>
  <c r="AE94" i="28"/>
  <c r="AD89" i="28"/>
  <c r="AD94" i="28"/>
  <c r="Z89" i="28"/>
  <c r="Z94" i="28"/>
  <c r="W89" i="28"/>
  <c r="W94" i="28"/>
  <c r="V89" i="28"/>
  <c r="V94" i="28"/>
  <c r="R89" i="28"/>
  <c r="R94" i="28"/>
  <c r="O89" i="28"/>
  <c r="O94" i="28"/>
  <c r="N89" i="28"/>
  <c r="N94" i="28"/>
  <c r="J89" i="28"/>
  <c r="J94" i="28"/>
  <c r="G89" i="28"/>
  <c r="G94" i="28"/>
  <c r="F89" i="28"/>
  <c r="F94" i="28"/>
  <c r="AM93" i="28"/>
  <c r="AL93" i="28"/>
  <c r="AK93" i="28"/>
  <c r="AJ93" i="28"/>
  <c r="AI93" i="28"/>
  <c r="AH93" i="28"/>
  <c r="AG93" i="28"/>
  <c r="AF93" i="28"/>
  <c r="AE93" i="28"/>
  <c r="AD93" i="28"/>
  <c r="AC93" i="28"/>
  <c r="AB93" i="28"/>
  <c r="AA93" i="28"/>
  <c r="Z93" i="28"/>
  <c r="Y93" i="28"/>
  <c r="X93" i="28"/>
  <c r="W93" i="28"/>
  <c r="V93" i="28"/>
  <c r="U93" i="28"/>
  <c r="T93" i="28"/>
  <c r="S93" i="28"/>
  <c r="R93" i="28"/>
  <c r="Q93" i="28"/>
  <c r="P93" i="28"/>
  <c r="O93" i="28"/>
  <c r="N93" i="28"/>
  <c r="M93" i="28"/>
  <c r="L93" i="28"/>
  <c r="K93" i="28"/>
  <c r="J93" i="28"/>
  <c r="I93" i="28"/>
  <c r="H93" i="28"/>
  <c r="G93" i="28"/>
  <c r="F93" i="28"/>
  <c r="E93" i="28"/>
  <c r="AK89" i="28"/>
  <c r="AJ89" i="28"/>
  <c r="AJ94" i="28"/>
  <c r="AI89" i="28"/>
  <c r="AI94" i="28"/>
  <c r="AG89" i="28"/>
  <c r="AF89" i="28"/>
  <c r="AC89" i="28"/>
  <c r="AB89" i="28"/>
  <c r="AB94" i="28"/>
  <c r="AA89" i="28"/>
  <c r="AA94" i="28"/>
  <c r="Y89" i="28"/>
  <c r="X89" i="28"/>
  <c r="U89" i="28"/>
  <c r="T89" i="28"/>
  <c r="T94" i="28"/>
  <c r="S89" i="28"/>
  <c r="S94" i="28"/>
  <c r="Q89" i="28"/>
  <c r="P89" i="28"/>
  <c r="M89" i="28"/>
  <c r="L89" i="28"/>
  <c r="L94" i="28"/>
  <c r="K89" i="28"/>
  <c r="K94" i="28"/>
  <c r="I89" i="28"/>
  <c r="H89" i="28"/>
  <c r="E89" i="28"/>
  <c r="AL81" i="28"/>
  <c r="AL80" i="28"/>
  <c r="AL85" i="28"/>
  <c r="AG81" i="28"/>
  <c r="AG80" i="28"/>
  <c r="AG85" i="28"/>
  <c r="Y81" i="28"/>
  <c r="Y80" i="28"/>
  <c r="Y85" i="28"/>
  <c r="Q81" i="28"/>
  <c r="Q80" i="28"/>
  <c r="Q85" i="28"/>
  <c r="N81" i="28"/>
  <c r="N80" i="28"/>
  <c r="N85" i="28"/>
  <c r="I81" i="28"/>
  <c r="I80" i="28"/>
  <c r="I85" i="28"/>
  <c r="F81" i="28"/>
  <c r="F80" i="28"/>
  <c r="F85" i="28"/>
  <c r="AJ81" i="28"/>
  <c r="AJ84" i="28"/>
  <c r="AG84" i="28"/>
  <c r="AF81" i="28"/>
  <c r="AF84" i="28"/>
  <c r="AB81" i="28"/>
  <c r="AB84" i="28"/>
  <c r="Y84" i="28"/>
  <c r="X81" i="28"/>
  <c r="X84" i="28"/>
  <c r="T81" i="28"/>
  <c r="T84" i="28"/>
  <c r="Q84" i="28"/>
  <c r="P81" i="28"/>
  <c r="P84" i="28"/>
  <c r="L81" i="28"/>
  <c r="L84" i="28"/>
  <c r="I84" i="28"/>
  <c r="H81" i="28"/>
  <c r="H84" i="28"/>
  <c r="AM81" i="28"/>
  <c r="AL84" i="28"/>
  <c r="AK81" i="28"/>
  <c r="AK80" i="28"/>
  <c r="AK85" i="28"/>
  <c r="AI81" i="28"/>
  <c r="AH81" i="28"/>
  <c r="AF80" i="28"/>
  <c r="AF85" i="28"/>
  <c r="AE81" i="28"/>
  <c r="AD81" i="28"/>
  <c r="AD84" i="28"/>
  <c r="AC81" i="28"/>
  <c r="AC80" i="28"/>
  <c r="AA81" i="28"/>
  <c r="Z81" i="28"/>
  <c r="X80" i="28"/>
  <c r="X85" i="28"/>
  <c r="W81" i="28"/>
  <c r="V81" i="28"/>
  <c r="V84" i="28"/>
  <c r="U81" i="28"/>
  <c r="U80" i="28"/>
  <c r="U85" i="28"/>
  <c r="S81" i="28"/>
  <c r="R81" i="28"/>
  <c r="P80" i="28"/>
  <c r="P85" i="28"/>
  <c r="O81" i="28"/>
  <c r="N84" i="28"/>
  <c r="M81" i="28"/>
  <c r="M80" i="28"/>
  <c r="M85" i="28"/>
  <c r="K81" i="28"/>
  <c r="J81" i="28"/>
  <c r="H80" i="28"/>
  <c r="H85" i="28"/>
  <c r="G81" i="28"/>
  <c r="F84" i="28"/>
  <c r="E81" i="28"/>
  <c r="E80" i="28"/>
  <c r="E85" i="28"/>
  <c r="AH80" i="28"/>
  <c r="AE80" i="28"/>
  <c r="AD80" i="28"/>
  <c r="AD85" i="28"/>
  <c r="Z80" i="28"/>
  <c r="W80" i="28"/>
  <c r="V80" i="28"/>
  <c r="V85" i="28"/>
  <c r="R80" i="28"/>
  <c r="O80" i="28"/>
  <c r="J80" i="28"/>
  <c r="G80" i="28"/>
  <c r="AK71" i="28"/>
  <c r="AK76" i="28"/>
  <c r="AI71" i="28"/>
  <c r="AI76" i="28"/>
  <c r="AF71" i="28"/>
  <c r="AF76" i="28"/>
  <c r="AA71" i="28"/>
  <c r="AA76" i="28"/>
  <c r="Y71" i="28"/>
  <c r="Y76" i="28"/>
  <c r="X71" i="28"/>
  <c r="X76" i="28"/>
  <c r="U71" i="28"/>
  <c r="U76" i="28"/>
  <c r="S71" i="28"/>
  <c r="S76" i="28"/>
  <c r="M71" i="28"/>
  <c r="M76" i="28"/>
  <c r="J71" i="28"/>
  <c r="J76" i="28"/>
  <c r="I71" i="28"/>
  <c r="I76" i="28"/>
  <c r="E71" i="28"/>
  <c r="E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AM71" i="28"/>
  <c r="AL71" i="28"/>
  <c r="AJ71" i="28"/>
  <c r="AJ76" i="28"/>
  <c r="AH71" i="28"/>
  <c r="AH76" i="28"/>
  <c r="AG71" i="28"/>
  <c r="AG76" i="28"/>
  <c r="AE71" i="28"/>
  <c r="AD71" i="28"/>
  <c r="AC71" i="28"/>
  <c r="AC76" i="28"/>
  <c r="AB71" i="28"/>
  <c r="AB76" i="28"/>
  <c r="Z71" i="28"/>
  <c r="W71" i="28"/>
  <c r="V71" i="28"/>
  <c r="T71" i="28"/>
  <c r="T76" i="28"/>
  <c r="R71" i="28"/>
  <c r="Q71" i="28"/>
  <c r="P71" i="28"/>
  <c r="P76" i="28"/>
  <c r="O71" i="28"/>
  <c r="N71" i="28"/>
  <c r="L71" i="28"/>
  <c r="L76" i="28"/>
  <c r="K71" i="28"/>
  <c r="K76" i="28"/>
  <c r="H71" i="28"/>
  <c r="H76" i="28"/>
  <c r="G71" i="28"/>
  <c r="F71" i="28"/>
  <c r="AM62" i="28"/>
  <c r="AM67" i="28"/>
  <c r="AI62" i="28"/>
  <c r="AI67" i="28"/>
  <c r="AH62" i="28"/>
  <c r="AH67" i="28"/>
  <c r="AF62" i="28"/>
  <c r="AF67" i="28"/>
  <c r="AE62" i="28"/>
  <c r="AE67" i="28"/>
  <c r="AA62" i="28"/>
  <c r="AA67" i="28"/>
  <c r="Z62" i="28"/>
  <c r="Z67" i="28"/>
  <c r="X62" i="28"/>
  <c r="X67" i="28"/>
  <c r="W62" i="28"/>
  <c r="W67" i="28"/>
  <c r="S62" i="28"/>
  <c r="S67" i="28"/>
  <c r="R62" i="28"/>
  <c r="R67" i="28"/>
  <c r="P62" i="28"/>
  <c r="P67" i="28"/>
  <c r="O62" i="28"/>
  <c r="O67" i="28"/>
  <c r="K62" i="28"/>
  <c r="K67" i="28"/>
  <c r="J62" i="28"/>
  <c r="J67" i="28"/>
  <c r="H62" i="28"/>
  <c r="H67" i="28"/>
  <c r="G62" i="28"/>
  <c r="G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AL62" i="28"/>
  <c r="AK62" i="28"/>
  <c r="AK67" i="28"/>
  <c r="AJ62" i="28"/>
  <c r="AJ67" i="28"/>
  <c r="AG62" i="28"/>
  <c r="AD62" i="28"/>
  <c r="AC62" i="28"/>
  <c r="AC67" i="28"/>
  <c r="AB62" i="28"/>
  <c r="AB67" i="28"/>
  <c r="Y62" i="28"/>
  <c r="V62" i="28"/>
  <c r="U62" i="28"/>
  <c r="U67" i="28"/>
  <c r="T62" i="28"/>
  <c r="T67" i="28"/>
  <c r="Q62" i="28"/>
  <c r="N62" i="28"/>
  <c r="M62" i="28"/>
  <c r="M67" i="28"/>
  <c r="L62" i="28"/>
  <c r="L67" i="28"/>
  <c r="I62" i="28"/>
  <c r="F62" i="28"/>
  <c r="E62" i="28"/>
  <c r="E67" i="28"/>
  <c r="AM53" i="28"/>
  <c r="AM58" i="28"/>
  <c r="AL53" i="28"/>
  <c r="AL58" i="28"/>
  <c r="AH53" i="28"/>
  <c r="AH58" i="28"/>
  <c r="AG53" i="28"/>
  <c r="AG58" i="28"/>
  <c r="AE53" i="28"/>
  <c r="AE58" i="28"/>
  <c r="AD53" i="28"/>
  <c r="AD58" i="28"/>
  <c r="Z53" i="28"/>
  <c r="Z58" i="28"/>
  <c r="Y53" i="28"/>
  <c r="Y58" i="28"/>
  <c r="W53" i="28"/>
  <c r="W58" i="28"/>
  <c r="V53" i="28"/>
  <c r="V58" i="28"/>
  <c r="R53" i="28"/>
  <c r="R58" i="28"/>
  <c r="Q53" i="28"/>
  <c r="Q58" i="28"/>
  <c r="O53" i="28"/>
  <c r="O58" i="28"/>
  <c r="N53" i="28"/>
  <c r="N58" i="28"/>
  <c r="J53" i="28"/>
  <c r="J58" i="28"/>
  <c r="I53" i="28"/>
  <c r="I58" i="28"/>
  <c r="G53" i="28"/>
  <c r="G58" i="28"/>
  <c r="F53" i="28"/>
  <c r="F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AK53" i="28"/>
  <c r="AJ53" i="28"/>
  <c r="AJ58" i="28"/>
  <c r="AI53" i="28"/>
  <c r="AI58" i="28"/>
  <c r="AF53" i="28"/>
  <c r="AC53" i="28"/>
  <c r="AB53" i="28"/>
  <c r="AB58" i="28"/>
  <c r="AA53" i="28"/>
  <c r="AA58" i="28"/>
  <c r="X53" i="28"/>
  <c r="U53" i="28"/>
  <c r="T53" i="28"/>
  <c r="T58" i="28"/>
  <c r="S53" i="28"/>
  <c r="S58" i="28"/>
  <c r="P53" i="28"/>
  <c r="M53" i="28"/>
  <c r="L53" i="28"/>
  <c r="L58" i="28"/>
  <c r="K53" i="28"/>
  <c r="K58" i="28"/>
  <c r="H53" i="28"/>
  <c r="E53" i="28"/>
  <c r="AL44" i="28"/>
  <c r="AL49" i="28"/>
  <c r="AK44" i="28"/>
  <c r="AK49" i="28"/>
  <c r="AD44" i="28"/>
  <c r="AD49" i="28"/>
  <c r="AC44" i="28"/>
  <c r="AC49" i="28"/>
  <c r="V44" i="28"/>
  <c r="V49" i="28"/>
  <c r="U44" i="28"/>
  <c r="U49" i="28"/>
  <c r="N44" i="28"/>
  <c r="N49" i="28"/>
  <c r="M44" i="28"/>
  <c r="M49" i="28"/>
  <c r="F44" i="28"/>
  <c r="F49" i="28"/>
  <c r="E44" i="28"/>
  <c r="E49" i="28"/>
  <c r="AM44" i="28"/>
  <c r="AJ44" i="28"/>
  <c r="AJ49" i="28"/>
  <c r="AI44" i="28"/>
  <c r="AI49" i="28"/>
  <c r="AH44" i="28"/>
  <c r="AH49" i="28"/>
  <c r="AG44" i="28"/>
  <c r="AF44" i="28"/>
  <c r="AE44" i="28"/>
  <c r="AB44" i="28"/>
  <c r="AB49" i="28"/>
  <c r="AA44" i="28"/>
  <c r="AA49" i="28"/>
  <c r="Z44" i="28"/>
  <c r="Z49" i="28"/>
  <c r="Y44" i="28"/>
  <c r="X44" i="28"/>
  <c r="W44" i="28"/>
  <c r="T44" i="28"/>
  <c r="S44" i="28"/>
  <c r="S49" i="28"/>
  <c r="R44" i="28"/>
  <c r="R49" i="28"/>
  <c r="Q44" i="28"/>
  <c r="P44" i="28"/>
  <c r="O44" i="28"/>
  <c r="L44" i="28"/>
  <c r="K44" i="28"/>
  <c r="K49" i="28"/>
  <c r="J44" i="28"/>
  <c r="J49" i="28"/>
  <c r="I44" i="28"/>
  <c r="H44" i="28"/>
  <c r="G44" i="28"/>
  <c r="AK35" i="28"/>
  <c r="AK40" i="28"/>
  <c r="AJ35" i="28"/>
  <c r="AJ40" i="28"/>
  <c r="AH35" i="28"/>
  <c r="AH40" i="28"/>
  <c r="AG35" i="28"/>
  <c r="AG40" i="28"/>
  <c r="AC35" i="28"/>
  <c r="AC40" i="28"/>
  <c r="AB35" i="28"/>
  <c r="AB40" i="28"/>
  <c r="Z35" i="28"/>
  <c r="Z40" i="28"/>
  <c r="Y35" i="28"/>
  <c r="Y40" i="28"/>
  <c r="U35" i="28"/>
  <c r="U40" i="28"/>
  <c r="T35" i="28"/>
  <c r="T40" i="28"/>
  <c r="R35" i="28"/>
  <c r="R40" i="28"/>
  <c r="Q35" i="28"/>
  <c r="Q40" i="28"/>
  <c r="M35" i="28"/>
  <c r="M40" i="28"/>
  <c r="L35" i="28"/>
  <c r="L40" i="28"/>
  <c r="J35" i="28"/>
  <c r="J40" i="28"/>
  <c r="I35" i="28"/>
  <c r="I40" i="28"/>
  <c r="E35" i="28"/>
  <c r="E40" i="28"/>
  <c r="AM39" i="28"/>
  <c r="AL39" i="28"/>
  <c r="AK39" i="28"/>
  <c r="AJ39" i="28"/>
  <c r="AI39" i="28"/>
  <c r="AH39" i="28"/>
  <c r="AG39" i="28"/>
  <c r="AF39" i="28"/>
  <c r="AE39" i="28"/>
  <c r="AD39" i="28"/>
  <c r="AC39" i="28"/>
  <c r="AB39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AM35" i="28"/>
  <c r="AM40" i="28"/>
  <c r="AL35" i="28"/>
  <c r="AL40" i="28"/>
  <c r="AI35" i="28"/>
  <c r="AF35" i="28"/>
  <c r="AE35" i="28"/>
  <c r="AE40" i="28"/>
  <c r="AD35" i="28"/>
  <c r="AD40" i="28"/>
  <c r="AA35" i="28"/>
  <c r="X35" i="28"/>
  <c r="W35" i="28"/>
  <c r="W40" i="28"/>
  <c r="V35" i="28"/>
  <c r="V40" i="28"/>
  <c r="S35" i="28"/>
  <c r="P35" i="28"/>
  <c r="O35" i="28"/>
  <c r="O40" i="28"/>
  <c r="N35" i="28"/>
  <c r="N40" i="28"/>
  <c r="K35" i="28"/>
  <c r="H35" i="28"/>
  <c r="G35" i="28"/>
  <c r="G40" i="28"/>
  <c r="F35" i="28"/>
  <c r="F40" i="28"/>
  <c r="AJ26" i="28"/>
  <c r="AJ31" i="28"/>
  <c r="AI26" i="28"/>
  <c r="AI31" i="28"/>
  <c r="AG26" i="28"/>
  <c r="AG31" i="28"/>
  <c r="AF26" i="28"/>
  <c r="AF31" i="28"/>
  <c r="AB26" i="28"/>
  <c r="AB31" i="28"/>
  <c r="AA26" i="28"/>
  <c r="AA31" i="28"/>
  <c r="Y26" i="28"/>
  <c r="Y31" i="28"/>
  <c r="X26" i="28"/>
  <c r="X31" i="28"/>
  <c r="T26" i="28"/>
  <c r="T31" i="28"/>
  <c r="S26" i="28"/>
  <c r="S31" i="28"/>
  <c r="Q26" i="28"/>
  <c r="Q31" i="28"/>
  <c r="P26" i="28"/>
  <c r="P31" i="28"/>
  <c r="L26" i="28"/>
  <c r="L31" i="28"/>
  <c r="K26" i="28"/>
  <c r="K31" i="28"/>
  <c r="I26" i="28"/>
  <c r="I31" i="28"/>
  <c r="H26" i="28"/>
  <c r="H31" i="28"/>
  <c r="AM30" i="28"/>
  <c r="AL30" i="28"/>
  <c r="AK30" i="28"/>
  <c r="AJ30" i="28"/>
  <c r="AI30" i="28"/>
  <c r="AH30" i="28"/>
  <c r="AG30" i="28"/>
  <c r="AF30" i="28"/>
  <c r="AE30" i="28"/>
  <c r="AD30" i="28"/>
  <c r="AC30" i="28"/>
  <c r="AB30" i="28"/>
  <c r="AA30" i="28"/>
  <c r="Z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AM26" i="28"/>
  <c r="AL26" i="28"/>
  <c r="AL31" i="28"/>
  <c r="AK26" i="28"/>
  <c r="AK31" i="28"/>
  <c r="AH26" i="28"/>
  <c r="AE26" i="28"/>
  <c r="AD26" i="28"/>
  <c r="AD31" i="28"/>
  <c r="AC26" i="28"/>
  <c r="AC31" i="28"/>
  <c r="Z26" i="28"/>
  <c r="W26" i="28"/>
  <c r="V26" i="28"/>
  <c r="V31" i="28"/>
  <c r="U26" i="28"/>
  <c r="U31" i="28"/>
  <c r="R26" i="28"/>
  <c r="O26" i="28"/>
  <c r="N26" i="28"/>
  <c r="N31" i="28"/>
  <c r="M26" i="28"/>
  <c r="M31" i="28"/>
  <c r="J26" i="28"/>
  <c r="G26" i="28"/>
  <c r="F26" i="28"/>
  <c r="F31" i="28"/>
  <c r="E26" i="28"/>
  <c r="E31" i="28"/>
  <c r="AM17" i="28"/>
  <c r="AM22" i="28"/>
  <c r="AI17" i="28"/>
  <c r="AI22" i="28"/>
  <c r="AH17" i="28"/>
  <c r="AH22" i="28"/>
  <c r="AE17" i="28"/>
  <c r="AE22" i="28"/>
  <c r="Z17" i="28"/>
  <c r="Z22" i="28"/>
  <c r="X17" i="28"/>
  <c r="X22" i="28"/>
  <c r="W17" i="28"/>
  <c r="W22" i="28"/>
  <c r="S17" i="28"/>
  <c r="S22" i="28"/>
  <c r="R17" i="28"/>
  <c r="R22" i="28"/>
  <c r="O17" i="28"/>
  <c r="O22" i="28"/>
  <c r="J17" i="28"/>
  <c r="J22" i="28"/>
  <c r="H17" i="28"/>
  <c r="H22" i="28"/>
  <c r="G17" i="28"/>
  <c r="G22" i="28"/>
  <c r="E17" i="28"/>
  <c r="E22" i="28"/>
  <c r="AM21" i="28"/>
  <c r="AL21" i="28"/>
  <c r="AK21" i="28"/>
  <c r="AJ21" i="28"/>
  <c r="AI21" i="28"/>
  <c r="AH21" i="28"/>
  <c r="AG21" i="28"/>
  <c r="AF21" i="28"/>
  <c r="AE21" i="28"/>
  <c r="AD21" i="28"/>
  <c r="AC21" i="28"/>
  <c r="AB21" i="28"/>
  <c r="AA21" i="28"/>
  <c r="Z21" i="28"/>
  <c r="Y21" i="28"/>
  <c r="X21" i="28"/>
  <c r="W21" i="28"/>
  <c r="V21" i="28"/>
  <c r="U21" i="28"/>
  <c r="T21" i="28"/>
  <c r="S21" i="28"/>
  <c r="R21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E21" i="28"/>
  <c r="AL17" i="28"/>
  <c r="AK17" i="28"/>
  <c r="AK22" i="28"/>
  <c r="AJ17" i="28"/>
  <c r="AJ22" i="28"/>
  <c r="AG17" i="28"/>
  <c r="AF17" i="28"/>
  <c r="AF22" i="28"/>
  <c r="AD17" i="28"/>
  <c r="AC17" i="28"/>
  <c r="AC22" i="28"/>
  <c r="AB17" i="28"/>
  <c r="AB22" i="28"/>
  <c r="AA17" i="28"/>
  <c r="AA22" i="28"/>
  <c r="Y17" i="28"/>
  <c r="V17" i="28"/>
  <c r="U17" i="28"/>
  <c r="U22" i="28"/>
  <c r="T17" i="28"/>
  <c r="T22" i="28"/>
  <c r="Q17" i="28"/>
  <c r="P17" i="28"/>
  <c r="P22" i="28"/>
  <c r="N17" i="28"/>
  <c r="M17" i="28"/>
  <c r="L17" i="28"/>
  <c r="L22" i="28"/>
  <c r="K17" i="28"/>
  <c r="K22" i="28"/>
  <c r="I17" i="28"/>
  <c r="F17" i="28"/>
  <c r="AL12" i="28"/>
  <c r="AK12" i="28"/>
  <c r="Z12" i="28"/>
  <c r="Y12" i="28"/>
  <c r="M12" i="28"/>
  <c r="L12" i="28"/>
  <c r="AM12" i="28"/>
  <c r="AJ12" i="28"/>
  <c r="AI12" i="28"/>
  <c r="AH12" i="28"/>
  <c r="AG12" i="28"/>
  <c r="AF12" i="28"/>
  <c r="AE12" i="28"/>
  <c r="AD12" i="28"/>
  <c r="AC12" i="28"/>
  <c r="AB12" i="28"/>
  <c r="AA12" i="28"/>
  <c r="X12" i="28"/>
  <c r="W12" i="28"/>
  <c r="V12" i="28"/>
  <c r="U12" i="28"/>
  <c r="T12" i="28"/>
  <c r="S12" i="28"/>
  <c r="R12" i="28"/>
  <c r="Q12" i="28"/>
  <c r="P12" i="28"/>
  <c r="O12" i="28"/>
  <c r="N12" i="28"/>
  <c r="K12" i="28"/>
  <c r="J12" i="28"/>
  <c r="I12" i="28"/>
  <c r="H12" i="28"/>
  <c r="G12" i="28"/>
  <c r="F12" i="28"/>
  <c r="E12" i="28"/>
  <c r="S227" i="27"/>
  <c r="T227" i="27"/>
  <c r="U227" i="27"/>
  <c r="V227" i="27"/>
  <c r="W227" i="27"/>
  <c r="X227" i="27"/>
  <c r="Y227" i="27"/>
  <c r="Z227" i="27"/>
  <c r="AA227" i="27"/>
  <c r="AB227" i="27"/>
  <c r="AC227" i="27"/>
  <c r="AD227" i="27"/>
  <c r="AE227" i="27"/>
  <c r="AF227" i="27"/>
  <c r="AG227" i="27"/>
  <c r="AH227" i="27"/>
  <c r="AI227" i="27"/>
  <c r="AJ227" i="27"/>
  <c r="AK227" i="27"/>
  <c r="AL227" i="27"/>
  <c r="AM227" i="27"/>
  <c r="G227" i="27"/>
  <c r="H227" i="27"/>
  <c r="I227" i="27"/>
  <c r="J227" i="27"/>
  <c r="K227" i="27"/>
  <c r="L227" i="27"/>
  <c r="M227" i="27"/>
  <c r="N227" i="27"/>
  <c r="O227" i="27"/>
  <c r="P227" i="27"/>
  <c r="Q227" i="27"/>
  <c r="R227" i="27"/>
  <c r="F227" i="27"/>
  <c r="E227" i="27"/>
  <c r="G202" i="27"/>
  <c r="H202" i="27"/>
  <c r="I202" i="27"/>
  <c r="J202" i="27"/>
  <c r="K202" i="27"/>
  <c r="L202" i="27"/>
  <c r="M202" i="27"/>
  <c r="N202" i="27"/>
  <c r="N205" i="27"/>
  <c r="O202" i="27"/>
  <c r="P202" i="27"/>
  <c r="Q202" i="27"/>
  <c r="R202" i="27"/>
  <c r="R205" i="27"/>
  <c r="S202" i="27"/>
  <c r="T202" i="27"/>
  <c r="U202" i="27"/>
  <c r="V202" i="27"/>
  <c r="V205" i="27"/>
  <c r="W202" i="27"/>
  <c r="X202" i="27"/>
  <c r="Y202" i="27"/>
  <c r="Z202" i="27"/>
  <c r="AA202" i="27"/>
  <c r="AB202" i="27"/>
  <c r="AC202" i="27"/>
  <c r="AD202" i="27"/>
  <c r="AD205" i="27"/>
  <c r="AE202" i="27"/>
  <c r="AF202" i="27"/>
  <c r="AG202" i="27"/>
  <c r="AH202" i="27"/>
  <c r="AI202" i="27"/>
  <c r="AJ202" i="27"/>
  <c r="AK202" i="27"/>
  <c r="AL202" i="27"/>
  <c r="AL205" i="27"/>
  <c r="AM202" i="27"/>
  <c r="O205" i="27"/>
  <c r="P205" i="27"/>
  <c r="Q205" i="27"/>
  <c r="S205" i="27"/>
  <c r="T205" i="27"/>
  <c r="U205" i="27"/>
  <c r="W205" i="27"/>
  <c r="X205" i="27"/>
  <c r="Y205" i="27"/>
  <c r="Z205" i="27"/>
  <c r="AA205" i="27"/>
  <c r="AB205" i="27"/>
  <c r="AC205" i="27"/>
  <c r="AE205" i="27"/>
  <c r="AF205" i="27"/>
  <c r="AG205" i="27"/>
  <c r="AH205" i="27"/>
  <c r="AI205" i="27"/>
  <c r="AJ205" i="27"/>
  <c r="AK205" i="27"/>
  <c r="AM205" i="27"/>
  <c r="G205" i="27"/>
  <c r="H205" i="27"/>
  <c r="I205" i="27"/>
  <c r="J205" i="27"/>
  <c r="K205" i="27"/>
  <c r="L205" i="27"/>
  <c r="M205" i="27"/>
  <c r="F202" i="27"/>
  <c r="F205" i="27"/>
  <c r="E202" i="27"/>
  <c r="E205" i="27"/>
  <c r="S193" i="27"/>
  <c r="T193" i="27"/>
  <c r="U193" i="27"/>
  <c r="V193" i="27"/>
  <c r="V196" i="27"/>
  <c r="W193" i="27"/>
  <c r="X193" i="27"/>
  <c r="Y193" i="27"/>
  <c r="Y196" i="27"/>
  <c r="Z193" i="27"/>
  <c r="Z196" i="27"/>
  <c r="AA193" i="27"/>
  <c r="AB193" i="27"/>
  <c r="AC193" i="27"/>
  <c r="AD193" i="27"/>
  <c r="AD196" i="27"/>
  <c r="AE193" i="27"/>
  <c r="AF193" i="27"/>
  <c r="AG193" i="27"/>
  <c r="AH193" i="27"/>
  <c r="AH196" i="27"/>
  <c r="AI193" i="27"/>
  <c r="AJ193" i="27"/>
  <c r="AK193" i="27"/>
  <c r="AL193" i="27"/>
  <c r="AL196" i="27"/>
  <c r="AM193" i="27"/>
  <c r="G193" i="27"/>
  <c r="H193" i="27"/>
  <c r="I193" i="27"/>
  <c r="J193" i="27"/>
  <c r="K193" i="27"/>
  <c r="L193" i="27"/>
  <c r="L196" i="27"/>
  <c r="M193" i="27"/>
  <c r="M196" i="27"/>
  <c r="N193" i="27"/>
  <c r="N196" i="27"/>
  <c r="O193" i="27"/>
  <c r="P193" i="27"/>
  <c r="Q193" i="27"/>
  <c r="R193" i="27"/>
  <c r="G196" i="27"/>
  <c r="H196" i="27"/>
  <c r="I196" i="27"/>
  <c r="J196" i="27"/>
  <c r="K196" i="27"/>
  <c r="O196" i="27"/>
  <c r="P196" i="27"/>
  <c r="Q196" i="27"/>
  <c r="R196" i="27"/>
  <c r="S196" i="27"/>
  <c r="T196" i="27"/>
  <c r="U196" i="27"/>
  <c r="W196" i="27"/>
  <c r="X196" i="27"/>
  <c r="AA196" i="27"/>
  <c r="AB196" i="27"/>
  <c r="AC196" i="27"/>
  <c r="AE196" i="27"/>
  <c r="AF196" i="27"/>
  <c r="AG196" i="27"/>
  <c r="AI196" i="27"/>
  <c r="AJ196" i="27"/>
  <c r="AK196" i="27"/>
  <c r="AM196" i="27"/>
  <c r="F193" i="27"/>
  <c r="F196" i="27"/>
  <c r="E193" i="27"/>
  <c r="E196" i="27"/>
  <c r="G184" i="27"/>
  <c r="H184" i="27"/>
  <c r="I184" i="27"/>
  <c r="J184" i="27"/>
  <c r="K184" i="27"/>
  <c r="K187" i="27"/>
  <c r="L184" i="27"/>
  <c r="M184" i="27"/>
  <c r="M187" i="27"/>
  <c r="N184" i="27"/>
  <c r="N187" i="27"/>
  <c r="O184" i="27"/>
  <c r="P184" i="27"/>
  <c r="P187" i="27"/>
  <c r="Q184" i="27"/>
  <c r="R184" i="27"/>
  <c r="S184" i="27"/>
  <c r="S187" i="27"/>
  <c r="T184" i="27"/>
  <c r="U184" i="27"/>
  <c r="V184" i="27"/>
  <c r="V187" i="27"/>
  <c r="W184" i="27"/>
  <c r="X184" i="27"/>
  <c r="X187" i="27"/>
  <c r="Y184" i="27"/>
  <c r="Z184" i="27"/>
  <c r="AA184" i="27"/>
  <c r="AA187" i="27"/>
  <c r="AB184" i="27"/>
  <c r="AC184" i="27"/>
  <c r="AD184" i="27"/>
  <c r="AD187" i="27"/>
  <c r="AE184" i="27"/>
  <c r="AF184" i="27"/>
  <c r="AF187" i="27"/>
  <c r="AG184" i="27"/>
  <c r="AH184" i="27"/>
  <c r="AI184" i="27"/>
  <c r="AI187" i="27"/>
  <c r="AJ184" i="27"/>
  <c r="AK184" i="27"/>
  <c r="AL184" i="27"/>
  <c r="AL187" i="27"/>
  <c r="AM184" i="27"/>
  <c r="L187" i="27"/>
  <c r="O187" i="27"/>
  <c r="Q187" i="27"/>
  <c r="R187" i="27"/>
  <c r="T187" i="27"/>
  <c r="U187" i="27"/>
  <c r="W187" i="27"/>
  <c r="Y187" i="27"/>
  <c r="Z187" i="27"/>
  <c r="AB187" i="27"/>
  <c r="AC187" i="27"/>
  <c r="AE187" i="27"/>
  <c r="AG187" i="27"/>
  <c r="AH187" i="27"/>
  <c r="AJ187" i="27"/>
  <c r="AK187" i="27"/>
  <c r="AM187" i="27"/>
  <c r="F184" i="27"/>
  <c r="F187" i="27"/>
  <c r="G187" i="27"/>
  <c r="H187" i="27"/>
  <c r="I187" i="27"/>
  <c r="J187" i="27"/>
  <c r="E184" i="27"/>
  <c r="E187" i="27"/>
  <c r="G175" i="27"/>
  <c r="H175" i="27"/>
  <c r="H178" i="27"/>
  <c r="I175" i="27"/>
  <c r="J175" i="27"/>
  <c r="J178" i="27"/>
  <c r="K175" i="27"/>
  <c r="K178" i="27"/>
  <c r="L175" i="27"/>
  <c r="M175" i="27"/>
  <c r="N175" i="27"/>
  <c r="N178" i="27"/>
  <c r="O175" i="27"/>
  <c r="P175" i="27"/>
  <c r="P178" i="27"/>
  <c r="Q175" i="27"/>
  <c r="R175" i="27"/>
  <c r="R178" i="27"/>
  <c r="S175" i="27"/>
  <c r="S178" i="27"/>
  <c r="T175" i="27"/>
  <c r="U175" i="27"/>
  <c r="V175" i="27"/>
  <c r="V178" i="27"/>
  <c r="W175" i="27"/>
  <c r="X175" i="27"/>
  <c r="X178" i="27"/>
  <c r="Y175" i="27"/>
  <c r="Z175" i="27"/>
  <c r="Z178" i="27"/>
  <c r="AA175" i="27"/>
  <c r="AA178" i="27"/>
  <c r="AB175" i="27"/>
  <c r="AC175" i="27"/>
  <c r="AD175" i="27"/>
  <c r="AD178" i="27"/>
  <c r="AE175" i="27"/>
  <c r="AF175" i="27"/>
  <c r="AF178" i="27"/>
  <c r="AG175" i="27"/>
  <c r="AH175" i="27"/>
  <c r="AH178" i="27"/>
  <c r="AI175" i="27"/>
  <c r="AI178" i="27"/>
  <c r="AJ175" i="27"/>
  <c r="AK175" i="27"/>
  <c r="AL175" i="27"/>
  <c r="AL178" i="27"/>
  <c r="AM175" i="27"/>
  <c r="G178" i="27"/>
  <c r="I178" i="27"/>
  <c r="L178" i="27"/>
  <c r="M178" i="27"/>
  <c r="O178" i="27"/>
  <c r="Q178" i="27"/>
  <c r="T178" i="27"/>
  <c r="U178" i="27"/>
  <c r="W178" i="27"/>
  <c r="Y178" i="27"/>
  <c r="AB178" i="27"/>
  <c r="AC178" i="27"/>
  <c r="AE178" i="27"/>
  <c r="AG178" i="27"/>
  <c r="AJ178" i="27"/>
  <c r="AK178" i="27"/>
  <c r="AM178" i="27"/>
  <c r="F175" i="27"/>
  <c r="F178" i="27"/>
  <c r="E175" i="27"/>
  <c r="E178" i="27"/>
  <c r="G169" i="27"/>
  <c r="H169" i="27"/>
  <c r="I169" i="27"/>
  <c r="J169" i="27"/>
  <c r="K169" i="27"/>
  <c r="L169" i="27"/>
  <c r="M169" i="27"/>
  <c r="N169" i="27"/>
  <c r="O169" i="27"/>
  <c r="P169" i="27"/>
  <c r="Q169" i="27"/>
  <c r="R169" i="27"/>
  <c r="S169" i="27"/>
  <c r="T169" i="27"/>
  <c r="U169" i="27"/>
  <c r="V169" i="27"/>
  <c r="W169" i="27"/>
  <c r="X169" i="27"/>
  <c r="Y169" i="27"/>
  <c r="Z169" i="27"/>
  <c r="AA169" i="27"/>
  <c r="AB169" i="27"/>
  <c r="AC169" i="27"/>
  <c r="AD169" i="27"/>
  <c r="AE169" i="27"/>
  <c r="AF169" i="27"/>
  <c r="AG169" i="27"/>
  <c r="AH169" i="27"/>
  <c r="AI169" i="27"/>
  <c r="AJ169" i="27"/>
  <c r="AK169" i="27"/>
  <c r="AL169" i="27"/>
  <c r="AM169" i="27"/>
  <c r="F169" i="27"/>
  <c r="E169" i="27"/>
  <c r="J160" i="27"/>
  <c r="K160" i="27"/>
  <c r="L160" i="27"/>
  <c r="M160" i="27"/>
  <c r="N160" i="27"/>
  <c r="O160" i="27"/>
  <c r="P160" i="27"/>
  <c r="Q160" i="27"/>
  <c r="R160" i="27"/>
  <c r="S160" i="27"/>
  <c r="T160" i="27"/>
  <c r="U160" i="27"/>
  <c r="V160" i="27"/>
  <c r="W160" i="27"/>
  <c r="X160" i="27"/>
  <c r="Y160" i="27"/>
  <c r="Z160" i="27"/>
  <c r="AA160" i="27"/>
  <c r="AB160" i="27"/>
  <c r="AC160" i="27"/>
  <c r="AD160" i="27"/>
  <c r="AE160" i="27"/>
  <c r="AF160" i="27"/>
  <c r="AG160" i="27"/>
  <c r="AH160" i="27"/>
  <c r="AI160" i="27"/>
  <c r="AJ160" i="27"/>
  <c r="AK160" i="27"/>
  <c r="AL160" i="27"/>
  <c r="AM160" i="27"/>
  <c r="F160" i="27"/>
  <c r="G160" i="27"/>
  <c r="H160" i="27"/>
  <c r="I160" i="27"/>
  <c r="E160" i="27"/>
  <c r="J151" i="27"/>
  <c r="K151" i="27"/>
  <c r="L151" i="27"/>
  <c r="M151" i="27"/>
  <c r="N151" i="27"/>
  <c r="O151" i="27"/>
  <c r="P151" i="27"/>
  <c r="Q151" i="27"/>
  <c r="R151" i="27"/>
  <c r="S151" i="27"/>
  <c r="T151" i="27"/>
  <c r="U151" i="27"/>
  <c r="V151" i="27"/>
  <c r="W151" i="27"/>
  <c r="X151" i="27"/>
  <c r="Y151" i="27"/>
  <c r="Z151" i="27"/>
  <c r="AA151" i="27"/>
  <c r="AB151" i="27"/>
  <c r="AC151" i="27"/>
  <c r="AD151" i="27"/>
  <c r="AE151" i="27"/>
  <c r="AF151" i="27"/>
  <c r="AG151" i="27"/>
  <c r="AH151" i="27"/>
  <c r="AI151" i="27"/>
  <c r="AJ151" i="27"/>
  <c r="AK151" i="27"/>
  <c r="AL151" i="27"/>
  <c r="AM151" i="27"/>
  <c r="F151" i="27"/>
  <c r="G151" i="27"/>
  <c r="H151" i="27"/>
  <c r="I151" i="27"/>
  <c r="E151" i="27"/>
  <c r="G142" i="27"/>
  <c r="H142" i="27"/>
  <c r="I142" i="27"/>
  <c r="J142" i="27"/>
  <c r="K142" i="27"/>
  <c r="L142" i="27"/>
  <c r="M142" i="27"/>
  <c r="N142" i="27"/>
  <c r="O142" i="27"/>
  <c r="P142" i="27"/>
  <c r="Q142" i="27"/>
  <c r="R142" i="27"/>
  <c r="S142" i="27"/>
  <c r="T142" i="27"/>
  <c r="U142" i="27"/>
  <c r="V142" i="27"/>
  <c r="W142" i="27"/>
  <c r="X142" i="27"/>
  <c r="Y142" i="27"/>
  <c r="Z142" i="27"/>
  <c r="AA142" i="27"/>
  <c r="AB142" i="27"/>
  <c r="AC142" i="27"/>
  <c r="AD142" i="27"/>
  <c r="AE142" i="27"/>
  <c r="AF142" i="27"/>
  <c r="AG142" i="27"/>
  <c r="AH142" i="27"/>
  <c r="AI142" i="27"/>
  <c r="AJ142" i="27"/>
  <c r="AK142" i="27"/>
  <c r="AL142" i="27"/>
  <c r="AM142" i="27"/>
  <c r="F142" i="27"/>
  <c r="E142" i="27"/>
  <c r="G133" i="27"/>
  <c r="H133" i="27"/>
  <c r="I133" i="27"/>
  <c r="J133" i="27"/>
  <c r="K133" i="27"/>
  <c r="L133" i="27"/>
  <c r="M133" i="27"/>
  <c r="N133" i="27"/>
  <c r="O133" i="27"/>
  <c r="P133" i="27"/>
  <c r="Q133" i="27"/>
  <c r="R133" i="27"/>
  <c r="S133" i="27"/>
  <c r="T133" i="27"/>
  <c r="U133" i="27"/>
  <c r="V133" i="27"/>
  <c r="W133" i="27"/>
  <c r="X133" i="27"/>
  <c r="Y133" i="27"/>
  <c r="Z133" i="27"/>
  <c r="AA133" i="27"/>
  <c r="AB133" i="27"/>
  <c r="AC133" i="27"/>
  <c r="AD133" i="27"/>
  <c r="AE133" i="27"/>
  <c r="AF133" i="27"/>
  <c r="AG133" i="27"/>
  <c r="AH133" i="27"/>
  <c r="AI133" i="27"/>
  <c r="AJ133" i="27"/>
  <c r="AK133" i="27"/>
  <c r="AL133" i="27"/>
  <c r="AM133" i="27"/>
  <c r="F133" i="27"/>
  <c r="E133" i="27"/>
  <c r="G124" i="27"/>
  <c r="H124" i="27"/>
  <c r="I124" i="27"/>
  <c r="J124" i="27"/>
  <c r="K124" i="27"/>
  <c r="L124" i="27"/>
  <c r="M124" i="27"/>
  <c r="N124" i="27"/>
  <c r="O124" i="27"/>
  <c r="P124" i="27"/>
  <c r="Q124" i="27"/>
  <c r="R124" i="27"/>
  <c r="S124" i="27"/>
  <c r="T124" i="27"/>
  <c r="U124" i="27"/>
  <c r="V124" i="27"/>
  <c r="W124" i="27"/>
  <c r="X124" i="27"/>
  <c r="Y124" i="27"/>
  <c r="Z124" i="27"/>
  <c r="AA124" i="27"/>
  <c r="AB124" i="27"/>
  <c r="AC124" i="27"/>
  <c r="AD124" i="27"/>
  <c r="AE124" i="27"/>
  <c r="AF124" i="27"/>
  <c r="AG124" i="27"/>
  <c r="AH124" i="27"/>
  <c r="AI124" i="27"/>
  <c r="AJ124" i="27"/>
  <c r="AK124" i="27"/>
  <c r="AL124" i="27"/>
  <c r="AM124" i="27"/>
  <c r="F124" i="27"/>
  <c r="E124" i="27"/>
  <c r="G115" i="27"/>
  <c r="H115" i="27"/>
  <c r="I115" i="27"/>
  <c r="J115" i="27"/>
  <c r="K115" i="27"/>
  <c r="L115" i="27"/>
  <c r="M115" i="27"/>
  <c r="N115" i="27"/>
  <c r="O115" i="27"/>
  <c r="P115" i="27"/>
  <c r="Q115" i="27"/>
  <c r="R115" i="27"/>
  <c r="S115" i="27"/>
  <c r="T115" i="27"/>
  <c r="U115" i="27"/>
  <c r="V115" i="27"/>
  <c r="W115" i="27"/>
  <c r="X115" i="27"/>
  <c r="Y115" i="27"/>
  <c r="Z115" i="27"/>
  <c r="AA115" i="27"/>
  <c r="AB115" i="27"/>
  <c r="AC115" i="27"/>
  <c r="AD115" i="27"/>
  <c r="AE115" i="27"/>
  <c r="AF115" i="27"/>
  <c r="AG115" i="27"/>
  <c r="AH115" i="27"/>
  <c r="AI115" i="27"/>
  <c r="AJ115" i="27"/>
  <c r="AK115" i="27"/>
  <c r="AL115" i="27"/>
  <c r="AM115" i="27"/>
  <c r="F115" i="27"/>
  <c r="E115" i="27"/>
  <c r="G106" i="27"/>
  <c r="H106" i="27"/>
  <c r="I106" i="27"/>
  <c r="J106" i="27"/>
  <c r="K106" i="27"/>
  <c r="L106" i="27"/>
  <c r="M106" i="27"/>
  <c r="N106" i="27"/>
  <c r="O106" i="27"/>
  <c r="P106" i="27"/>
  <c r="Q106" i="27"/>
  <c r="R106" i="27"/>
  <c r="S106" i="27"/>
  <c r="T106" i="27"/>
  <c r="U106" i="27"/>
  <c r="V106" i="27"/>
  <c r="W106" i="27"/>
  <c r="X106" i="27"/>
  <c r="Y106" i="27"/>
  <c r="Z106" i="27"/>
  <c r="AA106" i="27"/>
  <c r="AB106" i="27"/>
  <c r="AC106" i="27"/>
  <c r="AD106" i="27"/>
  <c r="AE106" i="27"/>
  <c r="AF106" i="27"/>
  <c r="AG106" i="27"/>
  <c r="AH106" i="27"/>
  <c r="AI106" i="27"/>
  <c r="AJ106" i="27"/>
  <c r="AK106" i="27"/>
  <c r="AL106" i="27"/>
  <c r="AM106" i="27"/>
  <c r="F106" i="27"/>
  <c r="E106" i="27"/>
  <c r="G97" i="27"/>
  <c r="H97" i="27"/>
  <c r="I97" i="27"/>
  <c r="J97" i="27"/>
  <c r="K97" i="27"/>
  <c r="L97" i="27"/>
  <c r="M97" i="27"/>
  <c r="N97" i="27"/>
  <c r="O97" i="27"/>
  <c r="P97" i="27"/>
  <c r="Q97" i="27"/>
  <c r="R97" i="27"/>
  <c r="S97" i="27"/>
  <c r="T97" i="27"/>
  <c r="U97" i="27"/>
  <c r="V97" i="27"/>
  <c r="W97" i="27"/>
  <c r="X97" i="27"/>
  <c r="Y97" i="27"/>
  <c r="Z97" i="27"/>
  <c r="AA97" i="27"/>
  <c r="AB97" i="27"/>
  <c r="AC97" i="27"/>
  <c r="AD97" i="27"/>
  <c r="AE97" i="27"/>
  <c r="AF97" i="27"/>
  <c r="AG97" i="27"/>
  <c r="AH97" i="27"/>
  <c r="AI97" i="27"/>
  <c r="AJ97" i="27"/>
  <c r="AK97" i="27"/>
  <c r="AL97" i="27"/>
  <c r="AM97" i="27"/>
  <c r="G93" i="27"/>
  <c r="H93" i="27"/>
  <c r="I93" i="27"/>
  <c r="J93" i="27"/>
  <c r="K93" i="27"/>
  <c r="L93" i="27"/>
  <c r="M93" i="27"/>
  <c r="N93" i="27"/>
  <c r="O93" i="27"/>
  <c r="P93" i="27"/>
  <c r="Q93" i="27"/>
  <c r="R93" i="27"/>
  <c r="S93" i="27"/>
  <c r="T93" i="27"/>
  <c r="U93" i="27"/>
  <c r="V93" i="27"/>
  <c r="W93" i="27"/>
  <c r="X93" i="27"/>
  <c r="Y93" i="27"/>
  <c r="Z93" i="27"/>
  <c r="AA93" i="27"/>
  <c r="AB93" i="27"/>
  <c r="AC93" i="27"/>
  <c r="AD93" i="27"/>
  <c r="AE93" i="27"/>
  <c r="AF93" i="27"/>
  <c r="AG93" i="27"/>
  <c r="AH93" i="27"/>
  <c r="AI93" i="27"/>
  <c r="AJ93" i="27"/>
  <c r="AK93" i="27"/>
  <c r="AL93" i="27"/>
  <c r="AM93" i="27"/>
  <c r="F97" i="27"/>
  <c r="E97" i="27"/>
  <c r="F250" i="27"/>
  <c r="G250" i="27"/>
  <c r="H250" i="27"/>
  <c r="I250" i="27"/>
  <c r="J250" i="27"/>
  <c r="K250" i="27"/>
  <c r="L250" i="27"/>
  <c r="M250" i="27"/>
  <c r="N250" i="27"/>
  <c r="O250" i="27"/>
  <c r="P250" i="27"/>
  <c r="Q250" i="27"/>
  <c r="R250" i="27"/>
  <c r="S250" i="27"/>
  <c r="T250" i="27"/>
  <c r="U250" i="27"/>
  <c r="V250" i="27"/>
  <c r="W250" i="27"/>
  <c r="X250" i="27"/>
  <c r="Y250" i="27"/>
  <c r="Z250" i="27"/>
  <c r="AA250" i="27"/>
  <c r="AB250" i="27"/>
  <c r="AC250" i="27"/>
  <c r="AD250" i="27"/>
  <c r="AE250" i="27"/>
  <c r="AF250" i="27"/>
  <c r="AG250" i="27"/>
  <c r="AH250" i="27"/>
  <c r="AI250" i="27"/>
  <c r="AJ250" i="27"/>
  <c r="AK250" i="27"/>
  <c r="AL250" i="27"/>
  <c r="AM250" i="27"/>
  <c r="E250" i="27"/>
  <c r="F249" i="27"/>
  <c r="G249" i="27"/>
  <c r="H249" i="27"/>
  <c r="I249" i="27"/>
  <c r="J249" i="27"/>
  <c r="K249" i="27"/>
  <c r="L249" i="27"/>
  <c r="M249" i="27"/>
  <c r="N249" i="27"/>
  <c r="O249" i="27"/>
  <c r="P249" i="27"/>
  <c r="Q249" i="27"/>
  <c r="R249" i="27"/>
  <c r="S249" i="27"/>
  <c r="T249" i="27"/>
  <c r="U249" i="27"/>
  <c r="V249" i="27"/>
  <c r="W249" i="27"/>
  <c r="X249" i="27"/>
  <c r="Y249" i="27"/>
  <c r="Z249" i="27"/>
  <c r="AA249" i="27"/>
  <c r="AB249" i="27"/>
  <c r="AC249" i="27"/>
  <c r="AD249" i="27"/>
  <c r="AE249" i="27"/>
  <c r="AF249" i="27"/>
  <c r="AG249" i="27"/>
  <c r="AH249" i="27"/>
  <c r="AI249" i="27"/>
  <c r="AJ249" i="27"/>
  <c r="AK249" i="27"/>
  <c r="AL249" i="27"/>
  <c r="AM249" i="27"/>
  <c r="E249" i="27"/>
  <c r="O85" i="27"/>
  <c r="O88" i="27"/>
  <c r="P85" i="27"/>
  <c r="P88" i="27"/>
  <c r="Q85" i="27"/>
  <c r="Q88" i="27"/>
  <c r="R85" i="27"/>
  <c r="R88" i="27"/>
  <c r="S85" i="27"/>
  <c r="S88" i="27"/>
  <c r="T85" i="27"/>
  <c r="T88" i="27"/>
  <c r="U85" i="27"/>
  <c r="U88" i="27"/>
  <c r="V85" i="27"/>
  <c r="V88" i="27"/>
  <c r="W85" i="27"/>
  <c r="W88" i="27"/>
  <c r="X85" i="27"/>
  <c r="X88" i="27"/>
  <c r="Y85" i="27"/>
  <c r="Y88" i="27"/>
  <c r="Z85" i="27"/>
  <c r="Z88" i="27"/>
  <c r="AA85" i="27"/>
  <c r="AA88" i="27"/>
  <c r="AB85" i="27"/>
  <c r="AB88" i="27"/>
  <c r="AC85" i="27"/>
  <c r="AC88" i="27"/>
  <c r="AD85" i="27"/>
  <c r="AD88" i="27"/>
  <c r="AE85" i="27"/>
  <c r="AE88" i="27"/>
  <c r="AF85" i="27"/>
  <c r="AF88" i="27"/>
  <c r="AG85" i="27"/>
  <c r="AG88" i="27"/>
  <c r="AH85" i="27"/>
  <c r="AH88" i="27"/>
  <c r="AI85" i="27"/>
  <c r="AI88" i="27"/>
  <c r="AJ85" i="27"/>
  <c r="AJ88" i="27"/>
  <c r="AK85" i="27"/>
  <c r="AK88" i="27"/>
  <c r="AL85" i="27"/>
  <c r="AL88" i="27"/>
  <c r="AM85" i="27"/>
  <c r="AM88" i="27"/>
  <c r="F85" i="27"/>
  <c r="F88" i="27"/>
  <c r="G85" i="27"/>
  <c r="G88" i="27"/>
  <c r="H85" i="27"/>
  <c r="H88" i="27"/>
  <c r="I85" i="27"/>
  <c r="I88" i="27"/>
  <c r="J85" i="27"/>
  <c r="J88" i="27"/>
  <c r="K85" i="27"/>
  <c r="K88" i="27"/>
  <c r="L85" i="27"/>
  <c r="L88" i="27"/>
  <c r="M85" i="27"/>
  <c r="M88" i="27"/>
  <c r="N85" i="27"/>
  <c r="N88" i="27"/>
  <c r="E85" i="27"/>
  <c r="E88" i="27"/>
  <c r="F79" i="27"/>
  <c r="G79" i="27"/>
  <c r="H79" i="27"/>
  <c r="I79" i="27"/>
  <c r="J79" i="27"/>
  <c r="K79" i="27"/>
  <c r="L79" i="27"/>
  <c r="M79" i="27"/>
  <c r="N79" i="27"/>
  <c r="O79" i="27"/>
  <c r="P79" i="27"/>
  <c r="Q79" i="27"/>
  <c r="R79" i="27"/>
  <c r="S79" i="27"/>
  <c r="T79" i="27"/>
  <c r="U79" i="27"/>
  <c r="V79" i="27"/>
  <c r="W79" i="27"/>
  <c r="X79" i="27"/>
  <c r="Y79" i="27"/>
  <c r="Z79" i="27"/>
  <c r="AA79" i="27"/>
  <c r="AB79" i="27"/>
  <c r="AC79" i="27"/>
  <c r="AD79" i="27"/>
  <c r="AE79" i="27"/>
  <c r="AF79" i="27"/>
  <c r="AG79" i="27"/>
  <c r="AH79" i="27"/>
  <c r="AI79" i="27"/>
  <c r="AJ79" i="27"/>
  <c r="AK79" i="27"/>
  <c r="AL79" i="27"/>
  <c r="AM79" i="27"/>
  <c r="E79" i="27"/>
  <c r="M70" i="27"/>
  <c r="N70" i="27"/>
  <c r="O70" i="27"/>
  <c r="P70" i="27"/>
  <c r="Q70" i="27"/>
  <c r="R70" i="27"/>
  <c r="S70" i="27"/>
  <c r="T70" i="27"/>
  <c r="U70" i="27"/>
  <c r="V70" i="27"/>
  <c r="W70" i="27"/>
  <c r="X70" i="27"/>
  <c r="Y70" i="27"/>
  <c r="Z70" i="27"/>
  <c r="AA70" i="27"/>
  <c r="AB70" i="27"/>
  <c r="AC70" i="27"/>
  <c r="AD70" i="27"/>
  <c r="AE70" i="27"/>
  <c r="AF70" i="27"/>
  <c r="AG70" i="27"/>
  <c r="AH70" i="27"/>
  <c r="AI70" i="27"/>
  <c r="AJ70" i="27"/>
  <c r="AK70" i="27"/>
  <c r="AL70" i="27"/>
  <c r="AM70" i="27"/>
  <c r="F70" i="27"/>
  <c r="G70" i="27"/>
  <c r="H70" i="27"/>
  <c r="I70" i="27"/>
  <c r="J70" i="27"/>
  <c r="K70" i="27"/>
  <c r="L70" i="27"/>
  <c r="E70" i="27"/>
  <c r="O61" i="27"/>
  <c r="P61" i="27"/>
  <c r="Q61" i="27"/>
  <c r="R61" i="27"/>
  <c r="S61" i="27"/>
  <c r="T61" i="27"/>
  <c r="U61" i="27"/>
  <c r="V61" i="27"/>
  <c r="W61" i="27"/>
  <c r="X61" i="27"/>
  <c r="Y61" i="27"/>
  <c r="Z61" i="27"/>
  <c r="AA61" i="27"/>
  <c r="AB61" i="27"/>
  <c r="AC61" i="27"/>
  <c r="AD61" i="27"/>
  <c r="AE61" i="27"/>
  <c r="AF61" i="27"/>
  <c r="AG61" i="27"/>
  <c r="AH61" i="27"/>
  <c r="AI61" i="27"/>
  <c r="AJ61" i="27"/>
  <c r="AK61" i="27"/>
  <c r="AL61" i="27"/>
  <c r="AM61" i="27"/>
  <c r="F61" i="27"/>
  <c r="G61" i="27"/>
  <c r="H61" i="27"/>
  <c r="I61" i="27"/>
  <c r="J61" i="27"/>
  <c r="K61" i="27"/>
  <c r="L61" i="27"/>
  <c r="M61" i="27"/>
  <c r="N61" i="27"/>
  <c r="E61" i="27"/>
  <c r="X43" i="27"/>
  <c r="Y43" i="27"/>
  <c r="Z43" i="27"/>
  <c r="AA43" i="27"/>
  <c r="AB43" i="27"/>
  <c r="AC43" i="27"/>
  <c r="AD43" i="27"/>
  <c r="AE43" i="27"/>
  <c r="AF43" i="27"/>
  <c r="AG43" i="27"/>
  <c r="AH43" i="27"/>
  <c r="AI43" i="27"/>
  <c r="AJ43" i="27"/>
  <c r="AK43" i="27"/>
  <c r="AL43" i="27"/>
  <c r="AM43" i="27"/>
  <c r="W43" i="27"/>
  <c r="F43" i="27"/>
  <c r="G43" i="27"/>
  <c r="H43" i="27"/>
  <c r="I43" i="27"/>
  <c r="J43" i="27"/>
  <c r="K43" i="27"/>
  <c r="L43" i="27"/>
  <c r="M43" i="27"/>
  <c r="N43" i="27"/>
  <c r="O43" i="27"/>
  <c r="P43" i="27"/>
  <c r="Q43" i="27"/>
  <c r="R43" i="27"/>
  <c r="S43" i="27"/>
  <c r="T43" i="27"/>
  <c r="U43" i="27"/>
  <c r="V43" i="27"/>
  <c r="E43" i="27"/>
  <c r="AM39" i="27"/>
  <c r="AL39" i="27"/>
  <c r="AK39" i="27"/>
  <c r="AJ39" i="27"/>
  <c r="AI39" i="27"/>
  <c r="AI44" i="27"/>
  <c r="AH39" i="27"/>
  <c r="AH44" i="27"/>
  <c r="AG39" i="27"/>
  <c r="AG44" i="27"/>
  <c r="AF39" i="27"/>
  <c r="AF44" i="27"/>
  <c r="AE39" i="27"/>
  <c r="AD39" i="27"/>
  <c r="AC39" i="27"/>
  <c r="AB39" i="27"/>
  <c r="AA39" i="27"/>
  <c r="AA44" i="27"/>
  <c r="Z39" i="27"/>
  <c r="Z44" i="27"/>
  <c r="Y39" i="27"/>
  <c r="Y44" i="27"/>
  <c r="X39" i="27"/>
  <c r="X44" i="27"/>
  <c r="W39" i="27"/>
  <c r="V39" i="27"/>
  <c r="U39" i="27"/>
  <c r="T39" i="27"/>
  <c r="S39" i="27"/>
  <c r="S44" i="27"/>
  <c r="R39" i="27"/>
  <c r="R44" i="27"/>
  <c r="Q39" i="27"/>
  <c r="Q44" i="27"/>
  <c r="P39" i="27"/>
  <c r="P44" i="27"/>
  <c r="O39" i="27"/>
  <c r="N39" i="27"/>
  <c r="M39" i="27"/>
  <c r="L39" i="27"/>
  <c r="K39" i="27"/>
  <c r="K44" i="27"/>
  <c r="J39" i="27"/>
  <c r="J44" i="27"/>
  <c r="I39" i="27"/>
  <c r="I44" i="27"/>
  <c r="H39" i="27"/>
  <c r="H44" i="27"/>
  <c r="G39" i="27"/>
  <c r="F39" i="27"/>
  <c r="E39" i="27"/>
  <c r="G34" i="27"/>
  <c r="H34" i="27"/>
  <c r="I34" i="27"/>
  <c r="J34" i="27"/>
  <c r="K34" i="27"/>
  <c r="L34" i="27"/>
  <c r="M34" i="27"/>
  <c r="N34" i="27"/>
  <c r="O34" i="27"/>
  <c r="P34" i="27"/>
  <c r="Q34" i="27"/>
  <c r="R34" i="27"/>
  <c r="S34" i="27"/>
  <c r="T34" i="27"/>
  <c r="U34" i="27"/>
  <c r="V34" i="27"/>
  <c r="W34" i="27"/>
  <c r="X34" i="27"/>
  <c r="Y34" i="27"/>
  <c r="Z34" i="27"/>
  <c r="AA34" i="27"/>
  <c r="AB34" i="27"/>
  <c r="AC34" i="27"/>
  <c r="AD34" i="27"/>
  <c r="AE34" i="27"/>
  <c r="AF34" i="27"/>
  <c r="AG34" i="27"/>
  <c r="AH34" i="27"/>
  <c r="AI34" i="27"/>
  <c r="AJ34" i="27"/>
  <c r="AK34" i="27"/>
  <c r="AL34" i="27"/>
  <c r="AM34" i="27"/>
  <c r="F34" i="27"/>
  <c r="E34" i="27"/>
  <c r="G25" i="27"/>
  <c r="H25" i="27"/>
  <c r="I25" i="27"/>
  <c r="J25" i="27"/>
  <c r="K25" i="27"/>
  <c r="L25" i="27"/>
  <c r="M25" i="27"/>
  <c r="N25" i="27"/>
  <c r="O25" i="27"/>
  <c r="P25" i="27"/>
  <c r="Q25" i="27"/>
  <c r="R25" i="27"/>
  <c r="S25" i="27"/>
  <c r="T25" i="27"/>
  <c r="U25" i="27"/>
  <c r="V25" i="27"/>
  <c r="W25" i="27"/>
  <c r="X25" i="27"/>
  <c r="Y25" i="27"/>
  <c r="Z25" i="27"/>
  <c r="AA25" i="27"/>
  <c r="AB25" i="27"/>
  <c r="AC25" i="27"/>
  <c r="AD25" i="27"/>
  <c r="AE25" i="27"/>
  <c r="AF25" i="27"/>
  <c r="AG25" i="27"/>
  <c r="AH25" i="27"/>
  <c r="AI25" i="27"/>
  <c r="AJ25" i="27"/>
  <c r="AK25" i="27"/>
  <c r="AL25" i="27"/>
  <c r="AM25" i="27"/>
  <c r="F25" i="27"/>
  <c r="E25" i="27"/>
  <c r="G16" i="27"/>
  <c r="H16" i="27"/>
  <c r="I16" i="27"/>
  <c r="J16" i="27"/>
  <c r="K16" i="27"/>
  <c r="L16" i="27"/>
  <c r="M16" i="27"/>
  <c r="N16" i="27"/>
  <c r="O16" i="27"/>
  <c r="P16" i="27"/>
  <c r="Q16" i="27"/>
  <c r="R16" i="27"/>
  <c r="S16" i="27"/>
  <c r="T16" i="27"/>
  <c r="U16" i="27"/>
  <c r="V16" i="27"/>
  <c r="W16" i="27"/>
  <c r="X16" i="27"/>
  <c r="Y16" i="27"/>
  <c r="Z16" i="27"/>
  <c r="AA16" i="27"/>
  <c r="AB16" i="27"/>
  <c r="AC16" i="27"/>
  <c r="AD16" i="27"/>
  <c r="AE16" i="27"/>
  <c r="AF16" i="27"/>
  <c r="AG16" i="27"/>
  <c r="AH16" i="27"/>
  <c r="AI16" i="27"/>
  <c r="AJ16" i="27"/>
  <c r="AK16" i="27"/>
  <c r="AL16" i="27"/>
  <c r="AM16" i="27"/>
  <c r="F16" i="27"/>
  <c r="E16" i="27"/>
  <c r="B7" i="27"/>
  <c r="C7" i="27"/>
  <c r="D7" i="27"/>
  <c r="AI16" i="24"/>
  <c r="AJ16" i="24"/>
  <c r="AK16" i="24"/>
  <c r="AL16" i="24"/>
  <c r="F26" i="24"/>
  <c r="G26" i="24"/>
  <c r="H26" i="24"/>
  <c r="I26" i="24"/>
  <c r="J26" i="24"/>
  <c r="K26" i="24"/>
  <c r="L26" i="24"/>
  <c r="M26" i="24"/>
  <c r="N26" i="24"/>
  <c r="O26" i="24"/>
  <c r="P26" i="24"/>
  <c r="Q26" i="24"/>
  <c r="R26" i="24"/>
  <c r="S26" i="24"/>
  <c r="T26" i="24"/>
  <c r="U26" i="24"/>
  <c r="V26" i="24"/>
  <c r="W26" i="24"/>
  <c r="X26" i="24"/>
  <c r="Y26" i="24"/>
  <c r="Z26" i="24"/>
  <c r="AA26" i="24"/>
  <c r="AB26" i="24"/>
  <c r="AC26" i="24"/>
  <c r="AD26" i="24"/>
  <c r="AE26" i="24"/>
  <c r="AF26" i="24"/>
  <c r="AF23" i="24"/>
  <c r="AF27" i="24"/>
  <c r="AG26" i="24"/>
  <c r="AH26" i="24"/>
  <c r="E26" i="24"/>
  <c r="R23" i="24"/>
  <c r="S23" i="24"/>
  <c r="S22" i="24"/>
  <c r="T23" i="24"/>
  <c r="U23" i="24"/>
  <c r="V23" i="24"/>
  <c r="V22" i="24"/>
  <c r="V28" i="24"/>
  <c r="W23" i="24"/>
  <c r="W27" i="24"/>
  <c r="X23" i="24"/>
  <c r="Y23" i="24"/>
  <c r="Y22" i="24"/>
  <c r="Y7" i="28"/>
  <c r="Z23" i="24"/>
  <c r="Z22" i="24"/>
  <c r="AA23" i="24"/>
  <c r="AA22" i="24"/>
  <c r="AA28" i="24"/>
  <c r="AB23" i="24"/>
  <c r="AC23" i="24"/>
  <c r="AD23" i="24"/>
  <c r="AD22" i="24"/>
  <c r="AD28" i="24"/>
  <c r="AE23" i="24"/>
  <c r="AF22" i="24"/>
  <c r="AF28" i="24"/>
  <c r="AG23" i="24"/>
  <c r="AG22" i="24"/>
  <c r="AG28" i="24"/>
  <c r="AH23" i="24"/>
  <c r="F23" i="24"/>
  <c r="G23" i="24"/>
  <c r="H23" i="24"/>
  <c r="H27" i="24"/>
  <c r="I23" i="24"/>
  <c r="I27" i="24"/>
  <c r="J23" i="24"/>
  <c r="J27" i="24"/>
  <c r="K23" i="24"/>
  <c r="L23" i="24"/>
  <c r="L27" i="24"/>
  <c r="M23" i="24"/>
  <c r="N23" i="24"/>
  <c r="O23" i="24"/>
  <c r="P23" i="24"/>
  <c r="P27" i="24"/>
  <c r="Q23" i="24"/>
  <c r="Q27" i="24"/>
  <c r="E23" i="24"/>
  <c r="AB27" i="24"/>
  <c r="Z27" i="24"/>
  <c r="T27" i="24"/>
  <c r="R27" i="24"/>
  <c r="N27" i="24"/>
  <c r="K27" i="24"/>
  <c r="F27" i="24"/>
  <c r="AH22" i="24"/>
  <c r="AH28" i="24"/>
  <c r="AE22" i="24"/>
  <c r="AE28" i="24"/>
  <c r="AB22" i="24"/>
  <c r="AB28" i="24"/>
  <c r="X22" i="24"/>
  <c r="X28" i="24"/>
  <c r="W22" i="24"/>
  <c r="T22" i="24"/>
  <c r="T28" i="24"/>
  <c r="R22" i="24"/>
  <c r="R28" i="24"/>
  <c r="N22" i="24"/>
  <c r="N28" i="24"/>
  <c r="L22" i="24"/>
  <c r="L28" i="24"/>
  <c r="K22" i="24"/>
  <c r="K28" i="24"/>
  <c r="F22" i="24"/>
  <c r="F28" i="24"/>
  <c r="E22" i="24"/>
  <c r="E28" i="24"/>
  <c r="AI13" i="24"/>
  <c r="AJ13" i="24"/>
  <c r="AK13" i="24"/>
  <c r="AL13" i="24"/>
  <c r="AM13" i="24"/>
  <c r="AM23" i="24"/>
  <c r="AM22" i="24"/>
  <c r="AM7" i="28"/>
  <c r="X27" i="24"/>
  <c r="V27" i="24"/>
  <c r="O27" i="24"/>
  <c r="G27" i="24"/>
  <c r="P22" i="24"/>
  <c r="P28" i="24"/>
  <c r="S28" i="24"/>
  <c r="AH27" i="24"/>
  <c r="E27" i="24"/>
  <c r="W28" i="24"/>
  <c r="AD27" i="24"/>
  <c r="H22" i="24"/>
  <c r="H28" i="24"/>
  <c r="AE27" i="24"/>
  <c r="Z28" i="24"/>
  <c r="Z7" i="28"/>
  <c r="Y27" i="24"/>
  <c r="AJ23" i="24"/>
  <c r="AI26" i="24"/>
  <c r="AD7" i="28"/>
  <c r="V7" i="28"/>
  <c r="V169" i="28"/>
  <c r="N7" i="28"/>
  <c r="F7" i="28"/>
  <c r="AI23" i="24"/>
  <c r="AI22" i="24"/>
  <c r="AI7" i="28"/>
  <c r="E7" i="28"/>
  <c r="AB7" i="28"/>
  <c r="T7" i="28"/>
  <c r="L7" i="28"/>
  <c r="AA7" i="28"/>
  <c r="AA236" i="28"/>
  <c r="S7" i="28"/>
  <c r="S11" i="28"/>
  <c r="K7" i="28"/>
  <c r="K11" i="28"/>
  <c r="AM26" i="24"/>
  <c r="AH7" i="28"/>
  <c r="R7" i="28"/>
  <c r="AL26" i="24"/>
  <c r="AG7" i="28"/>
  <c r="AG27" i="24"/>
  <c r="AL23" i="24"/>
  <c r="AK26" i="24"/>
  <c r="AF7" i="28"/>
  <c r="X7" i="28"/>
  <c r="P7" i="28"/>
  <c r="H7" i="28"/>
  <c r="AK23" i="24"/>
  <c r="AJ26" i="24"/>
  <c r="AJ27" i="24"/>
  <c r="AE7" i="28"/>
  <c r="W7" i="28"/>
  <c r="E7" i="32"/>
  <c r="U36" i="29"/>
  <c r="E36" i="29"/>
  <c r="M36" i="29"/>
  <c r="S36" i="29"/>
  <c r="F36" i="29"/>
  <c r="V36" i="29"/>
  <c r="L36" i="29"/>
  <c r="N36" i="29"/>
  <c r="AD36" i="29"/>
  <c r="G36" i="29"/>
  <c r="O36" i="29"/>
  <c r="W36" i="29"/>
  <c r="AE36" i="29"/>
  <c r="H36" i="29"/>
  <c r="P36" i="29"/>
  <c r="X36" i="29"/>
  <c r="AF36" i="29"/>
  <c r="I36" i="29"/>
  <c r="Q36" i="29"/>
  <c r="Y36" i="29"/>
  <c r="AG36" i="29"/>
  <c r="J36" i="29"/>
  <c r="R36" i="29"/>
  <c r="Z36" i="29"/>
  <c r="AH36" i="29"/>
  <c r="P49" i="28"/>
  <c r="AF49" i="28"/>
  <c r="H209" i="28"/>
  <c r="H196" i="28"/>
  <c r="H203" i="28"/>
  <c r="H218" i="28"/>
  <c r="H227" i="28"/>
  <c r="H236" i="28"/>
  <c r="H151" i="28"/>
  <c r="H160" i="28"/>
  <c r="H178" i="28"/>
  <c r="H169" i="28"/>
  <c r="H176" i="28"/>
  <c r="H115" i="28"/>
  <c r="H133" i="28"/>
  <c r="H142" i="28"/>
  <c r="H106" i="28"/>
  <c r="H79" i="28"/>
  <c r="H124" i="28"/>
  <c r="H97" i="28"/>
  <c r="H61" i="28"/>
  <c r="H70" i="28"/>
  <c r="H25" i="28"/>
  <c r="H34" i="28"/>
  <c r="H43" i="28"/>
  <c r="H88" i="28"/>
  <c r="H52" i="28"/>
  <c r="H16" i="28"/>
  <c r="H11" i="28"/>
  <c r="P218" i="28"/>
  <c r="P115" i="28"/>
  <c r="P88" i="28"/>
  <c r="X209" i="28"/>
  <c r="X196" i="28"/>
  <c r="X218" i="28"/>
  <c r="X227" i="28"/>
  <c r="X236" i="28"/>
  <c r="X178" i="28"/>
  <c r="X151" i="28"/>
  <c r="X160" i="28"/>
  <c r="X169" i="28"/>
  <c r="X115" i="28"/>
  <c r="X133" i="28"/>
  <c r="X142" i="28"/>
  <c r="X106" i="28"/>
  <c r="X79" i="28"/>
  <c r="X61" i="28"/>
  <c r="X70" i="28"/>
  <c r="X25" i="28"/>
  <c r="X97" i="28"/>
  <c r="X34" i="28"/>
  <c r="X43" i="28"/>
  <c r="X124" i="28"/>
  <c r="X16" i="28"/>
  <c r="X88" i="28"/>
  <c r="X11" i="28"/>
  <c r="AF209" i="28"/>
  <c r="AF196" i="28"/>
  <c r="AF218" i="28"/>
  <c r="AF227" i="28"/>
  <c r="AF187" i="28"/>
  <c r="AF236" i="28"/>
  <c r="AF151" i="28"/>
  <c r="AF160" i="28"/>
  <c r="AF169" i="28"/>
  <c r="AF115" i="28"/>
  <c r="AF178" i="28"/>
  <c r="AF133" i="28"/>
  <c r="AF106" i="28"/>
  <c r="AF79" i="28"/>
  <c r="AF61" i="28"/>
  <c r="AF142" i="28"/>
  <c r="AF70" i="28"/>
  <c r="AF25" i="28"/>
  <c r="AF34" i="28"/>
  <c r="AF124" i="28"/>
  <c r="AF43" i="28"/>
  <c r="AF88" i="28"/>
  <c r="AF97" i="28"/>
  <c r="AF11" i="28"/>
  <c r="AF16" i="28"/>
  <c r="AF52" i="28"/>
  <c r="K34" i="28"/>
  <c r="AM236" i="28"/>
  <c r="AM218" i="28"/>
  <c r="AM196" i="28"/>
  <c r="AM227" i="28"/>
  <c r="AM187" i="28"/>
  <c r="AM142" i="28"/>
  <c r="AM209" i="28"/>
  <c r="AM151" i="28"/>
  <c r="AM160" i="28"/>
  <c r="AM124" i="28"/>
  <c r="AM133" i="28"/>
  <c r="AM97" i="28"/>
  <c r="AM106" i="28"/>
  <c r="AM115" i="28"/>
  <c r="AM170" i="28"/>
  <c r="AM169" i="28"/>
  <c r="AM52" i="28"/>
  <c r="AM61" i="28"/>
  <c r="AM16" i="28"/>
  <c r="AM88" i="28"/>
  <c r="AM70" i="28"/>
  <c r="AM25" i="28"/>
  <c r="AM34" i="28"/>
  <c r="AM43" i="28"/>
  <c r="AM11" i="28"/>
  <c r="AM23" i="28"/>
  <c r="H49" i="28"/>
  <c r="X50" i="28"/>
  <c r="X49" i="28"/>
  <c r="Y236" i="28"/>
  <c r="Y218" i="28"/>
  <c r="Y227" i="28"/>
  <c r="Y187" i="28"/>
  <c r="Y178" i="28"/>
  <c r="Y209" i="28"/>
  <c r="Y160" i="28"/>
  <c r="Y169" i="28"/>
  <c r="Y151" i="28"/>
  <c r="Y124" i="28"/>
  <c r="Y142" i="28"/>
  <c r="Y115" i="28"/>
  <c r="Y133" i="28"/>
  <c r="Y88" i="28"/>
  <c r="Y70" i="28"/>
  <c r="Y97" i="28"/>
  <c r="Y34" i="28"/>
  <c r="Y43" i="28"/>
  <c r="Y79" i="28"/>
  <c r="Y106" i="28"/>
  <c r="Y41" i="28"/>
  <c r="Y52" i="28"/>
  <c r="Y11" i="28"/>
  <c r="Y25" i="28"/>
  <c r="AG133" i="28"/>
  <c r="AG106" i="28"/>
  <c r="X52" i="28"/>
  <c r="R236" i="28"/>
  <c r="R218" i="28"/>
  <c r="R227" i="28"/>
  <c r="R209" i="28"/>
  <c r="R178" i="28"/>
  <c r="R196" i="28"/>
  <c r="R203" i="28"/>
  <c r="R169" i="28"/>
  <c r="R176" i="28"/>
  <c r="R187" i="28"/>
  <c r="R115" i="28"/>
  <c r="R133" i="28"/>
  <c r="R160" i="28"/>
  <c r="R124" i="28"/>
  <c r="R142" i="28"/>
  <c r="R88" i="28"/>
  <c r="R151" i="28"/>
  <c r="R97" i="28"/>
  <c r="R43" i="28"/>
  <c r="R52" i="28"/>
  <c r="R79" i="28"/>
  <c r="R61" i="28"/>
  <c r="R16" i="28"/>
  <c r="R70" i="28"/>
  <c r="R11" i="28"/>
  <c r="R106" i="28"/>
  <c r="R34" i="28"/>
  <c r="R25" i="28"/>
  <c r="Z236" i="28"/>
  <c r="Z218" i="28"/>
  <c r="Z227" i="28"/>
  <c r="Z209" i="28"/>
  <c r="Z196" i="28"/>
  <c r="Z169" i="28"/>
  <c r="Z187" i="28"/>
  <c r="Z151" i="28"/>
  <c r="Z115" i="28"/>
  <c r="Z133" i="28"/>
  <c r="Z160" i="28"/>
  <c r="Z142" i="28"/>
  <c r="Z88" i="28"/>
  <c r="Z97" i="28"/>
  <c r="Z43" i="28"/>
  <c r="Z79" i="28"/>
  <c r="Z124" i="28"/>
  <c r="Z106" i="28"/>
  <c r="Z52" i="28"/>
  <c r="Z61" i="28"/>
  <c r="Z16" i="28"/>
  <c r="Z11" i="28"/>
  <c r="Z34" i="28"/>
  <c r="Z25" i="28"/>
  <c r="AH236" i="28"/>
  <c r="AH218" i="28"/>
  <c r="AH227" i="28"/>
  <c r="AH209" i="28"/>
  <c r="AH178" i="28"/>
  <c r="AH196" i="28"/>
  <c r="AH203" i="28"/>
  <c r="AH187" i="28"/>
  <c r="AH169" i="28"/>
  <c r="AH160" i="28"/>
  <c r="AH115" i="28"/>
  <c r="AH133" i="28"/>
  <c r="AH142" i="28"/>
  <c r="AH151" i="28"/>
  <c r="AH124" i="28"/>
  <c r="AH88" i="28"/>
  <c r="AH97" i="28"/>
  <c r="AH79" i="28"/>
  <c r="AH106" i="28"/>
  <c r="AH43" i="28"/>
  <c r="AH52" i="28"/>
  <c r="AH61" i="28"/>
  <c r="AH16" i="28"/>
  <c r="AH11" i="28"/>
  <c r="AH70" i="28"/>
  <c r="Y61" i="28"/>
  <c r="Z70" i="28"/>
  <c r="AE236" i="28"/>
  <c r="AE209" i="28"/>
  <c r="AE187" i="28"/>
  <c r="AE227" i="28"/>
  <c r="AE196" i="28"/>
  <c r="AE218" i="28"/>
  <c r="AE142" i="28"/>
  <c r="AE151" i="28"/>
  <c r="AE160" i="28"/>
  <c r="AE179" i="28"/>
  <c r="AE178" i="28"/>
  <c r="AE124" i="28"/>
  <c r="AE133" i="28"/>
  <c r="AE97" i="28"/>
  <c r="AE106" i="28"/>
  <c r="AE79" i="28"/>
  <c r="AE52" i="28"/>
  <c r="AE61" i="28"/>
  <c r="AE16" i="28"/>
  <c r="AE70" i="28"/>
  <c r="AE25" i="28"/>
  <c r="AE34" i="28"/>
  <c r="AE115" i="28"/>
  <c r="AE88" i="28"/>
  <c r="AE11" i="28"/>
  <c r="AE43" i="28"/>
  <c r="K227" i="28"/>
  <c r="K236" i="28"/>
  <c r="K178" i="28"/>
  <c r="K187" i="28"/>
  <c r="K209" i="28"/>
  <c r="K151" i="28"/>
  <c r="K160" i="28"/>
  <c r="K124" i="28"/>
  <c r="K218" i="28"/>
  <c r="K133" i="28"/>
  <c r="K142" i="28"/>
  <c r="K115" i="28"/>
  <c r="K97" i="28"/>
  <c r="K106" i="28"/>
  <c r="K88" i="28"/>
  <c r="K52" i="28"/>
  <c r="K61" i="28"/>
  <c r="K70" i="28"/>
  <c r="K25" i="28"/>
  <c r="K16" i="28"/>
  <c r="K43" i="28"/>
  <c r="S227" i="28"/>
  <c r="S218" i="28"/>
  <c r="S178" i="28"/>
  <c r="S236" i="28"/>
  <c r="S209" i="28"/>
  <c r="S187" i="28"/>
  <c r="S151" i="28"/>
  <c r="S124" i="28"/>
  <c r="S133" i="28"/>
  <c r="S142" i="28"/>
  <c r="S160" i="28"/>
  <c r="S115" i="28"/>
  <c r="S97" i="28"/>
  <c r="S169" i="28"/>
  <c r="S106" i="28"/>
  <c r="S88" i="28"/>
  <c r="S52" i="28"/>
  <c r="S61" i="28"/>
  <c r="S70" i="28"/>
  <c r="S25" i="28"/>
  <c r="S43" i="28"/>
  <c r="S16" i="28"/>
  <c r="S34" i="28"/>
  <c r="AA227" i="28"/>
  <c r="AA133" i="28"/>
  <c r="AA88" i="28"/>
  <c r="AI227" i="28"/>
  <c r="AI209" i="28"/>
  <c r="AI178" i="28"/>
  <c r="AI236" i="28"/>
  <c r="AI218" i="28"/>
  <c r="AI151" i="28"/>
  <c r="AI124" i="28"/>
  <c r="AI133" i="28"/>
  <c r="AI187" i="28"/>
  <c r="AI115" i="28"/>
  <c r="AI97" i="28"/>
  <c r="AI142" i="28"/>
  <c r="AI106" i="28"/>
  <c r="AI88" i="28"/>
  <c r="AI160" i="28"/>
  <c r="AI52" i="28"/>
  <c r="AI61" i="28"/>
  <c r="AI70" i="28"/>
  <c r="AI25" i="28"/>
  <c r="AI16" i="28"/>
  <c r="AI43" i="28"/>
  <c r="AI34" i="28"/>
  <c r="H23" i="28"/>
  <c r="X23" i="28"/>
  <c r="L218" i="28"/>
  <c r="L209" i="28"/>
  <c r="L196" i="28"/>
  <c r="L236" i="28"/>
  <c r="L227" i="28"/>
  <c r="L178" i="28"/>
  <c r="L151" i="28"/>
  <c r="L160" i="28"/>
  <c r="L169" i="28"/>
  <c r="L133" i="28"/>
  <c r="L142" i="28"/>
  <c r="L88" i="28"/>
  <c r="L106" i="28"/>
  <c r="L124" i="28"/>
  <c r="L115" i="28"/>
  <c r="L52" i="28"/>
  <c r="L61" i="28"/>
  <c r="L70" i="28"/>
  <c r="L97" i="28"/>
  <c r="L34" i="28"/>
  <c r="L25" i="28"/>
  <c r="L43" i="28"/>
  <c r="L104" i="28"/>
  <c r="L11" i="28"/>
  <c r="T218" i="28"/>
  <c r="T209" i="28"/>
  <c r="T196" i="28"/>
  <c r="T203" i="28"/>
  <c r="T236" i="28"/>
  <c r="T227" i="28"/>
  <c r="T178" i="28"/>
  <c r="T151" i="28"/>
  <c r="T160" i="28"/>
  <c r="T133" i="28"/>
  <c r="T142" i="28"/>
  <c r="T140" i="28"/>
  <c r="T169" i="28"/>
  <c r="T124" i="28"/>
  <c r="T88" i="28"/>
  <c r="T106" i="28"/>
  <c r="T97" i="28"/>
  <c r="T52" i="28"/>
  <c r="T61" i="28"/>
  <c r="T70" i="28"/>
  <c r="T25" i="28"/>
  <c r="T34" i="28"/>
  <c r="T43" i="28"/>
  <c r="T16" i="28"/>
  <c r="T59" i="28"/>
  <c r="T115" i="28"/>
  <c r="T11" i="28"/>
  <c r="AB218" i="28"/>
  <c r="AB209" i="28"/>
  <c r="AB196" i="28"/>
  <c r="AB236" i="28"/>
  <c r="AB227" i="28"/>
  <c r="AB151" i="28"/>
  <c r="AB160" i="28"/>
  <c r="AB133" i="28"/>
  <c r="AB142" i="28"/>
  <c r="AB169" i="28"/>
  <c r="AB203" i="28"/>
  <c r="AB178" i="28"/>
  <c r="AB88" i="28"/>
  <c r="AB106" i="28"/>
  <c r="AB124" i="28"/>
  <c r="AB97" i="28"/>
  <c r="AB104" i="28"/>
  <c r="AB52" i="28"/>
  <c r="AB61" i="28"/>
  <c r="AB70" i="28"/>
  <c r="AB25" i="28"/>
  <c r="AB115" i="28"/>
  <c r="AB34" i="28"/>
  <c r="AB59" i="28"/>
  <c r="AB16" i="28"/>
  <c r="AB11" i="28"/>
  <c r="AI11" i="28"/>
  <c r="W236" i="28"/>
  <c r="W196" i="28"/>
  <c r="W187" i="28"/>
  <c r="W218" i="28"/>
  <c r="W151" i="28"/>
  <c r="W160" i="28"/>
  <c r="W227" i="28"/>
  <c r="W209" i="28"/>
  <c r="W124" i="28"/>
  <c r="W133" i="28"/>
  <c r="W97" i="28"/>
  <c r="W142" i="28"/>
  <c r="W106" i="28"/>
  <c r="W79" i="28"/>
  <c r="W115" i="28"/>
  <c r="W88" i="28"/>
  <c r="W52" i="28"/>
  <c r="W61" i="28"/>
  <c r="W16" i="28"/>
  <c r="W70" i="28"/>
  <c r="W25" i="28"/>
  <c r="W34" i="28"/>
  <c r="W43" i="28"/>
  <c r="W11" i="28"/>
  <c r="E218" i="28"/>
  <c r="E227" i="28"/>
  <c r="E209" i="28"/>
  <c r="E236" i="28"/>
  <c r="E160" i="28"/>
  <c r="E178" i="28"/>
  <c r="E151" i="28"/>
  <c r="E142" i="28"/>
  <c r="E115" i="28"/>
  <c r="E124" i="28"/>
  <c r="E88" i="28"/>
  <c r="E97" i="28"/>
  <c r="E133" i="28"/>
  <c r="E52" i="28"/>
  <c r="E79" i="28"/>
  <c r="E61" i="28"/>
  <c r="E16" i="28"/>
  <c r="E106" i="28"/>
  <c r="E70" i="28"/>
  <c r="E34" i="28"/>
  <c r="E43" i="28"/>
  <c r="E25" i="28"/>
  <c r="E11" i="28"/>
  <c r="L16" i="28"/>
  <c r="AF23" i="28"/>
  <c r="F227" i="28"/>
  <c r="F209" i="28"/>
  <c r="F196" i="28"/>
  <c r="F203" i="28"/>
  <c r="F236" i="28"/>
  <c r="F218" i="28"/>
  <c r="F187" i="28"/>
  <c r="F151" i="28"/>
  <c r="F160" i="28"/>
  <c r="F115" i="28"/>
  <c r="F124" i="28"/>
  <c r="F142" i="28"/>
  <c r="F88" i="28"/>
  <c r="F97" i="28"/>
  <c r="F133" i="28"/>
  <c r="F106" i="28"/>
  <c r="F79" i="28"/>
  <c r="F52" i="28"/>
  <c r="F61" i="28"/>
  <c r="F70" i="28"/>
  <c r="F25" i="28"/>
  <c r="F43" i="28"/>
  <c r="F34" i="28"/>
  <c r="F16" i="28"/>
  <c r="F11" i="28"/>
  <c r="N227" i="28"/>
  <c r="N209" i="28"/>
  <c r="N196" i="28"/>
  <c r="N236" i="28"/>
  <c r="N218" i="28"/>
  <c r="N151" i="28"/>
  <c r="N179" i="28"/>
  <c r="N178" i="28"/>
  <c r="N187" i="28"/>
  <c r="N115" i="28"/>
  <c r="N124" i="28"/>
  <c r="N133" i="28"/>
  <c r="N88" i="28"/>
  <c r="N160" i="28"/>
  <c r="N97" i="28"/>
  <c r="N106" i="28"/>
  <c r="N79" i="28"/>
  <c r="N142" i="28"/>
  <c r="N52" i="28"/>
  <c r="N61" i="28"/>
  <c r="N70" i="28"/>
  <c r="N25" i="28"/>
  <c r="N43" i="28"/>
  <c r="N11" i="28"/>
  <c r="N34" i="28"/>
  <c r="N16" i="28"/>
  <c r="V151" i="28"/>
  <c r="V106" i="28"/>
  <c r="AD227" i="28"/>
  <c r="AD209" i="28"/>
  <c r="AD196" i="28"/>
  <c r="AD236" i="28"/>
  <c r="AD218" i="28"/>
  <c r="AD187" i="28"/>
  <c r="AD151" i="28"/>
  <c r="AD170" i="28"/>
  <c r="AD169" i="28"/>
  <c r="AD160" i="28"/>
  <c r="AD115" i="28"/>
  <c r="AD124" i="28"/>
  <c r="AD142" i="28"/>
  <c r="AD88" i="28"/>
  <c r="AD133" i="28"/>
  <c r="AD97" i="28"/>
  <c r="AD106" i="28"/>
  <c r="AD79" i="28"/>
  <c r="AD52" i="28"/>
  <c r="AD61" i="28"/>
  <c r="AD70" i="28"/>
  <c r="AD25" i="28"/>
  <c r="AD43" i="28"/>
  <c r="AD34" i="28"/>
  <c r="AD16" i="28"/>
  <c r="AD11" i="28"/>
  <c r="Y16" i="28"/>
  <c r="L32" i="28"/>
  <c r="T32" i="28"/>
  <c r="K41" i="28"/>
  <c r="K40" i="28"/>
  <c r="S40" i="28"/>
  <c r="AA40" i="28"/>
  <c r="AI41" i="28"/>
  <c r="AI40" i="28"/>
  <c r="W41" i="28"/>
  <c r="I49" i="28"/>
  <c r="Q49" i="28"/>
  <c r="Y50" i="28"/>
  <c r="Y49" i="28"/>
  <c r="AG49" i="28"/>
  <c r="R113" i="28"/>
  <c r="F22" i="28"/>
  <c r="F23" i="28"/>
  <c r="N22" i="28"/>
  <c r="V22" i="28"/>
  <c r="AD22" i="28"/>
  <c r="AL22" i="28"/>
  <c r="E58" i="28"/>
  <c r="M58" i="28"/>
  <c r="U58" i="28"/>
  <c r="AC58" i="28"/>
  <c r="AK58" i="28"/>
  <c r="F67" i="28"/>
  <c r="N67" i="28"/>
  <c r="V67" i="28"/>
  <c r="AD67" i="28"/>
  <c r="AL67" i="28"/>
  <c r="AH86" i="28"/>
  <c r="Z104" i="28"/>
  <c r="AH104" i="28"/>
  <c r="M22" i="28"/>
  <c r="G31" i="28"/>
  <c r="O31" i="28"/>
  <c r="W31" i="28"/>
  <c r="AE31" i="28"/>
  <c r="AM31" i="28"/>
  <c r="AM32" i="28"/>
  <c r="AE41" i="28"/>
  <c r="L49" i="28"/>
  <c r="L50" i="28"/>
  <c r="T49" i="28"/>
  <c r="T50" i="28"/>
  <c r="G76" i="28"/>
  <c r="O76" i="28"/>
  <c r="W77" i="28"/>
  <c r="W76" i="28"/>
  <c r="AE77" i="28"/>
  <c r="AE76" i="28"/>
  <c r="AM77" i="28"/>
  <c r="AM76" i="28"/>
  <c r="I22" i="28"/>
  <c r="Q22" i="28"/>
  <c r="Y22" i="28"/>
  <c r="AG22" i="28"/>
  <c r="H59" i="28"/>
  <c r="AF59" i="28"/>
  <c r="X77" i="28"/>
  <c r="AF77" i="28"/>
  <c r="H40" i="28"/>
  <c r="H41" i="28"/>
  <c r="P40" i="28"/>
  <c r="X40" i="28"/>
  <c r="AF40" i="28"/>
  <c r="Y68" i="28"/>
  <c r="Z86" i="28"/>
  <c r="K23" i="28"/>
  <c r="S23" i="28"/>
  <c r="AI23" i="28"/>
  <c r="J31" i="28"/>
  <c r="R31" i="28"/>
  <c r="Z32" i="28"/>
  <c r="Z31" i="28"/>
  <c r="AH31" i="28"/>
  <c r="AM50" i="28"/>
  <c r="R59" i="28"/>
  <c r="Z59" i="28"/>
  <c r="AH59" i="28"/>
  <c r="AD86" i="28"/>
  <c r="G49" i="28"/>
  <c r="O49" i="28"/>
  <c r="W49" i="28"/>
  <c r="AE49" i="28"/>
  <c r="AM49" i="28"/>
  <c r="H58" i="28"/>
  <c r="P58" i="28"/>
  <c r="X58" i="28"/>
  <c r="AF58" i="28"/>
  <c r="I67" i="28"/>
  <c r="Q67" i="28"/>
  <c r="Y67" i="28"/>
  <c r="AG67" i="28"/>
  <c r="L77" i="28"/>
  <c r="AE86" i="28"/>
  <c r="G84" i="28"/>
  <c r="G85" i="28"/>
  <c r="O84" i="28"/>
  <c r="O85" i="28"/>
  <c r="W84" i="28"/>
  <c r="W85" i="28"/>
  <c r="AE84" i="28"/>
  <c r="AE85" i="28"/>
  <c r="AM84" i="28"/>
  <c r="H95" i="28"/>
  <c r="H94" i="28"/>
  <c r="P95" i="28"/>
  <c r="P94" i="28"/>
  <c r="X95" i="28"/>
  <c r="X94" i="28"/>
  <c r="AF95" i="28"/>
  <c r="AF94" i="28"/>
  <c r="K104" i="28"/>
  <c r="S104" i="28"/>
  <c r="F112" i="28"/>
  <c r="N112" i="28"/>
  <c r="N113" i="28"/>
  <c r="V112" i="28"/>
  <c r="AD112" i="28"/>
  <c r="AL112" i="28"/>
  <c r="Q130" i="28"/>
  <c r="Y130" i="28"/>
  <c r="Y131" i="28"/>
  <c r="AG130" i="28"/>
  <c r="AF86" i="28"/>
  <c r="Y95" i="28"/>
  <c r="K166" i="28"/>
  <c r="S167" i="28"/>
  <c r="S166" i="28"/>
  <c r="AA166" i="28"/>
  <c r="AI167" i="28"/>
  <c r="AI166" i="28"/>
  <c r="Y176" i="28"/>
  <c r="R77" i="28"/>
  <c r="AH77" i="28"/>
  <c r="H86" i="28"/>
  <c r="R95" i="28"/>
  <c r="Z95" i="28"/>
  <c r="AH95" i="28"/>
  <c r="K77" i="28"/>
  <c r="S77" i="28"/>
  <c r="Z76" i="28"/>
  <c r="T77" i="28"/>
  <c r="W86" i="28"/>
  <c r="J85" i="28"/>
  <c r="R85" i="28"/>
  <c r="Z85" i="28"/>
  <c r="AH85" i="28"/>
  <c r="F103" i="28"/>
  <c r="F104" i="28"/>
  <c r="N103" i="28"/>
  <c r="V103" i="28"/>
  <c r="AD103" i="28"/>
  <c r="AL103" i="28"/>
  <c r="Q76" i="28"/>
  <c r="K80" i="28"/>
  <c r="K85" i="28"/>
  <c r="K84" i="28"/>
  <c r="S80" i="28"/>
  <c r="S85" i="28"/>
  <c r="S79" i="28"/>
  <c r="S84" i="28"/>
  <c r="AA80" i="28"/>
  <c r="AA85" i="28"/>
  <c r="AA84" i="28"/>
  <c r="AI80" i="28"/>
  <c r="AI84" i="28"/>
  <c r="W104" i="28"/>
  <c r="J112" i="28"/>
  <c r="AM113" i="28"/>
  <c r="E131" i="28"/>
  <c r="E130" i="28"/>
  <c r="M130" i="28"/>
  <c r="U130" i="28"/>
  <c r="AC130" i="28"/>
  <c r="AK130" i="28"/>
  <c r="R76" i="28"/>
  <c r="AM80" i="28"/>
  <c r="L80" i="28"/>
  <c r="L85" i="28"/>
  <c r="L79" i="28"/>
  <c r="T80" i="28"/>
  <c r="AB80" i="28"/>
  <c r="AB85" i="28"/>
  <c r="AJ80" i="28"/>
  <c r="E94" i="28"/>
  <c r="E95" i="28"/>
  <c r="M94" i="28"/>
  <c r="U94" i="28"/>
  <c r="AC94" i="28"/>
  <c r="AK94" i="28"/>
  <c r="F76" i="28"/>
  <c r="N76" i="28"/>
  <c r="N77" i="28"/>
  <c r="V76" i="28"/>
  <c r="AD76" i="28"/>
  <c r="AL76" i="28"/>
  <c r="AC85" i="28"/>
  <c r="F95" i="28"/>
  <c r="N95" i="28"/>
  <c r="I103" i="28"/>
  <c r="Q103" i="28"/>
  <c r="Y104" i="28"/>
  <c r="Y103" i="28"/>
  <c r="AG103" i="28"/>
  <c r="L113" i="28"/>
  <c r="H122" i="28"/>
  <c r="H121" i="28"/>
  <c r="X122" i="28"/>
  <c r="X121" i="28"/>
  <c r="AF122" i="28"/>
  <c r="T176" i="28"/>
  <c r="T175" i="28"/>
  <c r="J84" i="28"/>
  <c r="R84" i="28"/>
  <c r="Z84" i="28"/>
  <c r="AH84" i="28"/>
  <c r="H113" i="28"/>
  <c r="P112" i="28"/>
  <c r="X112" i="28"/>
  <c r="AF112" i="28"/>
  <c r="AF113" i="28"/>
  <c r="I121" i="28"/>
  <c r="Q121" i="28"/>
  <c r="Y121" i="28"/>
  <c r="Y122" i="28"/>
  <c r="AG121" i="28"/>
  <c r="W131" i="28"/>
  <c r="AM131" i="28"/>
  <c r="J157" i="28"/>
  <c r="R157" i="28"/>
  <c r="Z158" i="28"/>
  <c r="Z157" i="28"/>
  <c r="AH157" i="28"/>
  <c r="T167" i="28"/>
  <c r="AB167" i="28"/>
  <c r="I94" i="28"/>
  <c r="Q94" i="28"/>
  <c r="Y94" i="28"/>
  <c r="AG94" i="28"/>
  <c r="J103" i="28"/>
  <c r="R103" i="28"/>
  <c r="Z103" i="28"/>
  <c r="AH103" i="28"/>
  <c r="Y113" i="28"/>
  <c r="AG113" i="28"/>
  <c r="Y112" i="28"/>
  <c r="Z122" i="28"/>
  <c r="AH122" i="28"/>
  <c r="O130" i="28"/>
  <c r="AE130" i="28"/>
  <c r="F139" i="28"/>
  <c r="N139" i="28"/>
  <c r="V139" i="28"/>
  <c r="AD140" i="28"/>
  <c r="AD139" i="28"/>
  <c r="AL139" i="28"/>
  <c r="N148" i="28"/>
  <c r="V148" i="28"/>
  <c r="AD148" i="28"/>
  <c r="AL148" i="28"/>
  <c r="E84" i="28"/>
  <c r="M84" i="28"/>
  <c r="U84" i="28"/>
  <c r="AC84" i="28"/>
  <c r="AK84" i="28"/>
  <c r="S113" i="28"/>
  <c r="S112" i="28"/>
  <c r="AA112" i="28"/>
  <c r="AI112" i="28"/>
  <c r="L122" i="28"/>
  <c r="L121" i="28"/>
  <c r="T122" i="28"/>
  <c r="T121" i="28"/>
  <c r="AB122" i="28"/>
  <c r="AB121" i="28"/>
  <c r="AJ121" i="28"/>
  <c r="J130" i="28"/>
  <c r="R130" i="28"/>
  <c r="Z130" i="28"/>
  <c r="Z131" i="28"/>
  <c r="AH130" i="28"/>
  <c r="H140" i="28"/>
  <c r="X140" i="28"/>
  <c r="G148" i="28"/>
  <c r="O148" i="28"/>
  <c r="W148" i="28"/>
  <c r="AE149" i="28"/>
  <c r="AE148" i="28"/>
  <c r="AM149" i="28"/>
  <c r="AM148" i="28"/>
  <c r="G166" i="28"/>
  <c r="O166" i="28"/>
  <c r="AI131" i="28"/>
  <c r="AF203" i="28"/>
  <c r="E113" i="28"/>
  <c r="Q112" i="28"/>
  <c r="AG112" i="28"/>
  <c r="F122" i="28"/>
  <c r="N122" i="28"/>
  <c r="G130" i="28"/>
  <c r="W130" i="28"/>
  <c r="AM130" i="28"/>
  <c r="R140" i="28"/>
  <c r="AJ175" i="28"/>
  <c r="K185" i="28"/>
  <c r="K184" i="28"/>
  <c r="Y185" i="28"/>
  <c r="Y184" i="28"/>
  <c r="K139" i="28"/>
  <c r="K140" i="28"/>
  <c r="S139" i="28"/>
  <c r="AA139" i="28"/>
  <c r="AI139" i="28"/>
  <c r="AI140" i="28"/>
  <c r="R149" i="28"/>
  <c r="Z149" i="28"/>
  <c r="AH149" i="28"/>
  <c r="K158" i="28"/>
  <c r="S158" i="28"/>
  <c r="X176" i="28"/>
  <c r="E170" i="28"/>
  <c r="E175" i="28"/>
  <c r="E174" i="28"/>
  <c r="M170" i="28"/>
  <c r="M175" i="28"/>
  <c r="M174" i="28"/>
  <c r="U170" i="28"/>
  <c r="U175" i="28"/>
  <c r="U174" i="28"/>
  <c r="AC170" i="28"/>
  <c r="AC174" i="28"/>
  <c r="AK170" i="28"/>
  <c r="AK175" i="28"/>
  <c r="AK174" i="28"/>
  <c r="H175" i="28"/>
  <c r="L158" i="28"/>
  <c r="AB158" i="28"/>
  <c r="I170" i="28"/>
  <c r="F170" i="28"/>
  <c r="F175" i="28"/>
  <c r="N170" i="28"/>
  <c r="N169" i="28"/>
  <c r="AD175" i="28"/>
  <c r="I175" i="28"/>
  <c r="AL175" i="28"/>
  <c r="AH194" i="28"/>
  <c r="Y225" i="28"/>
  <c r="AM167" i="28"/>
  <c r="G179" i="28"/>
  <c r="G184" i="28"/>
  <c r="G183" i="28"/>
  <c r="O179" i="28"/>
  <c r="O184" i="28"/>
  <c r="O183" i="28"/>
  <c r="W179" i="28"/>
  <c r="W183" i="28"/>
  <c r="AE184" i="28"/>
  <c r="AE183" i="28"/>
  <c r="AM179" i="28"/>
  <c r="AM184" i="28"/>
  <c r="AM183" i="28"/>
  <c r="W194" i="28"/>
  <c r="W193" i="28"/>
  <c r="L203" i="28"/>
  <c r="K149" i="28"/>
  <c r="S149" i="28"/>
  <c r="AI149" i="28"/>
  <c r="Q148" i="28"/>
  <c r="AG148" i="28"/>
  <c r="H166" i="28"/>
  <c r="H167" i="28"/>
  <c r="P166" i="28"/>
  <c r="X166" i="28"/>
  <c r="X167" i="28"/>
  <c r="AF166" i="28"/>
  <c r="AB176" i="28"/>
  <c r="P175" i="28"/>
  <c r="AF175" i="28"/>
  <c r="F174" i="28"/>
  <c r="R185" i="28"/>
  <c r="AG184" i="28"/>
  <c r="H184" i="28"/>
  <c r="P184" i="28"/>
  <c r="X185" i="28"/>
  <c r="G157" i="28"/>
  <c r="O157" i="28"/>
  <c r="W157" i="28"/>
  <c r="AE157" i="28"/>
  <c r="AM157" i="28"/>
  <c r="W167" i="28"/>
  <c r="AF176" i="28"/>
  <c r="Q174" i="28"/>
  <c r="Y175" i="28"/>
  <c r="Y174" i="28"/>
  <c r="AG170" i="28"/>
  <c r="AG175" i="28"/>
  <c r="AG174" i="28"/>
  <c r="S175" i="28"/>
  <c r="S185" i="28"/>
  <c r="K194" i="28"/>
  <c r="H158" i="28"/>
  <c r="X158" i="28"/>
  <c r="AF158" i="28"/>
  <c r="Q170" i="28"/>
  <c r="V174" i="28"/>
  <c r="V175" i="28"/>
  <c r="F193" i="28"/>
  <c r="N193" i="28"/>
  <c r="AL193" i="28"/>
  <c r="AD193" i="28"/>
  <c r="AH176" i="28"/>
  <c r="AA170" i="28"/>
  <c r="AA175" i="28"/>
  <c r="AI170" i="28"/>
  <c r="AI175" i="28"/>
  <c r="AE193" i="28"/>
  <c r="F202" i="28"/>
  <c r="AE203" i="28"/>
  <c r="AE202" i="28"/>
  <c r="F225" i="28"/>
  <c r="AD225" i="28"/>
  <c r="W170" i="28"/>
  <c r="W175" i="28"/>
  <c r="AM175" i="28"/>
  <c r="J175" i="28"/>
  <c r="AH185" i="28"/>
  <c r="R194" i="28"/>
  <c r="AF194" i="28"/>
  <c r="H192" i="28"/>
  <c r="P192" i="28"/>
  <c r="P193" i="28"/>
  <c r="X192" i="28"/>
  <c r="AF192" i="28"/>
  <c r="AF193" i="28"/>
  <c r="AF202" i="28"/>
  <c r="H215" i="28"/>
  <c r="P215" i="28"/>
  <c r="X216" i="28"/>
  <c r="X215" i="28"/>
  <c r="AF216" i="28"/>
  <c r="AF215" i="28"/>
  <c r="J148" i="28"/>
  <c r="R148" i="28"/>
  <c r="Z148" i="28"/>
  <c r="AH148" i="28"/>
  <c r="S157" i="28"/>
  <c r="AA157" i="28"/>
  <c r="AI157" i="28"/>
  <c r="AB166" i="28"/>
  <c r="AJ166" i="28"/>
  <c r="K170" i="28"/>
  <c r="K169" i="28"/>
  <c r="AI169" i="28"/>
  <c r="AI185" i="28"/>
  <c r="J183" i="28"/>
  <c r="J184" i="28"/>
  <c r="R183" i="28"/>
  <c r="R184" i="28"/>
  <c r="Z183" i="28"/>
  <c r="AH183" i="28"/>
  <c r="AH184" i="28"/>
  <c r="H188" i="28"/>
  <c r="G174" i="28"/>
  <c r="O174" i="28"/>
  <c r="W174" i="28"/>
  <c r="AE174" i="28"/>
  <c r="AM174" i="28"/>
  <c r="L185" i="28"/>
  <c r="Z179" i="28"/>
  <c r="Z178" i="28"/>
  <c r="L184" i="28"/>
  <c r="X188" i="28"/>
  <c r="X187" i="28"/>
  <c r="AI194" i="28"/>
  <c r="K193" i="28"/>
  <c r="S193" i="28"/>
  <c r="AA193" i="28"/>
  <c r="AI193" i="28"/>
  <c r="X203" i="28"/>
  <c r="AL202" i="28"/>
  <c r="K197" i="28"/>
  <c r="K196" i="28"/>
  <c r="K201" i="28"/>
  <c r="K202" i="28"/>
  <c r="S197" i="28"/>
  <c r="S201" i="28"/>
  <c r="AA197" i="28"/>
  <c r="AA201" i="28"/>
  <c r="AA202" i="28"/>
  <c r="AI197" i="28"/>
  <c r="AI196" i="28"/>
  <c r="AI201" i="28"/>
  <c r="E184" i="28"/>
  <c r="M184" i="28"/>
  <c r="AC184" i="28"/>
  <c r="Y194" i="28"/>
  <c r="AM194" i="28"/>
  <c r="L188" i="28"/>
  <c r="L193" i="28"/>
  <c r="L192" i="28"/>
  <c r="T188" i="28"/>
  <c r="T187" i="28"/>
  <c r="T192" i="28"/>
  <c r="AB188" i="28"/>
  <c r="AB187" i="28"/>
  <c r="AB192" i="28"/>
  <c r="AJ188" i="28"/>
  <c r="AJ192" i="28"/>
  <c r="L216" i="28"/>
  <c r="L215" i="28"/>
  <c r="T216" i="28"/>
  <c r="T215" i="28"/>
  <c r="AB215" i="28"/>
  <c r="AJ215" i="28"/>
  <c r="G170" i="28"/>
  <c r="G175" i="28"/>
  <c r="O170" i="28"/>
  <c r="AE170" i="28"/>
  <c r="AE169" i="28"/>
  <c r="AB185" i="28"/>
  <c r="F179" i="28"/>
  <c r="F184" i="28"/>
  <c r="F183" i="28"/>
  <c r="N183" i="28"/>
  <c r="V179" i="28"/>
  <c r="V184" i="28"/>
  <c r="V183" i="28"/>
  <c r="AD179" i="28"/>
  <c r="AD184" i="28"/>
  <c r="AD183" i="28"/>
  <c r="AL179" i="28"/>
  <c r="AL183" i="28"/>
  <c r="Z194" i="28"/>
  <c r="E188" i="28"/>
  <c r="E193" i="28"/>
  <c r="M188" i="28"/>
  <c r="M193" i="28"/>
  <c r="U188" i="28"/>
  <c r="U193" i="28"/>
  <c r="AC188" i="28"/>
  <c r="AC193" i="28"/>
  <c r="AK188" i="28"/>
  <c r="AK193" i="28"/>
  <c r="E197" i="28"/>
  <c r="E202" i="28"/>
  <c r="AK197" i="28"/>
  <c r="AK202" i="28"/>
  <c r="G202" i="28"/>
  <c r="I197" i="28"/>
  <c r="I202" i="28"/>
  <c r="Q197" i="28"/>
  <c r="Y197" i="28"/>
  <c r="Y202" i="28"/>
  <c r="AG197" i="28"/>
  <c r="I233" i="28"/>
  <c r="S184" i="28"/>
  <c r="AA184" i="28"/>
  <c r="AI184" i="28"/>
  <c r="I193" i="28"/>
  <c r="Q193" i="28"/>
  <c r="Y193" i="28"/>
  <c r="AG193" i="28"/>
  <c r="I201" i="28"/>
  <c r="Y201" i="28"/>
  <c r="V202" i="28"/>
  <c r="G215" i="28"/>
  <c r="O215" i="28"/>
  <c r="W215" i="28"/>
  <c r="AE216" i="28"/>
  <c r="AE215" i="28"/>
  <c r="AM216" i="28"/>
  <c r="AM215" i="28"/>
  <c r="H225" i="28"/>
  <c r="H224" i="28"/>
  <c r="P225" i="28"/>
  <c r="P224" i="28"/>
  <c r="X225" i="28"/>
  <c r="X224" i="28"/>
  <c r="AF225" i="28"/>
  <c r="AF224" i="28"/>
  <c r="R234" i="28"/>
  <c r="AH234" i="28"/>
  <c r="AG233" i="28"/>
  <c r="E247" i="28"/>
  <c r="M247" i="28"/>
  <c r="U247" i="28"/>
  <c r="AC247" i="28"/>
  <c r="AK247" i="28"/>
  <c r="H183" i="28"/>
  <c r="P183" i="28"/>
  <c r="X183" i="28"/>
  <c r="AF183" i="28"/>
  <c r="F192" i="28"/>
  <c r="N192" i="28"/>
  <c r="V192" i="28"/>
  <c r="AD192" i="28"/>
  <c r="AL192" i="28"/>
  <c r="N203" i="28"/>
  <c r="AM203" i="28"/>
  <c r="L202" i="28"/>
  <c r="L201" i="28"/>
  <c r="T202" i="28"/>
  <c r="T201" i="28"/>
  <c r="AB202" i="28"/>
  <c r="AB201" i="28"/>
  <c r="AJ202" i="28"/>
  <c r="AJ201" i="28"/>
  <c r="L234" i="28"/>
  <c r="L233" i="28"/>
  <c r="T234" i="28"/>
  <c r="T233" i="28"/>
  <c r="AB233" i="28"/>
  <c r="AJ233" i="28"/>
  <c r="Q233" i="28"/>
  <c r="E201" i="28"/>
  <c r="M197" i="28"/>
  <c r="M201" i="28"/>
  <c r="U197" i="28"/>
  <c r="U201" i="28"/>
  <c r="AC197" i="28"/>
  <c r="AC201" i="28"/>
  <c r="AK201" i="28"/>
  <c r="M202" i="28"/>
  <c r="K224" i="28"/>
  <c r="K225" i="28"/>
  <c r="S224" i="28"/>
  <c r="S225" i="28"/>
  <c r="AA224" i="28"/>
  <c r="AI224" i="28"/>
  <c r="AI225" i="28"/>
  <c r="E234" i="28"/>
  <c r="AD203" i="28"/>
  <c r="Q201" i="28"/>
  <c r="AG201" i="28"/>
  <c r="N202" i="28"/>
  <c r="AD202" i="28"/>
  <c r="S216" i="28"/>
  <c r="AI216" i="28"/>
  <c r="L224" i="28"/>
  <c r="L225" i="28"/>
  <c r="T224" i="28"/>
  <c r="AB224" i="28"/>
  <c r="AJ224" i="28"/>
  <c r="H234" i="28"/>
  <c r="X234" i="28"/>
  <c r="I224" i="28"/>
  <c r="Q224" i="28"/>
  <c r="Y224" i="28"/>
  <c r="AG224" i="28"/>
  <c r="E233" i="28"/>
  <c r="M233" i="28"/>
  <c r="U233" i="28"/>
  <c r="AC233" i="28"/>
  <c r="AK233" i="28"/>
  <c r="L44" i="27"/>
  <c r="T44" i="27"/>
  <c r="AB44" i="27"/>
  <c r="AJ44" i="27"/>
  <c r="E44" i="27"/>
  <c r="M44" i="27"/>
  <c r="U44" i="27"/>
  <c r="AC44" i="27"/>
  <c r="AK44" i="27"/>
  <c r="F44" i="27"/>
  <c r="N44" i="27"/>
  <c r="V44" i="27"/>
  <c r="AD44" i="27"/>
  <c r="AL44" i="27"/>
  <c r="G44" i="27"/>
  <c r="O44" i="27"/>
  <c r="W44" i="27"/>
  <c r="AE44" i="27"/>
  <c r="AM44" i="27"/>
  <c r="AC27" i="24"/>
  <c r="U27" i="24"/>
  <c r="Y28" i="24"/>
  <c r="M27" i="24"/>
  <c r="S27" i="24"/>
  <c r="AA27" i="24"/>
  <c r="AI27" i="24"/>
  <c r="U22" i="24"/>
  <c r="AC22" i="24"/>
  <c r="I22" i="24"/>
  <c r="Q22" i="24"/>
  <c r="J22" i="24"/>
  <c r="M22" i="24"/>
  <c r="G22" i="24"/>
  <c r="O22" i="24"/>
  <c r="AJ22" i="24"/>
  <c r="AM251" i="27"/>
  <c r="AL251" i="27"/>
  <c r="AK251" i="27"/>
  <c r="AJ251" i="27"/>
  <c r="AI251" i="27"/>
  <c r="AH251" i="27"/>
  <c r="AG251" i="27"/>
  <c r="AF251" i="27"/>
  <c r="AE251" i="27"/>
  <c r="AD251" i="27"/>
  <c r="AC251" i="27"/>
  <c r="AB251" i="27"/>
  <c r="AA251" i="27"/>
  <c r="Z251" i="27"/>
  <c r="Y251" i="27"/>
  <c r="X251" i="27"/>
  <c r="W251" i="27"/>
  <c r="V251" i="27"/>
  <c r="U251" i="27"/>
  <c r="T251" i="27"/>
  <c r="S251" i="27"/>
  <c r="R251" i="27"/>
  <c r="Q251" i="27"/>
  <c r="P251" i="27"/>
  <c r="O251" i="27"/>
  <c r="N251" i="27"/>
  <c r="M251" i="27"/>
  <c r="L251" i="27"/>
  <c r="K251" i="27"/>
  <c r="J251" i="27"/>
  <c r="I251" i="27"/>
  <c r="H251" i="27"/>
  <c r="G251" i="27"/>
  <c r="F251" i="27"/>
  <c r="E251" i="27"/>
  <c r="AD232" i="27"/>
  <c r="AD237" i="27"/>
  <c r="AM232" i="27"/>
  <c r="AM237" i="27"/>
  <c r="AL232" i="27"/>
  <c r="AL237" i="27"/>
  <c r="AK232" i="27"/>
  <c r="AK237" i="27"/>
  <c r="AJ232" i="27"/>
  <c r="AI232" i="27"/>
  <c r="AI237" i="27"/>
  <c r="AH232" i="27"/>
  <c r="AH237" i="27"/>
  <c r="AG232" i="27"/>
  <c r="AF232" i="27"/>
  <c r="AF237" i="27"/>
  <c r="AE232" i="27"/>
  <c r="AE237" i="27"/>
  <c r="AC232" i="27"/>
  <c r="AC237" i="27"/>
  <c r="AB232" i="27"/>
  <c r="AA232" i="27"/>
  <c r="AA237" i="27"/>
  <c r="Z232" i="27"/>
  <c r="Z237" i="27"/>
  <c r="Y232" i="27"/>
  <c r="X232" i="27"/>
  <c r="X237" i="27"/>
  <c r="W232" i="27"/>
  <c r="W237" i="27"/>
  <c r="V232" i="27"/>
  <c r="V237" i="27"/>
  <c r="U232" i="27"/>
  <c r="U237" i="27"/>
  <c r="T232" i="27"/>
  <c r="S232" i="27"/>
  <c r="S237" i="27"/>
  <c r="R232" i="27"/>
  <c r="R237" i="27"/>
  <c r="Q232" i="27"/>
  <c r="P232" i="27"/>
  <c r="P237" i="27"/>
  <c r="O232" i="27"/>
  <c r="O237" i="27"/>
  <c r="N232" i="27"/>
  <c r="N237" i="27"/>
  <c r="M232" i="27"/>
  <c r="M237" i="27"/>
  <c r="L232" i="27"/>
  <c r="K232" i="27"/>
  <c r="K237" i="27"/>
  <c r="J232" i="27"/>
  <c r="J237" i="27"/>
  <c r="I232" i="27"/>
  <c r="H232" i="27"/>
  <c r="H237" i="27"/>
  <c r="G232" i="27"/>
  <c r="G237" i="27"/>
  <c r="F232" i="27"/>
  <c r="F237" i="27"/>
  <c r="E232" i="27"/>
  <c r="E237" i="27"/>
  <c r="AM223" i="27"/>
  <c r="AM228" i="27"/>
  <c r="AL223" i="27"/>
  <c r="AL228" i="27"/>
  <c r="AK223" i="27"/>
  <c r="AK228" i="27"/>
  <c r="AJ223" i="27"/>
  <c r="AJ228" i="27"/>
  <c r="AI223" i="27"/>
  <c r="AH223" i="27"/>
  <c r="AG223" i="27"/>
  <c r="AG228" i="27"/>
  <c r="AF223" i="27"/>
  <c r="AE223" i="27"/>
  <c r="AE228" i="27"/>
  <c r="AD223" i="27"/>
  <c r="AD228" i="27"/>
  <c r="AC223" i="27"/>
  <c r="AC228" i="27"/>
  <c r="AB223" i="27"/>
  <c r="AB228" i="27"/>
  <c r="AA223" i="27"/>
  <c r="Z223" i="27"/>
  <c r="Y223" i="27"/>
  <c r="Y228" i="27"/>
  <c r="X223" i="27"/>
  <c r="W223" i="27"/>
  <c r="W228" i="27"/>
  <c r="V223" i="27"/>
  <c r="V228" i="27"/>
  <c r="U223" i="27"/>
  <c r="U228" i="27"/>
  <c r="T223" i="27"/>
  <c r="T228" i="27"/>
  <c r="S223" i="27"/>
  <c r="R223" i="27"/>
  <c r="Q223" i="27"/>
  <c r="Q228" i="27"/>
  <c r="P223" i="27"/>
  <c r="O223" i="27"/>
  <c r="O228" i="27"/>
  <c r="N223" i="27"/>
  <c r="N228" i="27"/>
  <c r="M223" i="27"/>
  <c r="M228" i="27"/>
  <c r="L223" i="27"/>
  <c r="L228" i="27"/>
  <c r="K223" i="27"/>
  <c r="J223" i="27"/>
  <c r="I223" i="27"/>
  <c r="I228" i="27"/>
  <c r="H223" i="27"/>
  <c r="G223" i="27"/>
  <c r="G228" i="27"/>
  <c r="F223" i="27"/>
  <c r="F228" i="27"/>
  <c r="E223" i="27"/>
  <c r="E228" i="27"/>
  <c r="AM214" i="27"/>
  <c r="AL214" i="27"/>
  <c r="AL219" i="27"/>
  <c r="AK214" i="27"/>
  <c r="AK219" i="27"/>
  <c r="AJ214" i="27"/>
  <c r="AJ219" i="27"/>
  <c r="AI214" i="27"/>
  <c r="AI219" i="27"/>
  <c r="AH214" i="27"/>
  <c r="AG214" i="27"/>
  <c r="AG219" i="27"/>
  <c r="AF214" i="27"/>
  <c r="AF219" i="27"/>
  <c r="AE214" i="27"/>
  <c r="AD214" i="27"/>
  <c r="AD219" i="27"/>
  <c r="AC214" i="27"/>
  <c r="AC219" i="27"/>
  <c r="AB214" i="27"/>
  <c r="AB219" i="27"/>
  <c r="AA214" i="27"/>
  <c r="AA219" i="27"/>
  <c r="Z214" i="27"/>
  <c r="Y214" i="27"/>
  <c r="Y219" i="27"/>
  <c r="X214" i="27"/>
  <c r="X219" i="27"/>
  <c r="W214" i="27"/>
  <c r="V214" i="27"/>
  <c r="V219" i="27"/>
  <c r="U214" i="27"/>
  <c r="U219" i="27"/>
  <c r="T214" i="27"/>
  <c r="T219" i="27"/>
  <c r="S214" i="27"/>
  <c r="S219" i="27"/>
  <c r="R214" i="27"/>
  <c r="Q214" i="27"/>
  <c r="Q219" i="27"/>
  <c r="P214" i="27"/>
  <c r="P219" i="27"/>
  <c r="O214" i="27"/>
  <c r="N214" i="27"/>
  <c r="N219" i="27"/>
  <c r="M214" i="27"/>
  <c r="M219" i="27"/>
  <c r="L214" i="27"/>
  <c r="L219" i="27"/>
  <c r="K214" i="27"/>
  <c r="K219" i="27"/>
  <c r="J214" i="27"/>
  <c r="I214" i="27"/>
  <c r="I219" i="27"/>
  <c r="H214" i="27"/>
  <c r="H219" i="27"/>
  <c r="G214" i="27"/>
  <c r="F214" i="27"/>
  <c r="F219" i="27"/>
  <c r="E214" i="27"/>
  <c r="E219" i="27"/>
  <c r="AM201" i="27"/>
  <c r="AL201" i="27"/>
  <c r="AL206" i="27"/>
  <c r="AK201" i="27"/>
  <c r="AK206" i="27"/>
  <c r="AJ201" i="27"/>
  <c r="AI201" i="27"/>
  <c r="AI206" i="27"/>
  <c r="AH201" i="27"/>
  <c r="AH206" i="27"/>
  <c r="AG201" i="27"/>
  <c r="AG206" i="27"/>
  <c r="AF201" i="27"/>
  <c r="AF206" i="27"/>
  <c r="AE201" i="27"/>
  <c r="AD201" i="27"/>
  <c r="AC201" i="27"/>
  <c r="AC206" i="27"/>
  <c r="AB201" i="27"/>
  <c r="AA201" i="27"/>
  <c r="AA206" i="27"/>
  <c r="Z201" i="27"/>
  <c r="Z206" i="27"/>
  <c r="Y201" i="27"/>
  <c r="Y206" i="27"/>
  <c r="X201" i="27"/>
  <c r="X206" i="27"/>
  <c r="W201" i="27"/>
  <c r="V201" i="27"/>
  <c r="V206" i="27"/>
  <c r="U201" i="27"/>
  <c r="U206" i="27"/>
  <c r="T201" i="27"/>
  <c r="S201" i="27"/>
  <c r="S206" i="27"/>
  <c r="R201" i="27"/>
  <c r="R206" i="27"/>
  <c r="Q201" i="27"/>
  <c r="Q206" i="27"/>
  <c r="P201" i="27"/>
  <c r="P206" i="27"/>
  <c r="O201" i="27"/>
  <c r="N201" i="27"/>
  <c r="M201" i="27"/>
  <c r="M206" i="27"/>
  <c r="L201" i="27"/>
  <c r="K201" i="27"/>
  <c r="K206" i="27"/>
  <c r="J201" i="27"/>
  <c r="J206" i="27"/>
  <c r="I201" i="27"/>
  <c r="I206" i="27"/>
  <c r="H201" i="27"/>
  <c r="H206" i="27"/>
  <c r="G201" i="27"/>
  <c r="F201" i="27"/>
  <c r="F206" i="27"/>
  <c r="E201" i="27"/>
  <c r="E206" i="27"/>
  <c r="AM192" i="27"/>
  <c r="AM197" i="27"/>
  <c r="AL192" i="27"/>
  <c r="AK192" i="27"/>
  <c r="AJ192" i="27"/>
  <c r="AJ197" i="27"/>
  <c r="AI192" i="27"/>
  <c r="AH192" i="27"/>
  <c r="AH197" i="27"/>
  <c r="AG192" i="27"/>
  <c r="AG197" i="27"/>
  <c r="AF192" i="27"/>
  <c r="AF197" i="27"/>
  <c r="AE192" i="27"/>
  <c r="AE197" i="27"/>
  <c r="AD192" i="27"/>
  <c r="AC192" i="27"/>
  <c r="AC197" i="27"/>
  <c r="AB192" i="27"/>
  <c r="AB197" i="27"/>
  <c r="AA192" i="27"/>
  <c r="Z192" i="27"/>
  <c r="Z197" i="27"/>
  <c r="Y192" i="27"/>
  <c r="Y197" i="27"/>
  <c r="X192" i="27"/>
  <c r="X197" i="27"/>
  <c r="W192" i="27"/>
  <c r="W197" i="27"/>
  <c r="V192" i="27"/>
  <c r="U192" i="27"/>
  <c r="T192" i="27"/>
  <c r="T197" i="27"/>
  <c r="S192" i="27"/>
  <c r="R192" i="27"/>
  <c r="R197" i="27"/>
  <c r="Q192" i="27"/>
  <c r="Q197" i="27"/>
  <c r="P192" i="27"/>
  <c r="P197" i="27"/>
  <c r="O192" i="27"/>
  <c r="O197" i="27"/>
  <c r="N192" i="27"/>
  <c r="M192" i="27"/>
  <c r="M197" i="27"/>
  <c r="L192" i="27"/>
  <c r="L197" i="27"/>
  <c r="K192" i="27"/>
  <c r="J192" i="27"/>
  <c r="J197" i="27"/>
  <c r="I192" i="27"/>
  <c r="I197" i="27"/>
  <c r="H192" i="27"/>
  <c r="H197" i="27"/>
  <c r="G192" i="27"/>
  <c r="G197" i="27"/>
  <c r="F192" i="27"/>
  <c r="E192" i="27"/>
  <c r="AM183" i="27"/>
  <c r="AM188" i="27"/>
  <c r="AL183" i="27"/>
  <c r="AK183" i="27"/>
  <c r="AK188" i="27"/>
  <c r="AJ183" i="27"/>
  <c r="AI183" i="27"/>
  <c r="AI188" i="27"/>
  <c r="AH183" i="27"/>
  <c r="AH188" i="27"/>
  <c r="AG183" i="27"/>
  <c r="AF183" i="27"/>
  <c r="AF188" i="27"/>
  <c r="AE183" i="27"/>
  <c r="AE188" i="27"/>
  <c r="AD183" i="27"/>
  <c r="AC183" i="27"/>
  <c r="AC188" i="27"/>
  <c r="AB183" i="27"/>
  <c r="AB188" i="27"/>
  <c r="AA183" i="27"/>
  <c r="AA188" i="27"/>
  <c r="Z183" i="27"/>
  <c r="Y183" i="27"/>
  <c r="X183" i="27"/>
  <c r="X188" i="27"/>
  <c r="W183" i="27"/>
  <c r="W188" i="27"/>
  <c r="V183" i="27"/>
  <c r="U183" i="27"/>
  <c r="U188" i="27"/>
  <c r="T183" i="27"/>
  <c r="T188" i="27"/>
  <c r="S183" i="27"/>
  <c r="S188" i="27"/>
  <c r="R183" i="27"/>
  <c r="Q183" i="27"/>
  <c r="P183" i="27"/>
  <c r="P188" i="27"/>
  <c r="O183" i="27"/>
  <c r="O188" i="27"/>
  <c r="N183" i="27"/>
  <c r="M183" i="27"/>
  <c r="M188" i="27"/>
  <c r="L183" i="27"/>
  <c r="L188" i="27"/>
  <c r="K183" i="27"/>
  <c r="K188" i="27"/>
  <c r="J183" i="27"/>
  <c r="I183" i="27"/>
  <c r="H183" i="27"/>
  <c r="H188" i="27"/>
  <c r="G183" i="27"/>
  <c r="G188" i="27"/>
  <c r="F183" i="27"/>
  <c r="E183" i="27"/>
  <c r="E188" i="27"/>
  <c r="AH174" i="27"/>
  <c r="AH179" i="27"/>
  <c r="AM174" i="27"/>
  <c r="AM179" i="27"/>
  <c r="AL174" i="27"/>
  <c r="AL179" i="27"/>
  <c r="AK174" i="27"/>
  <c r="AJ174" i="27"/>
  <c r="AJ179" i="27"/>
  <c r="AI174" i="27"/>
  <c r="AI179" i="27"/>
  <c r="AG174" i="27"/>
  <c r="AG179" i="27"/>
  <c r="AF174" i="27"/>
  <c r="AE174" i="27"/>
  <c r="AE179" i="27"/>
  <c r="AD174" i="27"/>
  <c r="AD179" i="27"/>
  <c r="AC174" i="27"/>
  <c r="AB174" i="27"/>
  <c r="AB179" i="27"/>
  <c r="AA174" i="27"/>
  <c r="AA179" i="27"/>
  <c r="Z174" i="27"/>
  <c r="Z179" i="27"/>
  <c r="Y174" i="27"/>
  <c r="Y179" i="27"/>
  <c r="X174" i="27"/>
  <c r="W174" i="27"/>
  <c r="W179" i="27"/>
  <c r="V174" i="27"/>
  <c r="V179" i="27"/>
  <c r="U174" i="27"/>
  <c r="T174" i="27"/>
  <c r="T179" i="27"/>
  <c r="S174" i="27"/>
  <c r="S179" i="27"/>
  <c r="R174" i="27"/>
  <c r="R179" i="27"/>
  <c r="Q174" i="27"/>
  <c r="Q179" i="27"/>
  <c r="P174" i="27"/>
  <c r="O174" i="27"/>
  <c r="O179" i="27"/>
  <c r="N174" i="27"/>
  <c r="N179" i="27"/>
  <c r="M174" i="27"/>
  <c r="L174" i="27"/>
  <c r="L179" i="27"/>
  <c r="K174" i="27"/>
  <c r="K179" i="27"/>
  <c r="J174" i="27"/>
  <c r="J179" i="27"/>
  <c r="I174" i="27"/>
  <c r="I179" i="27"/>
  <c r="H174" i="27"/>
  <c r="G174" i="27"/>
  <c r="G179" i="27"/>
  <c r="F174" i="27"/>
  <c r="F179" i="27"/>
  <c r="E174" i="27"/>
  <c r="AM165" i="27"/>
  <c r="AL165" i="27"/>
  <c r="AL170" i="27"/>
  <c r="AK165" i="27"/>
  <c r="AK170" i="27"/>
  <c r="AJ165" i="27"/>
  <c r="AJ170" i="27"/>
  <c r="AI165" i="27"/>
  <c r="AI170" i="27"/>
  <c r="AH165" i="27"/>
  <c r="AH170" i="27"/>
  <c r="AG165" i="27"/>
  <c r="AF165" i="27"/>
  <c r="AF170" i="27"/>
  <c r="AE165" i="27"/>
  <c r="AD165" i="27"/>
  <c r="AD170" i="27"/>
  <c r="AC165" i="27"/>
  <c r="AB165" i="27"/>
  <c r="AA165" i="27"/>
  <c r="AA170" i="27"/>
  <c r="Z165" i="27"/>
  <c r="Z170" i="27"/>
  <c r="Y165" i="27"/>
  <c r="Y170" i="27"/>
  <c r="X165" i="27"/>
  <c r="X170" i="27"/>
  <c r="W165" i="27"/>
  <c r="V165" i="27"/>
  <c r="V170" i="27"/>
  <c r="U165" i="27"/>
  <c r="U170" i="27"/>
  <c r="T165" i="27"/>
  <c r="T170" i="27"/>
  <c r="S165" i="27"/>
  <c r="S170" i="27"/>
  <c r="R165" i="27"/>
  <c r="R170" i="27"/>
  <c r="Q165" i="27"/>
  <c r="Q170" i="27"/>
  <c r="P165" i="27"/>
  <c r="P170" i="27"/>
  <c r="O165" i="27"/>
  <c r="N165" i="27"/>
  <c r="N170" i="27"/>
  <c r="M165" i="27"/>
  <c r="M170" i="27"/>
  <c r="L165" i="27"/>
  <c r="L170" i="27"/>
  <c r="K165" i="27"/>
  <c r="J165" i="27"/>
  <c r="J170" i="27"/>
  <c r="I165" i="27"/>
  <c r="H165" i="27"/>
  <c r="H170" i="27"/>
  <c r="G165" i="27"/>
  <c r="F165" i="27"/>
  <c r="F170" i="27"/>
  <c r="E165" i="27"/>
  <c r="E170" i="27"/>
  <c r="AL156" i="27"/>
  <c r="AL161" i="27"/>
  <c r="AM156" i="27"/>
  <c r="AM161" i="27"/>
  <c r="AK156" i="27"/>
  <c r="AK161" i="27"/>
  <c r="AJ156" i="27"/>
  <c r="AJ161" i="27"/>
  <c r="AI156" i="27"/>
  <c r="AI161" i="27"/>
  <c r="AH156" i="27"/>
  <c r="AH161" i="27"/>
  <c r="AG156" i="27"/>
  <c r="AF156" i="27"/>
  <c r="AE156" i="27"/>
  <c r="AE161" i="27"/>
  <c r="AD156" i="27"/>
  <c r="AD161" i="27"/>
  <c r="AC156" i="27"/>
  <c r="AC161" i="27"/>
  <c r="AB156" i="27"/>
  <c r="AB161" i="27"/>
  <c r="AA156" i="27"/>
  <c r="AA161" i="27"/>
  <c r="Z156" i="27"/>
  <c r="Z161" i="27"/>
  <c r="Y156" i="27"/>
  <c r="Y161" i="27"/>
  <c r="X156" i="27"/>
  <c r="X161" i="27"/>
  <c r="W156" i="27"/>
  <c r="V156" i="27"/>
  <c r="V161" i="27"/>
  <c r="U156" i="27"/>
  <c r="U161" i="27"/>
  <c r="T156" i="27"/>
  <c r="T161" i="27"/>
  <c r="S156" i="27"/>
  <c r="R156" i="27"/>
  <c r="Q156" i="27"/>
  <c r="P156" i="27"/>
  <c r="O156" i="27"/>
  <c r="N156" i="27"/>
  <c r="M156" i="27"/>
  <c r="M161" i="27"/>
  <c r="L156" i="27"/>
  <c r="L161" i="27"/>
  <c r="K156" i="27"/>
  <c r="J156" i="27"/>
  <c r="I156" i="27"/>
  <c r="H156" i="27"/>
  <c r="G156" i="27"/>
  <c r="F156" i="27"/>
  <c r="F161" i="27"/>
  <c r="E156" i="27"/>
  <c r="E161" i="27"/>
  <c r="AB147" i="27"/>
  <c r="AB152" i="27"/>
  <c r="AM147" i="27"/>
  <c r="AL147" i="27"/>
  <c r="AK147" i="27"/>
  <c r="AK152" i="27"/>
  <c r="AJ147" i="27"/>
  <c r="AJ152" i="27"/>
  <c r="AI147" i="27"/>
  <c r="AI152" i="27"/>
  <c r="AH147" i="27"/>
  <c r="AH152" i="27"/>
  <c r="AG147" i="27"/>
  <c r="AF147" i="27"/>
  <c r="AE147" i="27"/>
  <c r="AD147" i="27"/>
  <c r="AC147" i="27"/>
  <c r="AC152" i="27"/>
  <c r="AA147" i="27"/>
  <c r="AA152" i="27"/>
  <c r="Z147" i="27"/>
  <c r="Z152" i="27"/>
  <c r="Y147" i="27"/>
  <c r="X147" i="27"/>
  <c r="W147" i="27"/>
  <c r="V147" i="27"/>
  <c r="U147" i="27"/>
  <c r="U152" i="27"/>
  <c r="T147" i="27"/>
  <c r="T152" i="27"/>
  <c r="S147" i="27"/>
  <c r="S152" i="27"/>
  <c r="R147" i="27"/>
  <c r="R152" i="27"/>
  <c r="Q147" i="27"/>
  <c r="P147" i="27"/>
  <c r="O147" i="27"/>
  <c r="N147" i="27"/>
  <c r="M147" i="27"/>
  <c r="M152" i="27"/>
  <c r="L147" i="27"/>
  <c r="L152" i="27"/>
  <c r="K147" i="27"/>
  <c r="K152" i="27"/>
  <c r="J147" i="27"/>
  <c r="I147" i="27"/>
  <c r="H147" i="27"/>
  <c r="G147" i="27"/>
  <c r="F147" i="27"/>
  <c r="E147" i="27"/>
  <c r="E152" i="27"/>
  <c r="AM138" i="27"/>
  <c r="AM143" i="27"/>
  <c r="AL138" i="27"/>
  <c r="AK138" i="27"/>
  <c r="AJ138" i="27"/>
  <c r="AJ143" i="27"/>
  <c r="AI138" i="27"/>
  <c r="AI143" i="27"/>
  <c r="AH138" i="27"/>
  <c r="AH143" i="27"/>
  <c r="AG138" i="27"/>
  <c r="AF138" i="27"/>
  <c r="AF143" i="27"/>
  <c r="AE138" i="27"/>
  <c r="AE143" i="27"/>
  <c r="AD138" i="27"/>
  <c r="AC138" i="27"/>
  <c r="AB138" i="27"/>
  <c r="AB143" i="27"/>
  <c r="AA138" i="27"/>
  <c r="AA143" i="27"/>
  <c r="Z138" i="27"/>
  <c r="Z143" i="27"/>
  <c r="Y138" i="27"/>
  <c r="Y143" i="27"/>
  <c r="X138" i="27"/>
  <c r="X143" i="27"/>
  <c r="W138" i="27"/>
  <c r="W143" i="27"/>
  <c r="V138" i="27"/>
  <c r="V143" i="27"/>
  <c r="U138" i="27"/>
  <c r="U143" i="27"/>
  <c r="T138" i="27"/>
  <c r="T143" i="27"/>
  <c r="S138" i="27"/>
  <c r="R138" i="27"/>
  <c r="R143" i="27"/>
  <c r="Q138" i="27"/>
  <c r="P138" i="27"/>
  <c r="P143" i="27"/>
  <c r="O138" i="27"/>
  <c r="O143" i="27"/>
  <c r="N138" i="27"/>
  <c r="N143" i="27"/>
  <c r="M138" i="27"/>
  <c r="M143" i="27"/>
  <c r="L138" i="27"/>
  <c r="L143" i="27"/>
  <c r="K138" i="27"/>
  <c r="K143" i="27"/>
  <c r="J138" i="27"/>
  <c r="J143" i="27"/>
  <c r="I138" i="27"/>
  <c r="I143" i="27"/>
  <c r="H138" i="27"/>
  <c r="H143" i="27"/>
  <c r="G138" i="27"/>
  <c r="G143" i="27"/>
  <c r="F138" i="27"/>
  <c r="F143" i="27"/>
  <c r="E138" i="27"/>
  <c r="E143" i="27"/>
  <c r="AM129" i="27"/>
  <c r="AL129" i="27"/>
  <c r="AK129" i="27"/>
  <c r="AK134" i="27"/>
  <c r="AJ129" i="27"/>
  <c r="AJ134" i="27"/>
  <c r="AI129" i="27"/>
  <c r="AI134" i="27"/>
  <c r="AH129" i="27"/>
  <c r="AH134" i="27"/>
  <c r="AG129" i="27"/>
  <c r="AG134" i="27"/>
  <c r="AF129" i="27"/>
  <c r="AF134" i="27"/>
  <c r="AE129" i="27"/>
  <c r="AE134" i="27"/>
  <c r="AD129" i="27"/>
  <c r="AC129" i="27"/>
  <c r="AC134" i="27"/>
  <c r="AB129" i="27"/>
  <c r="AB134" i="27"/>
  <c r="AA129" i="27"/>
  <c r="AA134" i="27"/>
  <c r="Z129" i="27"/>
  <c r="Y129" i="27"/>
  <c r="Y134" i="27"/>
  <c r="X129" i="27"/>
  <c r="X134" i="27"/>
  <c r="W129" i="27"/>
  <c r="W134" i="27"/>
  <c r="V129" i="27"/>
  <c r="V134" i="27"/>
  <c r="U129" i="27"/>
  <c r="U134" i="27"/>
  <c r="T129" i="27"/>
  <c r="T134" i="27"/>
  <c r="S129" i="27"/>
  <c r="S134" i="27"/>
  <c r="R129" i="27"/>
  <c r="Q129" i="27"/>
  <c r="Q134" i="27"/>
  <c r="P129" i="27"/>
  <c r="P134" i="27"/>
  <c r="O129" i="27"/>
  <c r="N129" i="27"/>
  <c r="M129" i="27"/>
  <c r="M134" i="27"/>
  <c r="L129" i="27"/>
  <c r="L134" i="27"/>
  <c r="K129" i="27"/>
  <c r="K134" i="27"/>
  <c r="J129" i="27"/>
  <c r="I129" i="27"/>
  <c r="I134" i="27"/>
  <c r="H129" i="27"/>
  <c r="H134" i="27"/>
  <c r="G129" i="27"/>
  <c r="F129" i="27"/>
  <c r="E129" i="27"/>
  <c r="E134" i="27"/>
  <c r="V120" i="27"/>
  <c r="V125" i="27"/>
  <c r="AM120" i="27"/>
  <c r="AL120" i="27"/>
  <c r="AL125" i="27"/>
  <c r="AK120" i="27"/>
  <c r="AK125" i="27"/>
  <c r="AJ120" i="27"/>
  <c r="AI120" i="27"/>
  <c r="AI125" i="27"/>
  <c r="AH120" i="27"/>
  <c r="AH125" i="27"/>
  <c r="AG120" i="27"/>
  <c r="AF120" i="27"/>
  <c r="AF125" i="27"/>
  <c r="AE120" i="27"/>
  <c r="AD120" i="27"/>
  <c r="AC120" i="27"/>
  <c r="AC125" i="27"/>
  <c r="AB120" i="27"/>
  <c r="AA120" i="27"/>
  <c r="AA125" i="27"/>
  <c r="Z120" i="27"/>
  <c r="Z125" i="27"/>
  <c r="Y120" i="27"/>
  <c r="Y125" i="27"/>
  <c r="X120" i="27"/>
  <c r="X125" i="27"/>
  <c r="W120" i="27"/>
  <c r="U120" i="27"/>
  <c r="U125" i="27"/>
  <c r="T120" i="27"/>
  <c r="S120" i="27"/>
  <c r="R120" i="27"/>
  <c r="R125" i="27"/>
  <c r="Q120" i="27"/>
  <c r="P120" i="27"/>
  <c r="P125" i="27"/>
  <c r="O120" i="27"/>
  <c r="N120" i="27"/>
  <c r="N125" i="27"/>
  <c r="M120" i="27"/>
  <c r="M125" i="27"/>
  <c r="L120" i="27"/>
  <c r="K120" i="27"/>
  <c r="J120" i="27"/>
  <c r="J125" i="27"/>
  <c r="I120" i="27"/>
  <c r="I125" i="27"/>
  <c r="H120" i="27"/>
  <c r="H125" i="27"/>
  <c r="G120" i="27"/>
  <c r="F120" i="27"/>
  <c r="F125" i="27"/>
  <c r="E120" i="27"/>
  <c r="E125" i="27"/>
  <c r="AM111" i="27"/>
  <c r="AM116" i="27"/>
  <c r="AL111" i="27"/>
  <c r="AL116" i="27"/>
  <c r="AK111" i="27"/>
  <c r="AJ111" i="27"/>
  <c r="AI111" i="27"/>
  <c r="AI116" i="27"/>
  <c r="AH111" i="27"/>
  <c r="AH116" i="27"/>
  <c r="AG111" i="27"/>
  <c r="AG116" i="27"/>
  <c r="AF111" i="27"/>
  <c r="AF116" i="27"/>
  <c r="AE111" i="27"/>
  <c r="AE116" i="27"/>
  <c r="AD111" i="27"/>
  <c r="AD116" i="27"/>
  <c r="AC111" i="27"/>
  <c r="AB111" i="27"/>
  <c r="AA111" i="27"/>
  <c r="AA116" i="27"/>
  <c r="Z111" i="27"/>
  <c r="Z116" i="27"/>
  <c r="Y111" i="27"/>
  <c r="X111" i="27"/>
  <c r="X116" i="27"/>
  <c r="W111" i="27"/>
  <c r="W116" i="27"/>
  <c r="V111" i="27"/>
  <c r="V116" i="27"/>
  <c r="U111" i="27"/>
  <c r="T111" i="27"/>
  <c r="S111" i="27"/>
  <c r="S116" i="27"/>
  <c r="R111" i="27"/>
  <c r="R116" i="27"/>
  <c r="Q111" i="27"/>
  <c r="Q116" i="27"/>
  <c r="P111" i="27"/>
  <c r="P116" i="27"/>
  <c r="O111" i="27"/>
  <c r="O116" i="27"/>
  <c r="N111" i="27"/>
  <c r="N116" i="27"/>
  <c r="M111" i="27"/>
  <c r="L111" i="27"/>
  <c r="K111" i="27"/>
  <c r="K116" i="27"/>
  <c r="J111" i="27"/>
  <c r="J116" i="27"/>
  <c r="I111" i="27"/>
  <c r="H111" i="27"/>
  <c r="H116" i="27"/>
  <c r="G111" i="27"/>
  <c r="G116" i="27"/>
  <c r="F111" i="27"/>
  <c r="F116" i="27"/>
  <c r="E111" i="27"/>
  <c r="AM102" i="27"/>
  <c r="AM107" i="27"/>
  <c r="AL102" i="27"/>
  <c r="AL107" i="27"/>
  <c r="AK102" i="27"/>
  <c r="AK107" i="27"/>
  <c r="AJ102" i="27"/>
  <c r="AI102" i="27"/>
  <c r="AH102" i="27"/>
  <c r="AH107" i="27"/>
  <c r="AG102" i="27"/>
  <c r="AG107" i="27"/>
  <c r="AF102" i="27"/>
  <c r="AE102" i="27"/>
  <c r="AE107" i="27"/>
  <c r="AD102" i="27"/>
  <c r="AD107" i="27"/>
  <c r="AC102" i="27"/>
  <c r="AC107" i="27"/>
  <c r="AB102" i="27"/>
  <c r="AA102" i="27"/>
  <c r="Z102" i="27"/>
  <c r="Z107" i="27"/>
  <c r="Y102" i="27"/>
  <c r="Y107" i="27"/>
  <c r="X102" i="27"/>
  <c r="X107" i="27"/>
  <c r="W102" i="27"/>
  <c r="W107" i="27"/>
  <c r="V102" i="27"/>
  <c r="V107" i="27"/>
  <c r="U102" i="27"/>
  <c r="U107" i="27"/>
  <c r="T102" i="27"/>
  <c r="S102" i="27"/>
  <c r="R102" i="27"/>
  <c r="R107" i="27"/>
  <c r="Q102" i="27"/>
  <c r="Q107" i="27"/>
  <c r="P102" i="27"/>
  <c r="O102" i="27"/>
  <c r="O107" i="27"/>
  <c r="N102" i="27"/>
  <c r="N107" i="27"/>
  <c r="M102" i="27"/>
  <c r="M107" i="27"/>
  <c r="L102" i="27"/>
  <c r="K102" i="27"/>
  <c r="J102" i="27"/>
  <c r="J107" i="27"/>
  <c r="I102" i="27"/>
  <c r="I107" i="27"/>
  <c r="H102" i="27"/>
  <c r="H107" i="27"/>
  <c r="G102" i="27"/>
  <c r="G107" i="27"/>
  <c r="F102" i="27"/>
  <c r="F107" i="27"/>
  <c r="E102" i="27"/>
  <c r="E107" i="27"/>
  <c r="I98" i="27"/>
  <c r="AM98" i="27"/>
  <c r="AL98" i="27"/>
  <c r="AK98" i="27"/>
  <c r="AJ98" i="27"/>
  <c r="AG98" i="27"/>
  <c r="AF98" i="27"/>
  <c r="AD98" i="27"/>
  <c r="AC98" i="27"/>
  <c r="AB98" i="27"/>
  <c r="Y98" i="27"/>
  <c r="X98" i="27"/>
  <c r="W98" i="27"/>
  <c r="V98" i="27"/>
  <c r="U98" i="27"/>
  <c r="T98" i="27"/>
  <c r="Q98" i="27"/>
  <c r="P98" i="27"/>
  <c r="N98" i="27"/>
  <c r="M98" i="27"/>
  <c r="L98" i="27"/>
  <c r="H98" i="27"/>
  <c r="G98" i="27"/>
  <c r="F93" i="27"/>
  <c r="F98" i="27"/>
  <c r="E93" i="27"/>
  <c r="E98" i="27"/>
  <c r="AL84" i="27"/>
  <c r="AK84" i="27"/>
  <c r="AG84" i="27"/>
  <c r="AE84" i="27"/>
  <c r="Y84" i="27"/>
  <c r="W84" i="27"/>
  <c r="V84" i="27"/>
  <c r="Q84" i="27"/>
  <c r="I84" i="27"/>
  <c r="F84" i="27"/>
  <c r="AH84" i="27"/>
  <c r="Z84" i="27"/>
  <c r="R84" i="27"/>
  <c r="J84" i="27"/>
  <c r="L75" i="27"/>
  <c r="L80" i="27"/>
  <c r="AM75" i="27"/>
  <c r="AL75" i="27"/>
  <c r="AK75" i="27"/>
  <c r="AJ75" i="27"/>
  <c r="AJ80" i="27"/>
  <c r="AI75" i="27"/>
  <c r="AI80" i="27"/>
  <c r="AH75" i="27"/>
  <c r="AH80" i="27"/>
  <c r="AG75" i="27"/>
  <c r="AG80" i="27"/>
  <c r="AF75" i="27"/>
  <c r="AF80" i="27"/>
  <c r="AE75" i="27"/>
  <c r="AD75" i="27"/>
  <c r="AC75" i="27"/>
  <c r="AB75" i="27"/>
  <c r="AB80" i="27"/>
  <c r="AA75" i="27"/>
  <c r="AA80" i="27"/>
  <c r="Z75" i="27"/>
  <c r="Z80" i="27"/>
  <c r="Y75" i="27"/>
  <c r="Y80" i="27"/>
  <c r="X75" i="27"/>
  <c r="X80" i="27"/>
  <c r="W75" i="27"/>
  <c r="V75" i="27"/>
  <c r="U75" i="27"/>
  <c r="T75" i="27"/>
  <c r="T80" i="27"/>
  <c r="S75" i="27"/>
  <c r="S80" i="27"/>
  <c r="R75" i="27"/>
  <c r="R80" i="27"/>
  <c r="Q75" i="27"/>
  <c r="Q80" i="27"/>
  <c r="P75" i="27"/>
  <c r="P80" i="27"/>
  <c r="O75" i="27"/>
  <c r="N75" i="27"/>
  <c r="M75" i="27"/>
  <c r="K75" i="27"/>
  <c r="K80" i="27"/>
  <c r="J75" i="27"/>
  <c r="J80" i="27"/>
  <c r="I75" i="27"/>
  <c r="I80" i="27"/>
  <c r="H75" i="27"/>
  <c r="H80" i="27"/>
  <c r="G75" i="27"/>
  <c r="F75" i="27"/>
  <c r="E75" i="27"/>
  <c r="AM66" i="27"/>
  <c r="AM71" i="27"/>
  <c r="AL66" i="27"/>
  <c r="AK66" i="27"/>
  <c r="AJ66" i="27"/>
  <c r="AI66" i="27"/>
  <c r="AI71" i="27"/>
  <c r="AH66" i="27"/>
  <c r="AH71" i="27"/>
  <c r="AG66" i="27"/>
  <c r="AG71" i="27"/>
  <c r="AF66" i="27"/>
  <c r="AF71" i="27"/>
  <c r="AE66" i="27"/>
  <c r="AE71" i="27"/>
  <c r="AD66" i="27"/>
  <c r="AC66" i="27"/>
  <c r="AB66" i="27"/>
  <c r="AA66" i="27"/>
  <c r="AA71" i="27"/>
  <c r="Z66" i="27"/>
  <c r="Z71" i="27"/>
  <c r="Y66" i="27"/>
  <c r="Y71" i="27"/>
  <c r="X66" i="27"/>
  <c r="X71" i="27"/>
  <c r="W66" i="27"/>
  <c r="W71" i="27"/>
  <c r="V66" i="27"/>
  <c r="U66" i="27"/>
  <c r="T66" i="27"/>
  <c r="S66" i="27"/>
  <c r="S71" i="27"/>
  <c r="R66" i="27"/>
  <c r="R71" i="27"/>
  <c r="Q66" i="27"/>
  <c r="Q71" i="27"/>
  <c r="P66" i="27"/>
  <c r="P71" i="27"/>
  <c r="O66" i="27"/>
  <c r="O71" i="27"/>
  <c r="N66" i="27"/>
  <c r="M66" i="27"/>
  <c r="L66" i="27"/>
  <c r="K66" i="27"/>
  <c r="K71" i="27"/>
  <c r="J66" i="27"/>
  <c r="J71" i="27"/>
  <c r="I66" i="27"/>
  <c r="I71" i="27"/>
  <c r="H66" i="27"/>
  <c r="H71" i="27"/>
  <c r="G66" i="27"/>
  <c r="G71" i="27"/>
  <c r="F66" i="27"/>
  <c r="E66" i="27"/>
  <c r="AM57" i="27"/>
  <c r="AM62" i="27"/>
  <c r="AL57" i="27"/>
  <c r="AL62" i="27"/>
  <c r="AK57" i="27"/>
  <c r="AJ57" i="27"/>
  <c r="AI57" i="27"/>
  <c r="AH57" i="27"/>
  <c r="AH62" i="27"/>
  <c r="AG57" i="27"/>
  <c r="AG62" i="27"/>
  <c r="AF57" i="27"/>
  <c r="AF62" i="27"/>
  <c r="AE57" i="27"/>
  <c r="AE62" i="27"/>
  <c r="AD57" i="27"/>
  <c r="AD62" i="27"/>
  <c r="AC57" i="27"/>
  <c r="AB57" i="27"/>
  <c r="AA57" i="27"/>
  <c r="Z57" i="27"/>
  <c r="Z62" i="27"/>
  <c r="Y57" i="27"/>
  <c r="Y62" i="27"/>
  <c r="X57" i="27"/>
  <c r="X62" i="27"/>
  <c r="W57" i="27"/>
  <c r="W62" i="27"/>
  <c r="V57" i="27"/>
  <c r="V62" i="27"/>
  <c r="U57" i="27"/>
  <c r="T57" i="27"/>
  <c r="S57" i="27"/>
  <c r="R57" i="27"/>
  <c r="R62" i="27"/>
  <c r="Q57" i="27"/>
  <c r="Q62" i="27"/>
  <c r="P57" i="27"/>
  <c r="P62" i="27"/>
  <c r="O57" i="27"/>
  <c r="O62" i="27"/>
  <c r="N57" i="27"/>
  <c r="N62" i="27"/>
  <c r="M57" i="27"/>
  <c r="L57" i="27"/>
  <c r="K57" i="27"/>
  <c r="J57" i="27"/>
  <c r="J62" i="27"/>
  <c r="I57" i="27"/>
  <c r="I62" i="27"/>
  <c r="H57" i="27"/>
  <c r="H62" i="27"/>
  <c r="G57" i="27"/>
  <c r="G62" i="27"/>
  <c r="F57" i="27"/>
  <c r="F62" i="27"/>
  <c r="E57" i="27"/>
  <c r="AM48" i="27"/>
  <c r="AL48" i="27"/>
  <c r="AL53" i="27"/>
  <c r="AK48" i="27"/>
  <c r="AK53" i="27"/>
  <c r="AJ48" i="27"/>
  <c r="AJ53" i="27"/>
  <c r="AI48" i="27"/>
  <c r="AH48" i="27"/>
  <c r="AG48" i="27"/>
  <c r="AG53" i="27"/>
  <c r="AF48" i="27"/>
  <c r="AF53" i="27"/>
  <c r="AE48" i="27"/>
  <c r="AD48" i="27"/>
  <c r="AD53" i="27"/>
  <c r="AC48" i="27"/>
  <c r="AC53" i="27"/>
  <c r="AB48" i="27"/>
  <c r="AB53" i="27"/>
  <c r="AA48" i="27"/>
  <c r="Z48" i="27"/>
  <c r="Y48" i="27"/>
  <c r="Y53" i="27"/>
  <c r="X48" i="27"/>
  <c r="X53" i="27"/>
  <c r="W48" i="27"/>
  <c r="V48" i="27"/>
  <c r="V53" i="27"/>
  <c r="U48" i="27"/>
  <c r="U53" i="27"/>
  <c r="T48" i="27"/>
  <c r="S48" i="27"/>
  <c r="R48" i="27"/>
  <c r="Q48" i="27"/>
  <c r="Q53" i="27"/>
  <c r="P48" i="27"/>
  <c r="P53" i="27"/>
  <c r="O48" i="27"/>
  <c r="N48" i="27"/>
  <c r="N53" i="27"/>
  <c r="M48" i="27"/>
  <c r="M53" i="27"/>
  <c r="L48" i="27"/>
  <c r="L53" i="27"/>
  <c r="K48" i="27"/>
  <c r="J48" i="27"/>
  <c r="I48" i="27"/>
  <c r="I53" i="27"/>
  <c r="H48" i="27"/>
  <c r="H53" i="27"/>
  <c r="G48" i="27"/>
  <c r="F48" i="27"/>
  <c r="F53" i="27"/>
  <c r="E48" i="27"/>
  <c r="E53" i="27"/>
  <c r="AM30" i="27"/>
  <c r="AM35" i="27"/>
  <c r="AL30" i="27"/>
  <c r="AK30" i="27"/>
  <c r="AK35" i="27"/>
  <c r="AJ30" i="27"/>
  <c r="AJ35" i="27"/>
  <c r="AI30" i="27"/>
  <c r="AI35" i="27"/>
  <c r="AH30" i="27"/>
  <c r="AH35" i="27"/>
  <c r="AG30" i="27"/>
  <c r="AG35" i="27"/>
  <c r="AF30" i="27"/>
  <c r="AF35" i="27"/>
  <c r="AE30" i="27"/>
  <c r="AE35" i="27"/>
  <c r="AD30" i="27"/>
  <c r="AC30" i="27"/>
  <c r="AB30" i="27"/>
  <c r="AB35" i="27"/>
  <c r="AA30" i="27"/>
  <c r="AA35" i="27"/>
  <c r="Z30" i="27"/>
  <c r="Z35" i="27"/>
  <c r="Y30" i="27"/>
  <c r="Y35" i="27"/>
  <c r="X30" i="27"/>
  <c r="X35" i="27"/>
  <c r="W30" i="27"/>
  <c r="W35" i="27"/>
  <c r="V30" i="27"/>
  <c r="U30" i="27"/>
  <c r="U35" i="27"/>
  <c r="T30" i="27"/>
  <c r="T35" i="27"/>
  <c r="S30" i="27"/>
  <c r="R30" i="27"/>
  <c r="R35" i="27"/>
  <c r="Q30" i="27"/>
  <c r="Q35" i="27"/>
  <c r="P30" i="27"/>
  <c r="P35" i="27"/>
  <c r="O30" i="27"/>
  <c r="O35" i="27"/>
  <c r="N30" i="27"/>
  <c r="M30" i="27"/>
  <c r="M35" i="27"/>
  <c r="L30" i="27"/>
  <c r="L35" i="27"/>
  <c r="K30" i="27"/>
  <c r="K35" i="27"/>
  <c r="J30" i="27"/>
  <c r="J35" i="27"/>
  <c r="I30" i="27"/>
  <c r="I35" i="27"/>
  <c r="H30" i="27"/>
  <c r="H35" i="27"/>
  <c r="G30" i="27"/>
  <c r="G35" i="27"/>
  <c r="F30" i="27"/>
  <c r="E30" i="27"/>
  <c r="E35" i="27"/>
  <c r="AM21" i="27"/>
  <c r="AM26" i="27"/>
  <c r="AL21" i="27"/>
  <c r="AL26" i="27"/>
  <c r="AK21" i="27"/>
  <c r="AJ21" i="27"/>
  <c r="AJ26" i="27"/>
  <c r="AI21" i="27"/>
  <c r="AI26" i="27"/>
  <c r="AH21" i="27"/>
  <c r="AH26" i="27"/>
  <c r="AG21" i="27"/>
  <c r="AG26" i="27"/>
  <c r="AF21" i="27"/>
  <c r="AF26" i="27"/>
  <c r="AE21" i="27"/>
  <c r="AE26" i="27"/>
  <c r="AD21" i="27"/>
  <c r="AD26" i="27"/>
  <c r="AC21" i="27"/>
  <c r="AB21" i="27"/>
  <c r="AA21" i="27"/>
  <c r="AA26" i="27"/>
  <c r="Z21" i="27"/>
  <c r="Z26" i="27"/>
  <c r="Y21" i="27"/>
  <c r="Y26" i="27"/>
  <c r="X21" i="27"/>
  <c r="X26" i="27"/>
  <c r="W21" i="27"/>
  <c r="W26" i="27"/>
  <c r="V21" i="27"/>
  <c r="V26" i="27"/>
  <c r="U21" i="27"/>
  <c r="T21" i="27"/>
  <c r="T26" i="27"/>
  <c r="S21" i="27"/>
  <c r="S26" i="27"/>
  <c r="R21" i="27"/>
  <c r="Q21" i="27"/>
  <c r="Q26" i="27"/>
  <c r="P21" i="27"/>
  <c r="P26" i="27"/>
  <c r="O21" i="27"/>
  <c r="O26" i="27"/>
  <c r="N21" i="27"/>
  <c r="N26" i="27"/>
  <c r="M21" i="27"/>
  <c r="L21" i="27"/>
  <c r="L26" i="27"/>
  <c r="K21" i="27"/>
  <c r="K26" i="27"/>
  <c r="J21" i="27"/>
  <c r="J26" i="27"/>
  <c r="I21" i="27"/>
  <c r="I26" i="27"/>
  <c r="H21" i="27"/>
  <c r="H26" i="27"/>
  <c r="G21" i="27"/>
  <c r="G26" i="27"/>
  <c r="F21" i="27"/>
  <c r="F26" i="27"/>
  <c r="E21" i="27"/>
  <c r="AM12" i="27"/>
  <c r="AM17" i="27"/>
  <c r="AL12" i="27"/>
  <c r="AL17" i="27"/>
  <c r="AK12" i="27"/>
  <c r="AJ12" i="27"/>
  <c r="AI12" i="27"/>
  <c r="AI17" i="27"/>
  <c r="AH12" i="27"/>
  <c r="AH17" i="27"/>
  <c r="AG12" i="27"/>
  <c r="AG17" i="27"/>
  <c r="AF12" i="27"/>
  <c r="AF17" i="27"/>
  <c r="AE12" i="27"/>
  <c r="AE17" i="27"/>
  <c r="AD12" i="27"/>
  <c r="AD17" i="27"/>
  <c r="AC12" i="27"/>
  <c r="AC17" i="27"/>
  <c r="AB12" i="27"/>
  <c r="AA12" i="27"/>
  <c r="AA17" i="27"/>
  <c r="Z12" i="27"/>
  <c r="Z17" i="27"/>
  <c r="Y12" i="27"/>
  <c r="Y17" i="27"/>
  <c r="X12" i="27"/>
  <c r="X17" i="27"/>
  <c r="W12" i="27"/>
  <c r="W17" i="27"/>
  <c r="V12" i="27"/>
  <c r="V17" i="27"/>
  <c r="U12" i="27"/>
  <c r="U17" i="27"/>
  <c r="T12" i="27"/>
  <c r="S12" i="27"/>
  <c r="S17" i="27"/>
  <c r="R12" i="27"/>
  <c r="R17" i="27"/>
  <c r="Q12" i="27"/>
  <c r="P12" i="27"/>
  <c r="P17" i="27"/>
  <c r="O12" i="27"/>
  <c r="O17" i="27"/>
  <c r="N12" i="27"/>
  <c r="N17" i="27"/>
  <c r="M12" i="27"/>
  <c r="M17" i="27"/>
  <c r="L12" i="27"/>
  <c r="K12" i="27"/>
  <c r="K17" i="27"/>
  <c r="J12" i="27"/>
  <c r="J17" i="27"/>
  <c r="I12" i="27"/>
  <c r="I17" i="27"/>
  <c r="H12" i="27"/>
  <c r="H17" i="27"/>
  <c r="G12" i="27"/>
  <c r="G17" i="27"/>
  <c r="F12" i="27"/>
  <c r="F17" i="27"/>
  <c r="E12" i="27"/>
  <c r="E17" i="27"/>
  <c r="AF140" i="28"/>
  <c r="W216" i="28"/>
  <c r="L167" i="28"/>
  <c r="X113" i="28"/>
  <c r="E86" i="28"/>
  <c r="V79" i="28"/>
  <c r="V187" i="28"/>
  <c r="AA70" i="28"/>
  <c r="AA160" i="28"/>
  <c r="AA178" i="28"/>
  <c r="K95" i="28"/>
  <c r="F194" i="28"/>
  <c r="K113" i="28"/>
  <c r="AI104" i="28"/>
  <c r="W50" i="28"/>
  <c r="V142" i="28"/>
  <c r="V236" i="28"/>
  <c r="W59" i="28"/>
  <c r="AA61" i="28"/>
  <c r="AA124" i="28"/>
  <c r="AF234" i="28"/>
  <c r="AB234" i="28"/>
  <c r="E216" i="28"/>
  <c r="AA169" i="28"/>
  <c r="N225" i="28"/>
  <c r="R131" i="28"/>
  <c r="AA79" i="28"/>
  <c r="L95" i="28"/>
  <c r="AI77" i="28"/>
  <c r="AB32" i="28"/>
  <c r="V34" i="28"/>
  <c r="V97" i="28"/>
  <c r="V209" i="28"/>
  <c r="L59" i="28"/>
  <c r="AA52" i="28"/>
  <c r="AA151" i="28"/>
  <c r="AE59" i="28"/>
  <c r="H216" i="28"/>
  <c r="Y167" i="28"/>
  <c r="N149" i="28"/>
  <c r="N140" i="28"/>
  <c r="AH113" i="28"/>
  <c r="V43" i="28"/>
  <c r="V88" i="28"/>
  <c r="V227" i="28"/>
  <c r="F158" i="28"/>
  <c r="AA11" i="28"/>
  <c r="AA16" i="28"/>
  <c r="AA106" i="28"/>
  <c r="AA187" i="28"/>
  <c r="AM95" i="28"/>
  <c r="X104" i="28"/>
  <c r="AA34" i="28"/>
  <c r="AA97" i="28"/>
  <c r="AA209" i="28"/>
  <c r="V25" i="28"/>
  <c r="V115" i="28"/>
  <c r="AD194" i="28"/>
  <c r="AE158" i="28"/>
  <c r="E167" i="28"/>
  <c r="F149" i="28"/>
  <c r="F140" i="28"/>
  <c r="AM104" i="28"/>
  <c r="V70" i="28"/>
  <c r="V158" i="28"/>
  <c r="AB23" i="28"/>
  <c r="AI122" i="28"/>
  <c r="AA43" i="28"/>
  <c r="AA115" i="28"/>
  <c r="AA218" i="28"/>
  <c r="T113" i="28"/>
  <c r="AB225" i="28"/>
  <c r="AA225" i="28"/>
  <c r="V176" i="28"/>
  <c r="AA158" i="28"/>
  <c r="AA140" i="28"/>
  <c r="AA113" i="28"/>
  <c r="F77" i="28"/>
  <c r="Y77" i="28"/>
  <c r="V52" i="28"/>
  <c r="AA25" i="28"/>
  <c r="AA142" i="28"/>
  <c r="AM59" i="28"/>
  <c r="AM158" i="28"/>
  <c r="O28" i="24"/>
  <c r="O7" i="28"/>
  <c r="O169" i="28"/>
  <c r="G28" i="24"/>
  <c r="G7" i="28"/>
  <c r="G178" i="28"/>
  <c r="N194" i="28"/>
  <c r="P122" i="28"/>
  <c r="T149" i="28"/>
  <c r="AE23" i="28"/>
  <c r="N41" i="28"/>
  <c r="AB95" i="28"/>
  <c r="J28" i="24"/>
  <c r="J7" i="28"/>
  <c r="AA185" i="28"/>
  <c r="AE131" i="28"/>
  <c r="AD41" i="28"/>
  <c r="AA95" i="28"/>
  <c r="Q28" i="24"/>
  <c r="Q7" i="28"/>
  <c r="N50" i="28"/>
  <c r="N158" i="28"/>
  <c r="M28" i="24"/>
  <c r="M7" i="28"/>
  <c r="M169" i="28"/>
  <c r="I28" i="24"/>
  <c r="I7" i="28"/>
  <c r="Q196" i="28"/>
  <c r="O178" i="28"/>
  <c r="AD122" i="28"/>
  <c r="AH158" i="28"/>
  <c r="E104" i="28"/>
  <c r="AG218" i="28"/>
  <c r="AG79" i="28"/>
  <c r="AG11" i="28"/>
  <c r="AG227" i="28"/>
  <c r="AG142" i="28"/>
  <c r="AG34" i="28"/>
  <c r="AG16" i="28"/>
  <c r="AG187" i="28"/>
  <c r="AG151" i="28"/>
  <c r="AG43" i="28"/>
  <c r="AG61" i="28"/>
  <c r="AG178" i="28"/>
  <c r="AG140" i="28"/>
  <c r="AG97" i="28"/>
  <c r="AG160" i="28"/>
  <c r="AG115" i="28"/>
  <c r="AG52" i="28"/>
  <c r="AG209" i="28"/>
  <c r="AG196" i="28"/>
  <c r="AG203" i="28"/>
  <c r="AG88" i="28"/>
  <c r="AG25" i="28"/>
  <c r="AG236" i="28"/>
  <c r="AG124" i="28"/>
  <c r="AG70" i="28"/>
  <c r="V196" i="28"/>
  <c r="V203" i="28"/>
  <c r="V160" i="28"/>
  <c r="V133" i="28"/>
  <c r="V16" i="28"/>
  <c r="V218" i="28"/>
  <c r="V124" i="28"/>
  <c r="V61" i="28"/>
  <c r="V11" i="28"/>
  <c r="V68" i="28"/>
  <c r="AJ28" i="24"/>
  <c r="AJ7" i="28"/>
  <c r="AC28" i="24"/>
  <c r="AC7" i="28"/>
  <c r="I196" i="28"/>
  <c r="V122" i="28"/>
  <c r="K167" i="28"/>
  <c r="E41" i="28"/>
  <c r="AD59" i="28"/>
  <c r="R41" i="28"/>
  <c r="H243" i="28"/>
  <c r="U28" i="24"/>
  <c r="U7" i="28"/>
  <c r="U169" i="28"/>
  <c r="U176" i="28"/>
  <c r="S140" i="28"/>
  <c r="F216" i="28"/>
  <c r="AB140" i="28"/>
  <c r="AF104" i="28"/>
  <c r="P209" i="28"/>
  <c r="P169" i="28"/>
  <c r="P176" i="28"/>
  <c r="P70" i="28"/>
  <c r="P11" i="28"/>
  <c r="P196" i="28"/>
  <c r="P203" i="28"/>
  <c r="P178" i="28"/>
  <c r="P25" i="28"/>
  <c r="P16" i="28"/>
  <c r="P227" i="28"/>
  <c r="P133" i="28"/>
  <c r="P34" i="28"/>
  <c r="P187" i="28"/>
  <c r="P142" i="28"/>
  <c r="P43" i="28"/>
  <c r="P236" i="28"/>
  <c r="P106" i="28"/>
  <c r="P97" i="28"/>
  <c r="P151" i="28"/>
  <c r="P79" i="28"/>
  <c r="P124" i="28"/>
  <c r="P160" i="28"/>
  <c r="P61" i="28"/>
  <c r="P52" i="28"/>
  <c r="AH243" i="28"/>
  <c r="AH34" i="28"/>
  <c r="AH25" i="28"/>
  <c r="AB43" i="28"/>
  <c r="X243" i="28"/>
  <c r="H77" i="28"/>
  <c r="W140" i="28"/>
  <c r="AE140" i="28"/>
  <c r="AH216" i="28"/>
  <c r="AD50" i="28"/>
  <c r="AA50" i="28"/>
  <c r="AE122" i="28"/>
  <c r="R68" i="28"/>
  <c r="AI28" i="24"/>
  <c r="AC107" i="33"/>
  <c r="T107" i="33"/>
  <c r="AA107" i="33"/>
  <c r="K107" i="33"/>
  <c r="AB107" i="33"/>
  <c r="R158" i="28"/>
  <c r="AE104" i="28"/>
  <c r="V32" i="28"/>
  <c r="AD68" i="28"/>
  <c r="F32" i="28"/>
  <c r="V50" i="28"/>
  <c r="E149" i="28"/>
  <c r="W95" i="28"/>
  <c r="AA59" i="28"/>
  <c r="S50" i="28"/>
  <c r="K50" i="28"/>
  <c r="K32" i="28"/>
  <c r="AE225" i="28"/>
  <c r="P32" i="28"/>
  <c r="AI158" i="28"/>
  <c r="N32" i="28"/>
  <c r="E50" i="28"/>
  <c r="Y149" i="28"/>
  <c r="AF41" i="28"/>
  <c r="E59" i="28"/>
  <c r="N234" i="28"/>
  <c r="AH23" i="28"/>
  <c r="AH167" i="28"/>
  <c r="P77" i="28"/>
  <c r="T185" i="28"/>
  <c r="AF185" i="28"/>
  <c r="AA131" i="28"/>
  <c r="AD149" i="28"/>
  <c r="AG131" i="28"/>
  <c r="Y23" i="28"/>
  <c r="N86" i="28"/>
  <c r="E122" i="28"/>
  <c r="E243" i="28"/>
  <c r="W68" i="28"/>
  <c r="Z225" i="28"/>
  <c r="R225" i="28"/>
  <c r="AF131" i="28"/>
  <c r="Z234" i="28"/>
  <c r="Y234" i="28"/>
  <c r="S131" i="28"/>
  <c r="Z113" i="28"/>
  <c r="V86" i="28"/>
  <c r="X59" i="28"/>
  <c r="AE32" i="28"/>
  <c r="AD32" i="28"/>
  <c r="V216" i="28"/>
  <c r="E68" i="28"/>
  <c r="AB131" i="28"/>
  <c r="T243" i="28"/>
  <c r="AI243" i="28"/>
  <c r="R243" i="28"/>
  <c r="AG216" i="28"/>
  <c r="H68" i="28"/>
  <c r="P216" i="28"/>
  <c r="W158" i="28"/>
  <c r="H149" i="28"/>
  <c r="K131" i="28"/>
  <c r="S41" i="28"/>
  <c r="L149" i="28"/>
  <c r="AE95" i="28"/>
  <c r="AE234" i="28"/>
  <c r="W149" i="28"/>
  <c r="L140" i="28"/>
  <c r="Z77" i="28"/>
  <c r="AA68" i="28"/>
  <c r="AM243" i="28"/>
  <c r="N205" i="28"/>
  <c r="AI205" i="28"/>
  <c r="AE205" i="28"/>
  <c r="K205" i="28"/>
  <c r="AM178" i="28"/>
  <c r="K216" i="28"/>
  <c r="AL184" i="28"/>
  <c r="N185" i="28"/>
  <c r="AB193" i="28"/>
  <c r="Q175" i="28"/>
  <c r="N175" i="28"/>
  <c r="AG104" i="28"/>
  <c r="AD95" i="28"/>
  <c r="V113" i="28"/>
  <c r="AA104" i="28"/>
  <c r="P86" i="28"/>
  <c r="R32" i="28"/>
  <c r="AD167" i="28"/>
  <c r="N131" i="28"/>
  <c r="E158" i="28"/>
  <c r="W169" i="28"/>
  <c r="W176" i="28"/>
  <c r="T104" i="28"/>
  <c r="L23" i="28"/>
  <c r="AI59" i="28"/>
  <c r="K122" i="28"/>
  <c r="K243" i="28"/>
  <c r="Z23" i="28"/>
  <c r="Z205" i="28"/>
  <c r="R167" i="28"/>
  <c r="Y158" i="28"/>
  <c r="AM68" i="28"/>
  <c r="AM225" i="28"/>
  <c r="X68" i="28"/>
  <c r="X131" i="28"/>
  <c r="P104" i="28"/>
  <c r="T225" i="28"/>
  <c r="AG202" i="28"/>
  <c r="U202" i="28"/>
  <c r="N184" i="28"/>
  <c r="H193" i="28"/>
  <c r="AE175" i="28"/>
  <c r="E185" i="28"/>
  <c r="W184" i="28"/>
  <c r="AC175" i="28"/>
  <c r="AB113" i="28"/>
  <c r="AJ85" i="28"/>
  <c r="Y86" i="28"/>
  <c r="AI85" i="28"/>
  <c r="AD104" i="28"/>
  <c r="W113" i="28"/>
  <c r="F68" i="28"/>
  <c r="E77" i="28"/>
  <c r="AD23" i="28"/>
  <c r="AD178" i="28"/>
  <c r="V167" i="28"/>
  <c r="F86" i="28"/>
  <c r="E169" i="28"/>
  <c r="E176" i="28"/>
  <c r="AB79" i="28"/>
  <c r="AB205" i="28"/>
  <c r="T131" i="28"/>
  <c r="L68" i="28"/>
  <c r="AI79" i="28"/>
  <c r="AA243" i="28"/>
  <c r="S243" i="28"/>
  <c r="Z68" i="28"/>
  <c r="Z176" i="28"/>
  <c r="Z207" i="28"/>
  <c r="R50" i="28"/>
  <c r="AF32" i="28"/>
  <c r="AF205" i="28"/>
  <c r="X149" i="28"/>
  <c r="P68" i="28"/>
  <c r="P131" i="28"/>
  <c r="H104" i="28"/>
  <c r="AC202" i="28"/>
  <c r="W203" i="28"/>
  <c r="T193" i="28"/>
  <c r="S202" i="28"/>
  <c r="O175" i="28"/>
  <c r="O185" i="28"/>
  <c r="AA86" i="28"/>
  <c r="X86" i="28"/>
  <c r="V104" i="28"/>
  <c r="AM85" i="28"/>
  <c r="V23" i="28"/>
  <c r="AD243" i="28"/>
  <c r="N243" i="28"/>
  <c r="F59" i="28"/>
  <c r="F131" i="28"/>
  <c r="F234" i="28"/>
  <c r="W23" i="28"/>
  <c r="W122" i="28"/>
  <c r="W234" i="28"/>
  <c r="AJ79" i="28"/>
  <c r="AB41" i="28"/>
  <c r="AB243" i="28"/>
  <c r="T41" i="28"/>
  <c r="T205" i="28"/>
  <c r="L131" i="28"/>
  <c r="L243" i="28"/>
  <c r="S122" i="28"/>
  <c r="AE113" i="28"/>
  <c r="AH68" i="28"/>
  <c r="AH140" i="28"/>
  <c r="AH205" i="28"/>
  <c r="Z50" i="28"/>
  <c r="Z216" i="28"/>
  <c r="AI68" i="28"/>
  <c r="AG41" i="28"/>
  <c r="AG169" i="28"/>
  <c r="Y140" i="28"/>
  <c r="H50" i="28"/>
  <c r="AM140" i="28"/>
  <c r="E23" i="28"/>
  <c r="Q203" i="28"/>
  <c r="E225" i="28"/>
  <c r="S176" i="28"/>
  <c r="AH131" i="28"/>
  <c r="F113" i="28"/>
  <c r="F50" i="28"/>
  <c r="F167" i="28"/>
  <c r="M187" i="28"/>
  <c r="E32" i="28"/>
  <c r="E187" i="28"/>
  <c r="T68" i="28"/>
  <c r="AI234" i="28"/>
  <c r="AA196" i="28"/>
  <c r="AA205" i="28"/>
  <c r="S32" i="28"/>
  <c r="S234" i="28"/>
  <c r="R205" i="28"/>
  <c r="Q169" i="28"/>
  <c r="AM79" i="28"/>
  <c r="Z185" i="28"/>
  <c r="AF68" i="28"/>
  <c r="Q202" i="28"/>
  <c r="AJ193" i="28"/>
  <c r="Z184" i="28"/>
  <c r="AI176" i="28"/>
  <c r="X193" i="28"/>
  <c r="K175" i="28"/>
  <c r="AE185" i="28"/>
  <c r="AD176" i="28"/>
  <c r="AI113" i="28"/>
  <c r="AD77" i="28"/>
  <c r="T85" i="28"/>
  <c r="N104" i="28"/>
  <c r="W32" i="28"/>
  <c r="N23" i="28"/>
  <c r="AD158" i="28"/>
  <c r="N167" i="28"/>
  <c r="N216" i="28"/>
  <c r="F41" i="28"/>
  <c r="F169" i="28"/>
  <c r="F176" i="28"/>
  <c r="AC169" i="28"/>
  <c r="W225" i="28"/>
  <c r="W243" i="28"/>
  <c r="AB68" i="28"/>
  <c r="AB149" i="28"/>
  <c r="T95" i="28"/>
  <c r="AI50" i="28"/>
  <c r="AI95" i="28"/>
  <c r="AA122" i="28"/>
  <c r="AE167" i="28"/>
  <c r="Z140" i="28"/>
  <c r="Z167" i="28"/>
  <c r="Z203" i="28"/>
  <c r="S68" i="28"/>
  <c r="AG59" i="28"/>
  <c r="Y32" i="28"/>
  <c r="Y59" i="28"/>
  <c r="AM234" i="28"/>
  <c r="AF149" i="28"/>
  <c r="H131" i="28"/>
  <c r="H187" i="28"/>
  <c r="AF50" i="28"/>
  <c r="T194" i="28"/>
  <c r="Y196" i="28"/>
  <c r="Y205" i="28"/>
  <c r="I203" i="28"/>
  <c r="AM176" i="28"/>
  <c r="AB216" i="28"/>
  <c r="AI203" i="28"/>
  <c r="AI202" i="28"/>
  <c r="K203" i="28"/>
  <c r="AA176" i="28"/>
  <c r="AA194" i="28"/>
  <c r="H185" i="28"/>
  <c r="L176" i="28"/>
  <c r="T158" i="28"/>
  <c r="M176" i="28"/>
  <c r="L86" i="28"/>
  <c r="S86" i="28"/>
  <c r="AD113" i="28"/>
  <c r="AE50" i="28"/>
  <c r="R104" i="28"/>
  <c r="AD131" i="28"/>
  <c r="AD234" i="28"/>
  <c r="V243" i="28"/>
  <c r="N59" i="28"/>
  <c r="F178" i="28"/>
  <c r="M196" i="28"/>
  <c r="E140" i="28"/>
  <c r="P23" i="28"/>
  <c r="AB77" i="28"/>
  <c r="T23" i="28"/>
  <c r="T79" i="28"/>
  <c r="L187" i="28"/>
  <c r="AI32" i="28"/>
  <c r="AA234" i="28"/>
  <c r="S95" i="28"/>
  <c r="S196" i="28"/>
  <c r="K59" i="28"/>
  <c r="K234" i="28"/>
  <c r="AE68" i="28"/>
  <c r="AE243" i="28"/>
  <c r="AH50" i="28"/>
  <c r="AH225" i="28"/>
  <c r="Z41" i="28"/>
  <c r="Z243" i="28"/>
  <c r="R86" i="28"/>
  <c r="R23" i="28"/>
  <c r="R216" i="28"/>
  <c r="K68" i="28"/>
  <c r="Y216" i="28"/>
  <c r="I169" i="28"/>
  <c r="AM122" i="28"/>
  <c r="AF243" i="28"/>
  <c r="X32" i="28"/>
  <c r="P243" i="28"/>
  <c r="AE176" i="28"/>
  <c r="AB194" i="28"/>
  <c r="X194" i="28"/>
  <c r="K176" i="28"/>
  <c r="AE194" i="28"/>
  <c r="AF167" i="28"/>
  <c r="S194" i="28"/>
  <c r="N176" i="28"/>
  <c r="R122" i="28"/>
  <c r="X41" i="28"/>
  <c r="N68" i="28"/>
  <c r="AD216" i="28"/>
  <c r="V178" i="28"/>
  <c r="F243" i="28"/>
  <c r="AC187" i="28"/>
  <c r="E196" i="28"/>
  <c r="W178" i="28"/>
  <c r="T207" i="28"/>
  <c r="L41" i="28"/>
  <c r="S59" i="28"/>
  <c r="K79" i="28"/>
  <c r="AH207" i="28"/>
  <c r="Y243" i="28"/>
  <c r="AM41" i="28"/>
  <c r="X205" i="28"/>
  <c r="H32" i="28"/>
  <c r="V41" i="28"/>
  <c r="AI84" i="27"/>
  <c r="AI89" i="27"/>
  <c r="K84" i="27"/>
  <c r="S84" i="27"/>
  <c r="AA84" i="27"/>
  <c r="R89" i="27"/>
  <c r="Z89" i="27"/>
  <c r="AH89" i="27"/>
  <c r="AM84" i="27"/>
  <c r="N84" i="27"/>
  <c r="AD84" i="27"/>
  <c r="AD89" i="27"/>
  <c r="W89" i="27"/>
  <c r="AE89" i="27"/>
  <c r="O84" i="27"/>
  <c r="O89" i="27"/>
  <c r="J89" i="27"/>
  <c r="G84" i="27"/>
  <c r="G89" i="27"/>
  <c r="AK27" i="24"/>
  <c r="AK22" i="24"/>
  <c r="AB26" i="27"/>
  <c r="AC35" i="27"/>
  <c r="Q17" i="27"/>
  <c r="R26" i="27"/>
  <c r="S35" i="27"/>
  <c r="G53" i="27"/>
  <c r="O53" i="27"/>
  <c r="W53" i="27"/>
  <c r="AE53" i="27"/>
  <c r="AM53" i="27"/>
  <c r="L17" i="27"/>
  <c r="T17" i="27"/>
  <c r="AB17" i="27"/>
  <c r="AJ17" i="27"/>
  <c r="I89" i="27"/>
  <c r="Q89" i="27"/>
  <c r="Y89" i="27"/>
  <c r="AG89" i="27"/>
  <c r="E26" i="27"/>
  <c r="M26" i="27"/>
  <c r="U26" i="27"/>
  <c r="AC26" i="27"/>
  <c r="AK26" i="27"/>
  <c r="F35" i="27"/>
  <c r="N35" i="27"/>
  <c r="V35" i="27"/>
  <c r="AD35" i="27"/>
  <c r="AL35" i="27"/>
  <c r="J53" i="27"/>
  <c r="R53" i="27"/>
  <c r="Z53" i="27"/>
  <c r="AH53" i="27"/>
  <c r="K53" i="27"/>
  <c r="S53" i="27"/>
  <c r="AA53" i="27"/>
  <c r="AI53" i="27"/>
  <c r="AK17" i="27"/>
  <c r="T53" i="27"/>
  <c r="K107" i="27"/>
  <c r="S107" i="27"/>
  <c r="AA107" i="27"/>
  <c r="AI107" i="27"/>
  <c r="K62" i="27"/>
  <c r="S62" i="27"/>
  <c r="AA62" i="27"/>
  <c r="AI62" i="27"/>
  <c r="L71" i="27"/>
  <c r="T71" i="27"/>
  <c r="AB71" i="27"/>
  <c r="AJ71" i="27"/>
  <c r="E80" i="27"/>
  <c r="M80" i="27"/>
  <c r="U80" i="27"/>
  <c r="AC80" i="27"/>
  <c r="AK80" i="27"/>
  <c r="L84" i="27"/>
  <c r="L89" i="27"/>
  <c r="T84" i="27"/>
  <c r="T89" i="27"/>
  <c r="AB84" i="27"/>
  <c r="AJ84" i="27"/>
  <c r="K89" i="27"/>
  <c r="S89" i="27"/>
  <c r="O98" i="27"/>
  <c r="AE98" i="27"/>
  <c r="L62" i="27"/>
  <c r="T62" i="27"/>
  <c r="AB62" i="27"/>
  <c r="AJ62" i="27"/>
  <c r="E71" i="27"/>
  <c r="M71" i="27"/>
  <c r="U71" i="27"/>
  <c r="AC71" i="27"/>
  <c r="AK71" i="27"/>
  <c r="F80" i="27"/>
  <c r="N80" i="27"/>
  <c r="V80" i="27"/>
  <c r="AD80" i="27"/>
  <c r="AL80" i="27"/>
  <c r="E84" i="27"/>
  <c r="M84" i="27"/>
  <c r="U84" i="27"/>
  <c r="U89" i="27"/>
  <c r="AC84" i="27"/>
  <c r="L125" i="27"/>
  <c r="T125" i="27"/>
  <c r="AB125" i="27"/>
  <c r="AJ125" i="27"/>
  <c r="E62" i="27"/>
  <c r="M62" i="27"/>
  <c r="U62" i="27"/>
  <c r="AC62" i="27"/>
  <c r="AK62" i="27"/>
  <c r="F71" i="27"/>
  <c r="N71" i="27"/>
  <c r="V71" i="27"/>
  <c r="AD71" i="27"/>
  <c r="AL71" i="27"/>
  <c r="G80" i="27"/>
  <c r="O80" i="27"/>
  <c r="W80" i="27"/>
  <c r="AE80" i="27"/>
  <c r="AM80" i="27"/>
  <c r="AL89" i="27"/>
  <c r="L116" i="27"/>
  <c r="T116" i="27"/>
  <c r="AB116" i="27"/>
  <c r="AJ116" i="27"/>
  <c r="I116" i="27"/>
  <c r="Y116" i="27"/>
  <c r="F89" i="27"/>
  <c r="V89" i="27"/>
  <c r="J98" i="27"/>
  <c r="R98" i="27"/>
  <c r="Z98" i="27"/>
  <c r="AH98" i="27"/>
  <c r="P107" i="27"/>
  <c r="AF107" i="27"/>
  <c r="H84" i="27"/>
  <c r="P84" i="27"/>
  <c r="X84" i="27"/>
  <c r="AF84" i="27"/>
  <c r="AK89" i="27"/>
  <c r="G125" i="27"/>
  <c r="O125" i="27"/>
  <c r="W125" i="27"/>
  <c r="AE125" i="27"/>
  <c r="AM125" i="27"/>
  <c r="K98" i="27"/>
  <c r="S98" i="27"/>
  <c r="AA98" i="27"/>
  <c r="AI98" i="27"/>
  <c r="L107" i="27"/>
  <c r="T107" i="27"/>
  <c r="AB107" i="27"/>
  <c r="AJ107" i="27"/>
  <c r="E116" i="27"/>
  <c r="M116" i="27"/>
  <c r="U116" i="27"/>
  <c r="AC116" i="27"/>
  <c r="AK116" i="27"/>
  <c r="S125" i="27"/>
  <c r="AD125" i="27"/>
  <c r="N134" i="27"/>
  <c r="AC143" i="27"/>
  <c r="AK143" i="27"/>
  <c r="O134" i="27"/>
  <c r="AD143" i="27"/>
  <c r="AL143" i="27"/>
  <c r="K125" i="27"/>
  <c r="F134" i="27"/>
  <c r="Z134" i="27"/>
  <c r="AL134" i="27"/>
  <c r="AG125" i="27"/>
  <c r="G134" i="27"/>
  <c r="AM134" i="27"/>
  <c r="J152" i="27"/>
  <c r="R134" i="27"/>
  <c r="AD134" i="27"/>
  <c r="Q143" i="27"/>
  <c r="J134" i="27"/>
  <c r="AG143" i="27"/>
  <c r="Q125" i="27"/>
  <c r="S143" i="27"/>
  <c r="N161" i="27"/>
  <c r="I170" i="27"/>
  <c r="F152" i="27"/>
  <c r="N152" i="27"/>
  <c r="V152" i="27"/>
  <c r="AD152" i="27"/>
  <c r="AL152" i="27"/>
  <c r="G161" i="27"/>
  <c r="O161" i="27"/>
  <c r="W161" i="27"/>
  <c r="AF161" i="27"/>
  <c r="AM170" i="27"/>
  <c r="K170" i="27"/>
  <c r="AE170" i="27"/>
  <c r="E179" i="27"/>
  <c r="M179" i="27"/>
  <c r="U179" i="27"/>
  <c r="AC179" i="27"/>
  <c r="AK179" i="27"/>
  <c r="G152" i="27"/>
  <c r="O152" i="27"/>
  <c r="W152" i="27"/>
  <c r="AE152" i="27"/>
  <c r="AM152" i="27"/>
  <c r="H161" i="27"/>
  <c r="P161" i="27"/>
  <c r="AG161" i="27"/>
  <c r="AG170" i="27"/>
  <c r="H152" i="27"/>
  <c r="P152" i="27"/>
  <c r="X152" i="27"/>
  <c r="AF152" i="27"/>
  <c r="I161" i="27"/>
  <c r="Q161" i="27"/>
  <c r="W170" i="27"/>
  <c r="I152" i="27"/>
  <c r="Q152" i="27"/>
  <c r="Y152" i="27"/>
  <c r="AG152" i="27"/>
  <c r="J161" i="27"/>
  <c r="R161" i="27"/>
  <c r="H179" i="27"/>
  <c r="P179" i="27"/>
  <c r="X179" i="27"/>
  <c r="AF179" i="27"/>
  <c r="F188" i="27"/>
  <c r="N188" i="27"/>
  <c r="V188" i="27"/>
  <c r="AD188" i="27"/>
  <c r="AL188" i="27"/>
  <c r="K161" i="27"/>
  <c r="S161" i="27"/>
  <c r="O170" i="27"/>
  <c r="AB170" i="27"/>
  <c r="G170" i="27"/>
  <c r="AC170" i="27"/>
  <c r="I188" i="27"/>
  <c r="Q188" i="27"/>
  <c r="Y188" i="27"/>
  <c r="AG188" i="27"/>
  <c r="J188" i="27"/>
  <c r="R188" i="27"/>
  <c r="Z188" i="27"/>
  <c r="G219" i="27"/>
  <c r="O219" i="27"/>
  <c r="W219" i="27"/>
  <c r="AE219" i="27"/>
  <c r="AM219" i="27"/>
  <c r="J228" i="27"/>
  <c r="Z228" i="27"/>
  <c r="AJ188" i="27"/>
  <c r="G206" i="27"/>
  <c r="O206" i="27"/>
  <c r="W206" i="27"/>
  <c r="AE206" i="27"/>
  <c r="AM206" i="27"/>
  <c r="I237" i="27"/>
  <c r="Q237" i="27"/>
  <c r="Y237" i="27"/>
  <c r="AG237" i="27"/>
  <c r="K197" i="27"/>
  <c r="S197" i="27"/>
  <c r="AA197" i="27"/>
  <c r="AI197" i="27"/>
  <c r="E197" i="27"/>
  <c r="U197" i="27"/>
  <c r="AK197" i="27"/>
  <c r="N206" i="27"/>
  <c r="AD206" i="27"/>
  <c r="J219" i="27"/>
  <c r="R219" i="27"/>
  <c r="Z219" i="27"/>
  <c r="AH219" i="27"/>
  <c r="H228" i="27"/>
  <c r="P228" i="27"/>
  <c r="X228" i="27"/>
  <c r="AF228" i="27"/>
  <c r="R228" i="27"/>
  <c r="AH228" i="27"/>
  <c r="L237" i="27"/>
  <c r="T237" i="27"/>
  <c r="AB237" i="27"/>
  <c r="AJ237" i="27"/>
  <c r="F197" i="27"/>
  <c r="N197" i="27"/>
  <c r="V197" i="27"/>
  <c r="AD197" i="27"/>
  <c r="AL197" i="27"/>
  <c r="K228" i="27"/>
  <c r="S228" i="27"/>
  <c r="AA228" i="27"/>
  <c r="AI228" i="27"/>
  <c r="L206" i="27"/>
  <c r="T206" i="27"/>
  <c r="AB206" i="27"/>
  <c r="AJ206" i="27"/>
  <c r="O176" i="28"/>
  <c r="AA41" i="28"/>
  <c r="V149" i="28"/>
  <c r="V194" i="28"/>
  <c r="G185" i="28"/>
  <c r="V95" i="28"/>
  <c r="AA77" i="28"/>
  <c r="AG95" i="28"/>
  <c r="AA149" i="28"/>
  <c r="V77" i="28"/>
  <c r="V234" i="28"/>
  <c r="AA216" i="28"/>
  <c r="AA23" i="28"/>
  <c r="AA32" i="28"/>
  <c r="V59" i="28"/>
  <c r="G169" i="28"/>
  <c r="AM185" i="28"/>
  <c r="AA167" i="28"/>
  <c r="P185" i="28"/>
  <c r="P205" i="28"/>
  <c r="P167" i="28"/>
  <c r="P149" i="28"/>
  <c r="AB50" i="28"/>
  <c r="AG225" i="28"/>
  <c r="AK28" i="24"/>
  <c r="AK7" i="28"/>
  <c r="V225" i="28"/>
  <c r="AG77" i="28"/>
  <c r="AG122" i="28"/>
  <c r="AG194" i="28"/>
  <c r="AB207" i="28"/>
  <c r="P194" i="28"/>
  <c r="AJ88" i="28"/>
  <c r="AJ25" i="28"/>
  <c r="AJ151" i="28"/>
  <c r="AJ106" i="28"/>
  <c r="AJ34" i="28"/>
  <c r="AJ209" i="28"/>
  <c r="AJ169" i="28"/>
  <c r="AJ115" i="28"/>
  <c r="AJ43" i="28"/>
  <c r="AJ236" i="28"/>
  <c r="AJ142" i="28"/>
  <c r="AJ97" i="28"/>
  <c r="AJ178" i="28"/>
  <c r="AJ124" i="28"/>
  <c r="AJ70" i="28"/>
  <c r="AJ133" i="28"/>
  <c r="AJ52" i="28"/>
  <c r="AJ95" i="28"/>
  <c r="AJ158" i="28"/>
  <c r="AJ61" i="28"/>
  <c r="AJ218" i="28"/>
  <c r="AJ196" i="28"/>
  <c r="AJ16" i="28"/>
  <c r="AJ227" i="28"/>
  <c r="AJ11" i="28"/>
  <c r="AJ50" i="28"/>
  <c r="AJ160" i="28"/>
  <c r="AG167" i="28"/>
  <c r="AG23" i="28"/>
  <c r="I115" i="28"/>
  <c r="I61" i="28"/>
  <c r="I178" i="28"/>
  <c r="I88" i="28"/>
  <c r="I16" i="28"/>
  <c r="I160" i="28"/>
  <c r="I34" i="28"/>
  <c r="I25" i="28"/>
  <c r="I43" i="28"/>
  <c r="I50" i="28"/>
  <c r="I236" i="28"/>
  <c r="I124" i="28"/>
  <c r="I79" i="28"/>
  <c r="I97" i="28"/>
  <c r="I218" i="28"/>
  <c r="I142" i="28"/>
  <c r="I227" i="28"/>
  <c r="I151" i="28"/>
  <c r="I106" i="28"/>
  <c r="I187" i="28"/>
  <c r="I133" i="28"/>
  <c r="I52" i="28"/>
  <c r="I209" i="28"/>
  <c r="I70" i="28"/>
  <c r="I113" i="28"/>
  <c r="I225" i="28"/>
  <c r="I11" i="28"/>
  <c r="I194" i="28"/>
  <c r="I104" i="28"/>
  <c r="I95" i="28"/>
  <c r="Y203" i="28"/>
  <c r="P41" i="28"/>
  <c r="U187" i="28"/>
  <c r="U178" i="28"/>
  <c r="U196" i="28"/>
  <c r="U205" i="28"/>
  <c r="U106" i="28"/>
  <c r="U151" i="28"/>
  <c r="U61" i="28"/>
  <c r="U25" i="28"/>
  <c r="U227" i="28"/>
  <c r="U124" i="28"/>
  <c r="U70" i="28"/>
  <c r="U88" i="28"/>
  <c r="U115" i="28"/>
  <c r="U97" i="28"/>
  <c r="U11" i="28"/>
  <c r="U218" i="28"/>
  <c r="U133" i="28"/>
  <c r="U209" i="28"/>
  <c r="U52" i="28"/>
  <c r="U236" i="28"/>
  <c r="U16" i="28"/>
  <c r="U43" i="28"/>
  <c r="U160" i="28"/>
  <c r="U79" i="28"/>
  <c r="U95" i="28"/>
  <c r="U86" i="28"/>
  <c r="U167" i="28"/>
  <c r="U142" i="28"/>
  <c r="U34" i="28"/>
  <c r="V140" i="28"/>
  <c r="AG243" i="28"/>
  <c r="AH32" i="28"/>
  <c r="P158" i="28"/>
  <c r="P140" i="28"/>
  <c r="AG32" i="28"/>
  <c r="AG149" i="28"/>
  <c r="M25" i="28"/>
  <c r="M218" i="28"/>
  <c r="M151" i="28"/>
  <c r="M79" i="28"/>
  <c r="M43" i="28"/>
  <c r="M236" i="28"/>
  <c r="M88" i="28"/>
  <c r="M61" i="28"/>
  <c r="M11" i="28"/>
  <c r="M160" i="28"/>
  <c r="M97" i="28"/>
  <c r="M70" i="28"/>
  <c r="M32" i="28"/>
  <c r="M227" i="28"/>
  <c r="M106" i="28"/>
  <c r="M113" i="28"/>
  <c r="M209" i="28"/>
  <c r="M124" i="28"/>
  <c r="M216" i="28"/>
  <c r="M178" i="28"/>
  <c r="M205" i="28"/>
  <c r="M131" i="28"/>
  <c r="M142" i="28"/>
  <c r="M52" i="28"/>
  <c r="M16" i="28"/>
  <c r="M115" i="28"/>
  <c r="M133" i="28"/>
  <c r="M34" i="28"/>
  <c r="AH41" i="28"/>
  <c r="P234" i="28"/>
  <c r="AG185" i="28"/>
  <c r="AG234" i="28"/>
  <c r="Q187" i="28"/>
  <c r="Q115" i="28"/>
  <c r="Q52" i="28"/>
  <c r="Q209" i="28"/>
  <c r="Q88" i="28"/>
  <c r="Q61" i="28"/>
  <c r="Q160" i="28"/>
  <c r="Q70" i="28"/>
  <c r="Q11" i="28"/>
  <c r="Q124" i="28"/>
  <c r="Q34" i="28"/>
  <c r="Q16" i="28"/>
  <c r="Q236" i="28"/>
  <c r="Q151" i="28"/>
  <c r="Q43" i="28"/>
  <c r="Q25" i="28"/>
  <c r="Q218" i="28"/>
  <c r="Q142" i="28"/>
  <c r="Q97" i="28"/>
  <c r="Q227" i="28"/>
  <c r="Q133" i="28"/>
  <c r="Q178" i="28"/>
  <c r="Q106" i="28"/>
  <c r="Q79" i="28"/>
  <c r="Q104" i="28"/>
  <c r="G227" i="28"/>
  <c r="G133" i="28"/>
  <c r="G16" i="28"/>
  <c r="G43" i="28"/>
  <c r="G187" i="28"/>
  <c r="G142" i="28"/>
  <c r="G70" i="28"/>
  <c r="G151" i="28"/>
  <c r="G106" i="28"/>
  <c r="G34" i="28"/>
  <c r="G160" i="28"/>
  <c r="G79" i="28"/>
  <c r="G88" i="28"/>
  <c r="G124" i="28"/>
  <c r="G115" i="28"/>
  <c r="G11" i="28"/>
  <c r="G236" i="28"/>
  <c r="G209" i="28"/>
  <c r="G52" i="28"/>
  <c r="G196" i="28"/>
  <c r="G61" i="28"/>
  <c r="G50" i="28"/>
  <c r="G218" i="28"/>
  <c r="G97" i="28"/>
  <c r="G86" i="28"/>
  <c r="G25" i="28"/>
  <c r="N207" i="28"/>
  <c r="P113" i="28"/>
  <c r="AJ187" i="28"/>
  <c r="AG68" i="28"/>
  <c r="P59" i="28"/>
  <c r="AG50" i="28"/>
  <c r="AG86" i="28"/>
  <c r="J227" i="28"/>
  <c r="J133" i="28"/>
  <c r="J52" i="28"/>
  <c r="J178" i="28"/>
  <c r="J88" i="28"/>
  <c r="J61" i="28"/>
  <c r="J169" i="28"/>
  <c r="J151" i="28"/>
  <c r="J34" i="28"/>
  <c r="J187" i="28"/>
  <c r="J79" i="28"/>
  <c r="J11" i="28"/>
  <c r="J115" i="28"/>
  <c r="J43" i="28"/>
  <c r="J124" i="28"/>
  <c r="J236" i="28"/>
  <c r="J196" i="28"/>
  <c r="J142" i="28"/>
  <c r="J70" i="28"/>
  <c r="J218" i="28"/>
  <c r="J160" i="28"/>
  <c r="J106" i="28"/>
  <c r="J25" i="28"/>
  <c r="J16" i="28"/>
  <c r="J185" i="28"/>
  <c r="J209" i="28"/>
  <c r="J95" i="28"/>
  <c r="J113" i="28"/>
  <c r="J97" i="28"/>
  <c r="O218" i="28"/>
  <c r="O133" i="28"/>
  <c r="O16" i="28"/>
  <c r="O11" i="28"/>
  <c r="O209" i="28"/>
  <c r="O97" i="28"/>
  <c r="O70" i="28"/>
  <c r="O43" i="28"/>
  <c r="O196" i="28"/>
  <c r="O79" i="28"/>
  <c r="O88" i="28"/>
  <c r="O236" i="28"/>
  <c r="O243" i="28"/>
  <c r="O151" i="28"/>
  <c r="O142" i="28"/>
  <c r="O34" i="28"/>
  <c r="O160" i="28"/>
  <c r="O115" i="28"/>
  <c r="O227" i="28"/>
  <c r="O234" i="28"/>
  <c r="O52" i="28"/>
  <c r="O124" i="28"/>
  <c r="O61" i="28"/>
  <c r="O106" i="28"/>
  <c r="O25" i="28"/>
  <c r="O131" i="28"/>
  <c r="O104" i="28"/>
  <c r="O41" i="28"/>
  <c r="O187" i="28"/>
  <c r="AF207" i="28"/>
  <c r="P50" i="28"/>
  <c r="AC196" i="28"/>
  <c r="AC133" i="28"/>
  <c r="AC61" i="28"/>
  <c r="AC11" i="28"/>
  <c r="AC160" i="28"/>
  <c r="AC124" i="28"/>
  <c r="AC43" i="28"/>
  <c r="AC50" i="28"/>
  <c r="AC218" i="28"/>
  <c r="AC178" i="28"/>
  <c r="AC79" i="28"/>
  <c r="AC88" i="28"/>
  <c r="AC34" i="28"/>
  <c r="AC227" i="28"/>
  <c r="AC234" i="28"/>
  <c r="AC97" i="28"/>
  <c r="AC25" i="28"/>
  <c r="AC151" i="28"/>
  <c r="AC68" i="28"/>
  <c r="AC209" i="28"/>
  <c r="AC236" i="28"/>
  <c r="AC52" i="28"/>
  <c r="AC106" i="28"/>
  <c r="AC59" i="28"/>
  <c r="AC225" i="28"/>
  <c r="AC142" i="28"/>
  <c r="AC16" i="28"/>
  <c r="AC86" i="28"/>
  <c r="AC115" i="28"/>
  <c r="AC70" i="28"/>
  <c r="V131" i="28"/>
  <c r="AG158" i="28"/>
  <c r="R107" i="33"/>
  <c r="AE107" i="33"/>
  <c r="H107" i="33"/>
  <c r="M107" i="33"/>
  <c r="G107" i="33"/>
  <c r="S107" i="33"/>
  <c r="O107" i="33"/>
  <c r="W107" i="33"/>
  <c r="F107" i="33"/>
  <c r="Z107" i="33"/>
  <c r="V107" i="33"/>
  <c r="AH107" i="33"/>
  <c r="P107" i="33"/>
  <c r="U107" i="33"/>
  <c r="AG107" i="33"/>
  <c r="J107" i="33"/>
  <c r="E107" i="33"/>
  <c r="L107" i="33"/>
  <c r="I107" i="33"/>
  <c r="N107" i="33"/>
  <c r="Q107" i="33"/>
  <c r="AD107" i="33"/>
  <c r="Y107" i="33"/>
  <c r="X107" i="33"/>
  <c r="AF107" i="33"/>
  <c r="K86" i="28"/>
  <c r="AB86" i="28"/>
  <c r="AM205" i="28"/>
  <c r="M194" i="28"/>
  <c r="AC194" i="28"/>
  <c r="H205" i="28"/>
  <c r="X207" i="28"/>
  <c r="Q205" i="28"/>
  <c r="L205" i="28"/>
  <c r="AG205" i="28"/>
  <c r="AE207" i="28"/>
  <c r="F205" i="28"/>
  <c r="V205" i="28"/>
  <c r="AG176" i="28"/>
  <c r="S205" i="28"/>
  <c r="AD185" i="28"/>
  <c r="G205" i="28"/>
  <c r="S203" i="28"/>
  <c r="AI86" i="28"/>
  <c r="W185" i="28"/>
  <c r="K207" i="28"/>
  <c r="I205" i="28"/>
  <c r="E203" i="28"/>
  <c r="L194" i="28"/>
  <c r="G176" i="28"/>
  <c r="AC205" i="28"/>
  <c r="F185" i="28"/>
  <c r="E205" i="28"/>
  <c r="AA203" i="28"/>
  <c r="AM86" i="28"/>
  <c r="AI207" i="28"/>
  <c r="R207" i="28"/>
  <c r="Y207" i="28"/>
  <c r="V185" i="28"/>
  <c r="T86" i="28"/>
  <c r="M203" i="28"/>
  <c r="I176" i="28"/>
  <c r="E194" i="28"/>
  <c r="AC176" i="28"/>
  <c r="H194" i="28"/>
  <c r="AJ86" i="28"/>
  <c r="AD205" i="28"/>
  <c r="AA207" i="28"/>
  <c r="W205" i="28"/>
  <c r="Q176" i="28"/>
  <c r="AA89" i="27"/>
  <c r="AM89" i="27"/>
  <c r="N89" i="27"/>
  <c r="AC89" i="27"/>
  <c r="AL27" i="24"/>
  <c r="AL22" i="24"/>
  <c r="AB89" i="27"/>
  <c r="M89" i="27"/>
  <c r="AF89" i="27"/>
  <c r="E89" i="27"/>
  <c r="X89" i="27"/>
  <c r="P89" i="27"/>
  <c r="H89" i="27"/>
  <c r="AJ89" i="27"/>
  <c r="M207" i="28"/>
  <c r="AC122" i="28"/>
  <c r="AC185" i="28"/>
  <c r="J131" i="28"/>
  <c r="G203" i="28"/>
  <c r="Q122" i="28"/>
  <c r="M122" i="28"/>
  <c r="I234" i="28"/>
  <c r="I68" i="28"/>
  <c r="O23" i="28"/>
  <c r="J149" i="28"/>
  <c r="U113" i="28"/>
  <c r="G194" i="28"/>
  <c r="G243" i="28"/>
  <c r="Q194" i="28"/>
  <c r="Q167" i="28"/>
  <c r="M158" i="28"/>
  <c r="M59" i="28"/>
  <c r="I122" i="28"/>
  <c r="AJ140" i="28"/>
  <c r="G207" i="28"/>
  <c r="AC216" i="28"/>
  <c r="O167" i="28"/>
  <c r="Q149" i="28"/>
  <c r="AJ185" i="28"/>
  <c r="AJ216" i="28"/>
  <c r="Q207" i="28"/>
  <c r="AC167" i="28"/>
  <c r="Q23" i="28"/>
  <c r="Q86" i="28"/>
  <c r="AJ77" i="28"/>
  <c r="AJ113" i="28"/>
  <c r="Q131" i="28"/>
  <c r="M234" i="28"/>
  <c r="AC41" i="28"/>
  <c r="U216" i="28"/>
  <c r="AC77" i="28"/>
  <c r="AC113" i="28"/>
  <c r="J203" i="28"/>
  <c r="J41" i="28"/>
  <c r="J234" i="28"/>
  <c r="M23" i="28"/>
  <c r="I216" i="28"/>
  <c r="M167" i="28"/>
  <c r="M225" i="28"/>
  <c r="Q68" i="28"/>
  <c r="G149" i="28"/>
  <c r="AL28" i="24"/>
  <c r="AL7" i="28"/>
  <c r="AC131" i="28"/>
  <c r="G225" i="28"/>
  <c r="Q158" i="28"/>
  <c r="U68" i="28"/>
  <c r="I149" i="28"/>
  <c r="U104" i="28"/>
  <c r="O113" i="28"/>
  <c r="O140" i="28"/>
  <c r="J32" i="28"/>
  <c r="J194" i="28"/>
  <c r="J140" i="28"/>
  <c r="G104" i="28"/>
  <c r="G68" i="28"/>
  <c r="G77" i="28"/>
  <c r="Q185" i="28"/>
  <c r="Q140" i="28"/>
  <c r="M95" i="28"/>
  <c r="M104" i="28"/>
  <c r="U243" i="28"/>
  <c r="U32" i="28"/>
  <c r="I32" i="28"/>
  <c r="AJ149" i="28"/>
  <c r="I41" i="28"/>
  <c r="AJ243" i="28"/>
  <c r="AJ32" i="28"/>
  <c r="AC243" i="28"/>
  <c r="O149" i="28"/>
  <c r="O59" i="28"/>
  <c r="O95" i="28"/>
  <c r="J216" i="28"/>
  <c r="J23" i="28"/>
  <c r="J243" i="28"/>
  <c r="J158" i="28"/>
  <c r="G216" i="28"/>
  <c r="G95" i="28"/>
  <c r="Q225" i="28"/>
  <c r="Q234" i="28"/>
  <c r="Q243" i="28"/>
  <c r="Q95" i="28"/>
  <c r="M68" i="28"/>
  <c r="U185" i="28"/>
  <c r="U122" i="28"/>
  <c r="U158" i="28"/>
  <c r="I59" i="28"/>
  <c r="I167" i="28"/>
  <c r="AJ68" i="28"/>
  <c r="P207" i="28"/>
  <c r="O122" i="28"/>
  <c r="O86" i="28"/>
  <c r="J205" i="28"/>
  <c r="G59" i="28"/>
  <c r="Q113" i="28"/>
  <c r="Q216" i="28"/>
  <c r="M185" i="28"/>
  <c r="M149" i="28"/>
  <c r="U59" i="28"/>
  <c r="I140" i="28"/>
  <c r="I23" i="28"/>
  <c r="AJ234" i="28"/>
  <c r="AJ167" i="28"/>
  <c r="AJ203" i="28"/>
  <c r="AK151" i="28"/>
  <c r="AK61" i="28"/>
  <c r="AK209" i="28"/>
  <c r="AK124" i="28"/>
  <c r="AK34" i="28"/>
  <c r="AK178" i="28"/>
  <c r="AK97" i="28"/>
  <c r="AK79" i="28"/>
  <c r="AK115" i="28"/>
  <c r="AK11" i="28"/>
  <c r="AK160" i="28"/>
  <c r="AK133" i="28"/>
  <c r="AK25" i="28"/>
  <c r="AK88" i="28"/>
  <c r="AK218" i="28"/>
  <c r="AK106" i="28"/>
  <c r="AK227" i="28"/>
  <c r="AK52" i="28"/>
  <c r="AK216" i="28"/>
  <c r="AK236" i="28"/>
  <c r="AK16" i="28"/>
  <c r="AK142" i="28"/>
  <c r="AK70" i="28"/>
  <c r="AK234" i="28"/>
  <c r="AK43" i="28"/>
  <c r="AK131" i="28"/>
  <c r="AK158" i="28"/>
  <c r="AK149" i="28"/>
  <c r="AK68" i="28"/>
  <c r="AK187" i="28"/>
  <c r="AK77" i="28"/>
  <c r="AK169" i="28"/>
  <c r="AK196" i="28"/>
  <c r="AC158" i="28"/>
  <c r="O203" i="28"/>
  <c r="O225" i="28"/>
  <c r="J59" i="28"/>
  <c r="J50" i="28"/>
  <c r="J68" i="28"/>
  <c r="G167" i="28"/>
  <c r="G23" i="28"/>
  <c r="Q41" i="28"/>
  <c r="Q59" i="28"/>
  <c r="U203" i="28"/>
  <c r="M86" i="28"/>
  <c r="U225" i="28"/>
  <c r="U50" i="28"/>
  <c r="I86" i="28"/>
  <c r="AJ23" i="28"/>
  <c r="AJ225" i="28"/>
  <c r="AJ205" i="28"/>
  <c r="AC23" i="28"/>
  <c r="AC140" i="28"/>
  <c r="O158" i="28"/>
  <c r="O50" i="28"/>
  <c r="J86" i="28"/>
  <c r="J167" i="28"/>
  <c r="J122" i="28"/>
  <c r="G131" i="28"/>
  <c r="G41" i="28"/>
  <c r="G140" i="28"/>
  <c r="Q77" i="28"/>
  <c r="M41" i="28"/>
  <c r="M243" i="28"/>
  <c r="U41" i="28"/>
  <c r="U234" i="28"/>
  <c r="U77" i="28"/>
  <c r="U194" i="28"/>
  <c r="I131" i="28"/>
  <c r="I185" i="28"/>
  <c r="AJ131" i="28"/>
  <c r="AC149" i="28"/>
  <c r="AC95" i="28"/>
  <c r="AC32" i="28"/>
  <c r="AC203" i="28"/>
  <c r="O194" i="28"/>
  <c r="O205" i="28"/>
  <c r="O32" i="28"/>
  <c r="O68" i="28"/>
  <c r="O77" i="28"/>
  <c r="J225" i="28"/>
  <c r="AJ194" i="28"/>
  <c r="G32" i="28"/>
  <c r="G158" i="28"/>
  <c r="G113" i="28"/>
  <c r="G234" i="28"/>
  <c r="Q50" i="28"/>
  <c r="M140" i="28"/>
  <c r="M50" i="28"/>
  <c r="U149" i="28"/>
  <c r="U140" i="28"/>
  <c r="U131" i="28"/>
  <c r="I77" i="28"/>
  <c r="I158" i="28"/>
  <c r="I243" i="28"/>
  <c r="AJ41" i="28"/>
  <c r="AC104" i="28"/>
  <c r="O216" i="28"/>
  <c r="J104" i="28"/>
  <c r="J176" i="28"/>
  <c r="J77" i="28"/>
  <c r="G122" i="28"/>
  <c r="Q32" i="28"/>
  <c r="M77" i="28"/>
  <c r="U23" i="28"/>
  <c r="AJ176" i="28"/>
  <c r="AJ122" i="28"/>
  <c r="AJ59" i="28"/>
  <c r="AJ104" i="28"/>
  <c r="AD207" i="28"/>
  <c r="E207" i="28"/>
  <c r="H207" i="28"/>
  <c r="W207" i="28"/>
  <c r="AM207" i="28"/>
  <c r="F207" i="28"/>
  <c r="AG207" i="28"/>
  <c r="AC207" i="28"/>
  <c r="I207" i="28"/>
  <c r="L207" i="28"/>
  <c r="V207" i="28"/>
  <c r="U207" i="28"/>
  <c r="S207" i="28"/>
  <c r="AM27" i="24"/>
  <c r="AM28" i="24"/>
  <c r="AK104" i="28"/>
  <c r="AK41" i="28"/>
  <c r="AK32" i="28"/>
  <c r="AK243" i="28"/>
  <c r="AK185" i="28"/>
  <c r="O207" i="28"/>
  <c r="AK113" i="28"/>
  <c r="AK86" i="28"/>
  <c r="AK203" i="28"/>
  <c r="AK205" i="28"/>
  <c r="AK176" i="28"/>
  <c r="AK194" i="28"/>
  <c r="AK59" i="28"/>
  <c r="AK122" i="28"/>
  <c r="AK95" i="28"/>
  <c r="AK140" i="28"/>
  <c r="AK167" i="28"/>
  <c r="AJ207" i="28"/>
  <c r="AK225" i="28"/>
  <c r="AK23" i="28"/>
  <c r="AK50" i="28"/>
  <c r="AL16" i="28"/>
  <c r="AL209" i="28"/>
  <c r="AL115" i="28"/>
  <c r="AL52" i="28"/>
  <c r="AL34" i="28"/>
  <c r="AL236" i="28"/>
  <c r="AL124" i="28"/>
  <c r="AL70" i="28"/>
  <c r="AL196" i="28"/>
  <c r="AL203" i="28"/>
  <c r="AL97" i="28"/>
  <c r="AL43" i="28"/>
  <c r="AL227" i="28"/>
  <c r="AL218" i="28"/>
  <c r="AL106" i="28"/>
  <c r="AL11" i="28"/>
  <c r="AL151" i="28"/>
  <c r="AL79" i="28"/>
  <c r="AL160" i="28"/>
  <c r="AL25" i="28"/>
  <c r="AL32" i="28"/>
  <c r="AL169" i="28"/>
  <c r="AL61" i="28"/>
  <c r="AL142" i="28"/>
  <c r="AL187" i="28"/>
  <c r="AL133" i="28"/>
  <c r="AL88" i="28"/>
  <c r="AL178" i="28"/>
  <c r="AL113" i="28"/>
  <c r="AL77" i="28"/>
  <c r="AL158" i="28"/>
  <c r="AL68" i="28"/>
  <c r="AL131" i="28"/>
  <c r="AL104" i="28"/>
  <c r="AL185" i="28"/>
  <c r="J207" i="28"/>
  <c r="AM17" i="24"/>
  <c r="AC17" i="24"/>
  <c r="AB17" i="24"/>
  <c r="AA17" i="24"/>
  <c r="Z17" i="24"/>
  <c r="Y17" i="24"/>
  <c r="X17" i="24"/>
  <c r="W17" i="24"/>
  <c r="V17" i="24"/>
  <c r="U17" i="24"/>
  <c r="T17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AM12" i="24"/>
  <c r="AC12" i="24"/>
  <c r="AB12" i="24"/>
  <c r="AA12" i="24"/>
  <c r="Z12" i="24"/>
  <c r="Y12" i="24"/>
  <c r="X12" i="24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S222" i="23"/>
  <c r="T222" i="23"/>
  <c r="U222" i="23"/>
  <c r="V222" i="23"/>
  <c r="W222" i="23"/>
  <c r="X222" i="23"/>
  <c r="Y222" i="23"/>
  <c r="Z222" i="23"/>
  <c r="AA222" i="23"/>
  <c r="AB222" i="23"/>
  <c r="AC222" i="23"/>
  <c r="AD222" i="23"/>
  <c r="AE222" i="23"/>
  <c r="AF222" i="23"/>
  <c r="AG222" i="23"/>
  <c r="AH222" i="23"/>
  <c r="AI222" i="23"/>
  <c r="AJ222" i="23"/>
  <c r="AK222" i="23"/>
  <c r="AL222" i="23"/>
  <c r="AM222" i="23"/>
  <c r="F222" i="23"/>
  <c r="E222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S204" i="23"/>
  <c r="T204" i="23"/>
  <c r="U204" i="23"/>
  <c r="V204" i="23"/>
  <c r="W204" i="23"/>
  <c r="X204" i="23"/>
  <c r="Y204" i="23"/>
  <c r="Z204" i="23"/>
  <c r="AA204" i="23"/>
  <c r="AB204" i="23"/>
  <c r="AC204" i="23"/>
  <c r="AD204" i="23"/>
  <c r="AE204" i="23"/>
  <c r="AF204" i="23"/>
  <c r="AG204" i="23"/>
  <c r="AH204" i="23"/>
  <c r="AI204" i="23"/>
  <c r="AJ204" i="23"/>
  <c r="AK204" i="23"/>
  <c r="AL204" i="23"/>
  <c r="AM204" i="23"/>
  <c r="F204" i="23"/>
  <c r="E204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S195" i="23"/>
  <c r="T195" i="23"/>
  <c r="U195" i="23"/>
  <c r="V195" i="23"/>
  <c r="W195" i="23"/>
  <c r="X195" i="23"/>
  <c r="Y195" i="23"/>
  <c r="Z195" i="23"/>
  <c r="AA195" i="23"/>
  <c r="AB195" i="23"/>
  <c r="AC195" i="23"/>
  <c r="AD195" i="23"/>
  <c r="AE195" i="23"/>
  <c r="AF195" i="23"/>
  <c r="AG195" i="23"/>
  <c r="AH195" i="23"/>
  <c r="AI195" i="23"/>
  <c r="AJ195" i="23"/>
  <c r="AK195" i="23"/>
  <c r="AL195" i="23"/>
  <c r="AM195" i="23"/>
  <c r="F195" i="23"/>
  <c r="E195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S186" i="23"/>
  <c r="T186" i="23"/>
  <c r="U186" i="23"/>
  <c r="V186" i="23"/>
  <c r="W186" i="23"/>
  <c r="X186" i="23"/>
  <c r="Y186" i="23"/>
  <c r="Z186" i="23"/>
  <c r="AA186" i="23"/>
  <c r="AB186" i="23"/>
  <c r="AC186" i="23"/>
  <c r="AD186" i="23"/>
  <c r="AE186" i="23"/>
  <c r="AF186" i="23"/>
  <c r="AG186" i="23"/>
  <c r="AH186" i="23"/>
  <c r="AI186" i="23"/>
  <c r="AJ186" i="23"/>
  <c r="AK186" i="23"/>
  <c r="AL186" i="23"/>
  <c r="AM186" i="23"/>
  <c r="F186" i="23"/>
  <c r="E186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S177" i="23"/>
  <c r="T177" i="23"/>
  <c r="U177" i="23"/>
  <c r="V177" i="23"/>
  <c r="W177" i="23"/>
  <c r="X177" i="23"/>
  <c r="Y177" i="23"/>
  <c r="Z177" i="23"/>
  <c r="AA177" i="23"/>
  <c r="AB177" i="23"/>
  <c r="AC177" i="23"/>
  <c r="AD177" i="23"/>
  <c r="AE177" i="23"/>
  <c r="AF177" i="23"/>
  <c r="AG177" i="23"/>
  <c r="AH177" i="23"/>
  <c r="AI177" i="23"/>
  <c r="AJ177" i="23"/>
  <c r="AK177" i="23"/>
  <c r="AL177" i="23"/>
  <c r="AM177" i="23"/>
  <c r="F177" i="23"/>
  <c r="E177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S168" i="23"/>
  <c r="T168" i="23"/>
  <c r="U168" i="23"/>
  <c r="V168" i="23"/>
  <c r="W168" i="23"/>
  <c r="X168" i="23"/>
  <c r="Y168" i="23"/>
  <c r="Z168" i="23"/>
  <c r="AA168" i="23"/>
  <c r="AB168" i="23"/>
  <c r="AC168" i="23"/>
  <c r="AD168" i="23"/>
  <c r="AE168" i="23"/>
  <c r="AF168" i="23"/>
  <c r="AG168" i="23"/>
  <c r="AH168" i="23"/>
  <c r="AI168" i="23"/>
  <c r="AJ168" i="23"/>
  <c r="AK168" i="23"/>
  <c r="AL168" i="23"/>
  <c r="AM168" i="23"/>
  <c r="F168" i="23"/>
  <c r="E168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S159" i="23"/>
  <c r="T159" i="23"/>
  <c r="U159" i="23"/>
  <c r="V159" i="23"/>
  <c r="W159" i="23"/>
  <c r="X159" i="23"/>
  <c r="Y159" i="23"/>
  <c r="Z159" i="23"/>
  <c r="AA159" i="23"/>
  <c r="AB159" i="23"/>
  <c r="AC159" i="23"/>
  <c r="AD159" i="23"/>
  <c r="AE159" i="23"/>
  <c r="AF159" i="23"/>
  <c r="AG159" i="23"/>
  <c r="AH159" i="23"/>
  <c r="AI159" i="23"/>
  <c r="AJ159" i="23"/>
  <c r="AK159" i="23"/>
  <c r="AL159" i="23"/>
  <c r="AM159" i="23"/>
  <c r="F159" i="23"/>
  <c r="E159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S150" i="23"/>
  <c r="T150" i="23"/>
  <c r="U150" i="23"/>
  <c r="V150" i="23"/>
  <c r="W150" i="23"/>
  <c r="X150" i="23"/>
  <c r="Y150" i="23"/>
  <c r="Z150" i="23"/>
  <c r="AA150" i="23"/>
  <c r="AB150" i="23"/>
  <c r="AC150" i="23"/>
  <c r="AD150" i="23"/>
  <c r="AE150" i="23"/>
  <c r="AF150" i="23"/>
  <c r="AG150" i="23"/>
  <c r="AH150" i="23"/>
  <c r="AI150" i="23"/>
  <c r="AJ150" i="23"/>
  <c r="AK150" i="23"/>
  <c r="AL150" i="23"/>
  <c r="AM150" i="23"/>
  <c r="F150" i="23"/>
  <c r="E150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S141" i="23"/>
  <c r="T141" i="23"/>
  <c r="U141" i="23"/>
  <c r="V141" i="23"/>
  <c r="W141" i="23"/>
  <c r="X141" i="23"/>
  <c r="Y141" i="23"/>
  <c r="Z141" i="23"/>
  <c r="AA141" i="23"/>
  <c r="AB141" i="23"/>
  <c r="AC141" i="23"/>
  <c r="AD141" i="23"/>
  <c r="AE141" i="23"/>
  <c r="AF141" i="23"/>
  <c r="AG141" i="23"/>
  <c r="AH141" i="23"/>
  <c r="AI141" i="23"/>
  <c r="AJ141" i="23"/>
  <c r="AK141" i="23"/>
  <c r="AL141" i="23"/>
  <c r="AM141" i="23"/>
  <c r="F141" i="23"/>
  <c r="E141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S132" i="23"/>
  <c r="T132" i="23"/>
  <c r="U132" i="23"/>
  <c r="V132" i="23"/>
  <c r="W132" i="23"/>
  <c r="X132" i="23"/>
  <c r="Y132" i="23"/>
  <c r="Z132" i="23"/>
  <c r="AA132" i="23"/>
  <c r="AB132" i="23"/>
  <c r="AC132" i="23"/>
  <c r="AD132" i="23"/>
  <c r="AE132" i="23"/>
  <c r="AF132" i="23"/>
  <c r="AG132" i="23"/>
  <c r="AH132" i="23"/>
  <c r="AI132" i="23"/>
  <c r="AJ132" i="23"/>
  <c r="AK132" i="23"/>
  <c r="AL132" i="23"/>
  <c r="AM132" i="23"/>
  <c r="F132" i="23"/>
  <c r="E132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S123" i="23"/>
  <c r="T123" i="23"/>
  <c r="U123" i="23"/>
  <c r="V123" i="23"/>
  <c r="W123" i="23"/>
  <c r="X123" i="23"/>
  <c r="Y123" i="23"/>
  <c r="Z123" i="23"/>
  <c r="AA123" i="23"/>
  <c r="AB123" i="23"/>
  <c r="AC123" i="23"/>
  <c r="AD123" i="23"/>
  <c r="AE123" i="23"/>
  <c r="AF123" i="23"/>
  <c r="AG123" i="23"/>
  <c r="AH123" i="23"/>
  <c r="AI123" i="23"/>
  <c r="AJ123" i="23"/>
  <c r="AK123" i="23"/>
  <c r="AL123" i="23"/>
  <c r="AM123" i="23"/>
  <c r="F123" i="23"/>
  <c r="E123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S114" i="23"/>
  <c r="T114" i="23"/>
  <c r="U114" i="23"/>
  <c r="V114" i="23"/>
  <c r="W114" i="23"/>
  <c r="X114" i="23"/>
  <c r="Y114" i="23"/>
  <c r="Z114" i="23"/>
  <c r="AA114" i="23"/>
  <c r="AB114" i="23"/>
  <c r="AC114" i="23"/>
  <c r="AD114" i="23"/>
  <c r="AE114" i="23"/>
  <c r="AF114" i="23"/>
  <c r="AG114" i="23"/>
  <c r="AH114" i="23"/>
  <c r="AI114" i="23"/>
  <c r="AJ114" i="23"/>
  <c r="AK114" i="23"/>
  <c r="AL114" i="23"/>
  <c r="AM114" i="23"/>
  <c r="F114" i="23"/>
  <c r="E114" i="23"/>
  <c r="R102" i="23"/>
  <c r="R105" i="23"/>
  <c r="S102" i="23"/>
  <c r="S105" i="23"/>
  <c r="T102" i="23"/>
  <c r="T105" i="23"/>
  <c r="U102" i="23"/>
  <c r="U105" i="23"/>
  <c r="V102" i="23"/>
  <c r="V105" i="23"/>
  <c r="W102" i="23"/>
  <c r="W105" i="23"/>
  <c r="X102" i="23"/>
  <c r="X105" i="23"/>
  <c r="Y102" i="23"/>
  <c r="Y105" i="23"/>
  <c r="Z102" i="23"/>
  <c r="Z105" i="23"/>
  <c r="AA102" i="23"/>
  <c r="AA105" i="23"/>
  <c r="AB102" i="23"/>
  <c r="AB105" i="23"/>
  <c r="AC102" i="23"/>
  <c r="AC105" i="23"/>
  <c r="AD102" i="23"/>
  <c r="AD105" i="23"/>
  <c r="AE102" i="23"/>
  <c r="AE105" i="23"/>
  <c r="AF102" i="23"/>
  <c r="AF105" i="23"/>
  <c r="AG102" i="23"/>
  <c r="AG105" i="23"/>
  <c r="AH102" i="23"/>
  <c r="AH105" i="23"/>
  <c r="AI102" i="23"/>
  <c r="AI105" i="23"/>
  <c r="AJ102" i="23"/>
  <c r="AJ105" i="23"/>
  <c r="AK102" i="23"/>
  <c r="AK105" i="23"/>
  <c r="AL102" i="23"/>
  <c r="AL105" i="23"/>
  <c r="AM102" i="23"/>
  <c r="AM105" i="23"/>
  <c r="G102" i="23"/>
  <c r="G105" i="23"/>
  <c r="H102" i="23"/>
  <c r="H105" i="23"/>
  <c r="I102" i="23"/>
  <c r="I105" i="23"/>
  <c r="J102" i="23"/>
  <c r="J105" i="23"/>
  <c r="K102" i="23"/>
  <c r="K105" i="23"/>
  <c r="L102" i="23"/>
  <c r="L105" i="23"/>
  <c r="M102" i="23"/>
  <c r="M105" i="23"/>
  <c r="N102" i="23"/>
  <c r="N105" i="23"/>
  <c r="O102" i="23"/>
  <c r="O105" i="23"/>
  <c r="P102" i="23"/>
  <c r="P105" i="23"/>
  <c r="Q102" i="23"/>
  <c r="Q105" i="23"/>
  <c r="F102" i="23"/>
  <c r="F105" i="23"/>
  <c r="E102" i="23"/>
  <c r="E105" i="23"/>
  <c r="AD101" i="23"/>
  <c r="AL101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S96" i="23"/>
  <c r="T96" i="23"/>
  <c r="U96" i="23"/>
  <c r="V96" i="23"/>
  <c r="W96" i="23"/>
  <c r="X96" i="23"/>
  <c r="Y96" i="23"/>
  <c r="Z96" i="23"/>
  <c r="AA96" i="23"/>
  <c r="AB96" i="23"/>
  <c r="AC96" i="23"/>
  <c r="AD96" i="23"/>
  <c r="AE96" i="23"/>
  <c r="AF96" i="23"/>
  <c r="AG96" i="23"/>
  <c r="AH96" i="23"/>
  <c r="AI96" i="23"/>
  <c r="AJ96" i="23"/>
  <c r="AK96" i="23"/>
  <c r="AL96" i="23"/>
  <c r="AM96" i="23"/>
  <c r="F96" i="23"/>
  <c r="E96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T87" i="23"/>
  <c r="U87" i="23"/>
  <c r="V87" i="23"/>
  <c r="W87" i="23"/>
  <c r="X87" i="23"/>
  <c r="Y87" i="23"/>
  <c r="Z87" i="23"/>
  <c r="AA87" i="23"/>
  <c r="AB87" i="23"/>
  <c r="AC87" i="23"/>
  <c r="AD87" i="23"/>
  <c r="AE87" i="23"/>
  <c r="AF87" i="23"/>
  <c r="AG87" i="23"/>
  <c r="AH87" i="23"/>
  <c r="AI87" i="23"/>
  <c r="AJ87" i="23"/>
  <c r="AK87" i="23"/>
  <c r="AL87" i="23"/>
  <c r="AM87" i="23"/>
  <c r="F87" i="23"/>
  <c r="E87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T78" i="23"/>
  <c r="U78" i="23"/>
  <c r="V78" i="23"/>
  <c r="W78" i="23"/>
  <c r="X78" i="23"/>
  <c r="Y78" i="23"/>
  <c r="Z78" i="23"/>
  <c r="AA78" i="23"/>
  <c r="AB78" i="23"/>
  <c r="AC78" i="23"/>
  <c r="AD78" i="23"/>
  <c r="AE78" i="23"/>
  <c r="AF78" i="23"/>
  <c r="AG78" i="23"/>
  <c r="AH78" i="23"/>
  <c r="AI78" i="23"/>
  <c r="AJ78" i="23"/>
  <c r="AK78" i="23"/>
  <c r="AL78" i="23"/>
  <c r="AM78" i="23"/>
  <c r="F78" i="23"/>
  <c r="E78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T69" i="23"/>
  <c r="U69" i="23"/>
  <c r="V69" i="23"/>
  <c r="W69" i="23"/>
  <c r="X69" i="23"/>
  <c r="Y69" i="23"/>
  <c r="Z69" i="23"/>
  <c r="AA69" i="23"/>
  <c r="AB69" i="23"/>
  <c r="AC69" i="23"/>
  <c r="AD69" i="23"/>
  <c r="AE69" i="23"/>
  <c r="AF69" i="23"/>
  <c r="AG69" i="23"/>
  <c r="AH69" i="23"/>
  <c r="AI69" i="23"/>
  <c r="AJ69" i="23"/>
  <c r="AK69" i="23"/>
  <c r="AL69" i="23"/>
  <c r="AM69" i="23"/>
  <c r="F69" i="23"/>
  <c r="E69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U34" i="23"/>
  <c r="V34" i="23"/>
  <c r="W34" i="23"/>
  <c r="X34" i="23"/>
  <c r="Y34" i="23"/>
  <c r="Z34" i="23"/>
  <c r="AA34" i="23"/>
  <c r="AB34" i="23"/>
  <c r="AC34" i="23"/>
  <c r="AD34" i="23"/>
  <c r="AE34" i="23"/>
  <c r="AF34" i="23"/>
  <c r="AG34" i="23"/>
  <c r="AH34" i="23"/>
  <c r="AI34" i="23"/>
  <c r="AJ34" i="23"/>
  <c r="AK34" i="23"/>
  <c r="AL34" i="23"/>
  <c r="AM34" i="23"/>
  <c r="F34" i="23"/>
  <c r="E34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U25" i="23"/>
  <c r="V25" i="23"/>
  <c r="W25" i="23"/>
  <c r="X25" i="23"/>
  <c r="Y25" i="23"/>
  <c r="Z25" i="23"/>
  <c r="AA25" i="23"/>
  <c r="AB25" i="23"/>
  <c r="AC25" i="23"/>
  <c r="AD25" i="23"/>
  <c r="AE25" i="23"/>
  <c r="AF25" i="23"/>
  <c r="AG25" i="23"/>
  <c r="AH25" i="23"/>
  <c r="AI25" i="23"/>
  <c r="AJ25" i="23"/>
  <c r="AK25" i="23"/>
  <c r="AL25" i="23"/>
  <c r="AM25" i="23"/>
  <c r="F25" i="23"/>
  <c r="E25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T16" i="23"/>
  <c r="U16" i="23"/>
  <c r="V16" i="23"/>
  <c r="W16" i="23"/>
  <c r="X16" i="23"/>
  <c r="Y16" i="23"/>
  <c r="Z16" i="23"/>
  <c r="AA16" i="23"/>
  <c r="AB16" i="23"/>
  <c r="AC16" i="23"/>
  <c r="AD16" i="23"/>
  <c r="AE16" i="23"/>
  <c r="AF16" i="23"/>
  <c r="AG16" i="23"/>
  <c r="AH16" i="23"/>
  <c r="AI16" i="23"/>
  <c r="AJ16" i="23"/>
  <c r="AK16" i="23"/>
  <c r="AL16" i="23"/>
  <c r="AM16" i="23"/>
  <c r="F16" i="23"/>
  <c r="E16" i="23"/>
  <c r="B7" i="23"/>
  <c r="C7" i="23"/>
  <c r="D7" i="23"/>
  <c r="AM268" i="23"/>
  <c r="AL268" i="23"/>
  <c r="AK268" i="23"/>
  <c r="AJ268" i="23"/>
  <c r="AI268" i="23"/>
  <c r="AH268" i="23"/>
  <c r="AG268" i="23"/>
  <c r="AF268" i="23"/>
  <c r="AE268" i="23"/>
  <c r="AD268" i="23"/>
  <c r="AC268" i="23"/>
  <c r="AB268" i="23"/>
  <c r="AA268" i="23"/>
  <c r="Z268" i="23"/>
  <c r="Y268" i="23"/>
  <c r="X268" i="23"/>
  <c r="W268" i="23"/>
  <c r="V268" i="23"/>
  <c r="U268" i="23"/>
  <c r="T268" i="23"/>
  <c r="S268" i="23"/>
  <c r="R268" i="23"/>
  <c r="Q268" i="23"/>
  <c r="P268" i="23"/>
  <c r="O268" i="23"/>
  <c r="N268" i="23"/>
  <c r="M268" i="23"/>
  <c r="L268" i="23"/>
  <c r="K268" i="23"/>
  <c r="J268" i="23"/>
  <c r="I268" i="23"/>
  <c r="H268" i="23"/>
  <c r="G268" i="23"/>
  <c r="F268" i="23"/>
  <c r="E268" i="23"/>
  <c r="AK249" i="23"/>
  <c r="AK254" i="23"/>
  <c r="AC249" i="23"/>
  <c r="AC254" i="23"/>
  <c r="U249" i="23"/>
  <c r="U254" i="23"/>
  <c r="M249" i="23"/>
  <c r="M254" i="23"/>
  <c r="E249" i="23"/>
  <c r="E254" i="23"/>
  <c r="AM253" i="23"/>
  <c r="AL253" i="23"/>
  <c r="AK253" i="23"/>
  <c r="AJ253" i="23"/>
  <c r="AI253" i="23"/>
  <c r="AH253" i="23"/>
  <c r="AG253" i="23"/>
  <c r="AF253" i="23"/>
  <c r="AE253" i="23"/>
  <c r="AD253" i="23"/>
  <c r="AC253" i="23"/>
  <c r="AB253" i="23"/>
  <c r="AA253" i="23"/>
  <c r="Z253" i="23"/>
  <c r="Y253" i="23"/>
  <c r="X253" i="23"/>
  <c r="W253" i="23"/>
  <c r="V253" i="23"/>
  <c r="U253" i="23"/>
  <c r="T253" i="23"/>
  <c r="S253" i="23"/>
  <c r="R253" i="23"/>
  <c r="Q253" i="23"/>
  <c r="P253" i="23"/>
  <c r="O253" i="23"/>
  <c r="N253" i="23"/>
  <c r="M253" i="23"/>
  <c r="L253" i="23"/>
  <c r="K253" i="23"/>
  <c r="J253" i="23"/>
  <c r="I253" i="23"/>
  <c r="H253" i="23"/>
  <c r="G253" i="23"/>
  <c r="F253" i="23"/>
  <c r="E253" i="23"/>
  <c r="AM249" i="23"/>
  <c r="AL249" i="23"/>
  <c r="AJ249" i="23"/>
  <c r="AI249" i="23"/>
  <c r="AH249" i="23"/>
  <c r="AH254" i="23"/>
  <c r="AG249" i="23"/>
  <c r="AG254" i="23"/>
  <c r="AF249" i="23"/>
  <c r="AE249" i="23"/>
  <c r="AD249" i="23"/>
  <c r="AB249" i="23"/>
  <c r="AA249" i="23"/>
  <c r="Z249" i="23"/>
  <c r="Z254" i="23"/>
  <c r="Y249" i="23"/>
  <c r="Y254" i="23"/>
  <c r="X249" i="23"/>
  <c r="W249" i="23"/>
  <c r="V249" i="23"/>
  <c r="T249" i="23"/>
  <c r="S249" i="23"/>
  <c r="R249" i="23"/>
  <c r="R254" i="23"/>
  <c r="Q249" i="23"/>
  <c r="Q254" i="23"/>
  <c r="P249" i="23"/>
  <c r="O249" i="23"/>
  <c r="N249" i="23"/>
  <c r="L249" i="23"/>
  <c r="K249" i="23"/>
  <c r="J249" i="23"/>
  <c r="J254" i="23"/>
  <c r="I249" i="23"/>
  <c r="I254" i="23"/>
  <c r="H249" i="23"/>
  <c r="G249" i="23"/>
  <c r="F249" i="23"/>
  <c r="AJ240" i="23"/>
  <c r="AJ245" i="23"/>
  <c r="AB240" i="23"/>
  <c r="AB245" i="23"/>
  <c r="T240" i="23"/>
  <c r="T245" i="23"/>
  <c r="L240" i="23"/>
  <c r="L245" i="23"/>
  <c r="AM244" i="23"/>
  <c r="AL244" i="23"/>
  <c r="AK244" i="23"/>
  <c r="AJ244" i="23"/>
  <c r="AI244" i="23"/>
  <c r="AH244" i="23"/>
  <c r="AG244" i="23"/>
  <c r="AF244" i="23"/>
  <c r="AE244" i="23"/>
  <c r="AD244" i="23"/>
  <c r="AC244" i="23"/>
  <c r="AB244" i="23"/>
  <c r="AA244" i="23"/>
  <c r="Z244" i="23"/>
  <c r="Y244" i="23"/>
  <c r="X244" i="23"/>
  <c r="W244" i="23"/>
  <c r="V244" i="23"/>
  <c r="U244" i="23"/>
  <c r="T244" i="23"/>
  <c r="S244" i="23"/>
  <c r="R244" i="23"/>
  <c r="Q244" i="23"/>
  <c r="P244" i="23"/>
  <c r="O244" i="23"/>
  <c r="N244" i="23"/>
  <c r="M244" i="23"/>
  <c r="L244" i="23"/>
  <c r="K244" i="23"/>
  <c r="J244" i="23"/>
  <c r="I244" i="23"/>
  <c r="H244" i="23"/>
  <c r="G244" i="23"/>
  <c r="F244" i="23"/>
  <c r="E244" i="23"/>
  <c r="AM240" i="23"/>
  <c r="AL240" i="23"/>
  <c r="AK240" i="23"/>
  <c r="AI240" i="23"/>
  <c r="AH240" i="23"/>
  <c r="AG240" i="23"/>
  <c r="AG245" i="23"/>
  <c r="AF240" i="23"/>
  <c r="AF245" i="23"/>
  <c r="AE240" i="23"/>
  <c r="AD240" i="23"/>
  <c r="AC240" i="23"/>
  <c r="AA240" i="23"/>
  <c r="Z240" i="23"/>
  <c r="Y240" i="23"/>
  <c r="Y245" i="23"/>
  <c r="X240" i="23"/>
  <c r="X245" i="23"/>
  <c r="W240" i="23"/>
  <c r="V240" i="23"/>
  <c r="U240" i="23"/>
  <c r="S240" i="23"/>
  <c r="R240" i="23"/>
  <c r="Q240" i="23"/>
  <c r="Q245" i="23"/>
  <c r="P240" i="23"/>
  <c r="P245" i="23"/>
  <c r="O240" i="23"/>
  <c r="N240" i="23"/>
  <c r="M240" i="23"/>
  <c r="K240" i="23"/>
  <c r="J240" i="23"/>
  <c r="I240" i="23"/>
  <c r="I245" i="23"/>
  <c r="H240" i="23"/>
  <c r="H245" i="23"/>
  <c r="G240" i="23"/>
  <c r="F240" i="23"/>
  <c r="E240" i="23"/>
  <c r="AI231" i="23"/>
  <c r="AI236" i="23"/>
  <c r="AA231" i="23"/>
  <c r="AA236" i="23"/>
  <c r="S231" i="23"/>
  <c r="S236" i="23"/>
  <c r="K231" i="23"/>
  <c r="K236" i="23"/>
  <c r="AM235" i="23"/>
  <c r="AL235" i="23"/>
  <c r="AK235" i="23"/>
  <c r="AJ235" i="23"/>
  <c r="AI235" i="23"/>
  <c r="AH235" i="23"/>
  <c r="AG235" i="23"/>
  <c r="AF235" i="23"/>
  <c r="AE235" i="23"/>
  <c r="AD235" i="23"/>
  <c r="AC235" i="23"/>
  <c r="AB235" i="23"/>
  <c r="AA235" i="23"/>
  <c r="Z235" i="23"/>
  <c r="Y235" i="23"/>
  <c r="X235" i="23"/>
  <c r="W235" i="23"/>
  <c r="V235" i="23"/>
  <c r="U235" i="23"/>
  <c r="T235" i="23"/>
  <c r="S235" i="23"/>
  <c r="R235" i="23"/>
  <c r="Q235" i="23"/>
  <c r="P235" i="23"/>
  <c r="O235" i="23"/>
  <c r="N235" i="23"/>
  <c r="M235" i="23"/>
  <c r="L235" i="23"/>
  <c r="K235" i="23"/>
  <c r="J235" i="23"/>
  <c r="I235" i="23"/>
  <c r="H235" i="23"/>
  <c r="G235" i="23"/>
  <c r="F235" i="23"/>
  <c r="E235" i="23"/>
  <c r="AM231" i="23"/>
  <c r="AM236" i="23"/>
  <c r="AL231" i="23"/>
  <c r="AK231" i="23"/>
  <c r="AJ231" i="23"/>
  <c r="AH231" i="23"/>
  <c r="AG231" i="23"/>
  <c r="AF231" i="23"/>
  <c r="AF236" i="23"/>
  <c r="AE231" i="23"/>
  <c r="AE236" i="23"/>
  <c r="AD231" i="23"/>
  <c r="AC231" i="23"/>
  <c r="AB231" i="23"/>
  <c r="Z231" i="23"/>
  <c r="Y231" i="23"/>
  <c r="X231" i="23"/>
  <c r="X236" i="23"/>
  <c r="W231" i="23"/>
  <c r="W236" i="23"/>
  <c r="V231" i="23"/>
  <c r="U231" i="23"/>
  <c r="T231" i="23"/>
  <c r="R231" i="23"/>
  <c r="Q231" i="23"/>
  <c r="P231" i="23"/>
  <c r="P236" i="23"/>
  <c r="O231" i="23"/>
  <c r="O236" i="23"/>
  <c r="N231" i="23"/>
  <c r="M231" i="23"/>
  <c r="L231" i="23"/>
  <c r="J231" i="23"/>
  <c r="I231" i="23"/>
  <c r="H231" i="23"/>
  <c r="H236" i="23"/>
  <c r="G231" i="23"/>
  <c r="G236" i="23"/>
  <c r="F231" i="23"/>
  <c r="E231" i="23"/>
  <c r="AF218" i="23"/>
  <c r="AF223" i="23"/>
  <c r="AM218" i="23"/>
  <c r="AL218" i="23"/>
  <c r="AK218" i="23"/>
  <c r="AK223" i="23"/>
  <c r="AJ218" i="23"/>
  <c r="AJ223" i="23"/>
  <c r="AI218" i="23"/>
  <c r="AH218" i="23"/>
  <c r="AG218" i="23"/>
  <c r="AE218" i="23"/>
  <c r="AD218" i="23"/>
  <c r="AC218" i="23"/>
  <c r="AC223" i="23"/>
  <c r="AB218" i="23"/>
  <c r="AB223" i="23"/>
  <c r="AA218" i="23"/>
  <c r="Z218" i="23"/>
  <c r="Y218" i="23"/>
  <c r="X218" i="23"/>
  <c r="X223" i="23"/>
  <c r="W218" i="23"/>
  <c r="V218" i="23"/>
  <c r="U218" i="23"/>
  <c r="U223" i="23"/>
  <c r="T218" i="23"/>
  <c r="T223" i="23"/>
  <c r="S218" i="23"/>
  <c r="R218" i="23"/>
  <c r="Q218" i="23"/>
  <c r="P218" i="23"/>
  <c r="P223" i="23"/>
  <c r="O218" i="23"/>
  <c r="N218" i="23"/>
  <c r="M218" i="23"/>
  <c r="M223" i="23"/>
  <c r="L218" i="23"/>
  <c r="L223" i="23"/>
  <c r="K218" i="23"/>
  <c r="J218" i="23"/>
  <c r="I218" i="23"/>
  <c r="H218" i="23"/>
  <c r="H223" i="23"/>
  <c r="G218" i="23"/>
  <c r="F218" i="23"/>
  <c r="E218" i="23"/>
  <c r="E223" i="23"/>
  <c r="AM209" i="23"/>
  <c r="AM214" i="23"/>
  <c r="AE209" i="23"/>
  <c r="AE214" i="23"/>
  <c r="W209" i="23"/>
  <c r="W214" i="23"/>
  <c r="O209" i="23"/>
  <c r="O214" i="23"/>
  <c r="G209" i="23"/>
  <c r="G214" i="23"/>
  <c r="AM213" i="23"/>
  <c r="AL213" i="23"/>
  <c r="AK213" i="23"/>
  <c r="AJ213" i="23"/>
  <c r="AI213" i="23"/>
  <c r="AH213" i="23"/>
  <c r="AG213" i="23"/>
  <c r="AF213" i="23"/>
  <c r="AE213" i="23"/>
  <c r="AD213" i="23"/>
  <c r="AC213" i="23"/>
  <c r="AB213" i="23"/>
  <c r="AA213" i="23"/>
  <c r="Z213" i="23"/>
  <c r="Y213" i="23"/>
  <c r="X213" i="23"/>
  <c r="W213" i="23"/>
  <c r="V213" i="23"/>
  <c r="U213" i="23"/>
  <c r="T213" i="23"/>
  <c r="S213" i="23"/>
  <c r="R213" i="23"/>
  <c r="Q213" i="23"/>
  <c r="P213" i="23"/>
  <c r="O213" i="23"/>
  <c r="N213" i="23"/>
  <c r="M213" i="23"/>
  <c r="L213" i="23"/>
  <c r="K213" i="23"/>
  <c r="J213" i="23"/>
  <c r="I213" i="23"/>
  <c r="H213" i="23"/>
  <c r="G213" i="23"/>
  <c r="F213" i="23"/>
  <c r="E213" i="23"/>
  <c r="AL209" i="23"/>
  <c r="AK209" i="23"/>
  <c r="AJ209" i="23"/>
  <c r="AJ214" i="23"/>
  <c r="AI209" i="23"/>
  <c r="AI214" i="23"/>
  <c r="AH209" i="23"/>
  <c r="AG209" i="23"/>
  <c r="AF209" i="23"/>
  <c r="AD209" i="23"/>
  <c r="AC209" i="23"/>
  <c r="AB209" i="23"/>
  <c r="AB214" i="23"/>
  <c r="AA209" i="23"/>
  <c r="AA214" i="23"/>
  <c r="Z209" i="23"/>
  <c r="Y209" i="23"/>
  <c r="X209" i="23"/>
  <c r="V209" i="23"/>
  <c r="U209" i="23"/>
  <c r="T209" i="23"/>
  <c r="T214" i="23"/>
  <c r="S209" i="23"/>
  <c r="S214" i="23"/>
  <c r="R209" i="23"/>
  <c r="Q209" i="23"/>
  <c r="P209" i="23"/>
  <c r="N209" i="23"/>
  <c r="M209" i="23"/>
  <c r="L209" i="23"/>
  <c r="L214" i="23"/>
  <c r="K209" i="23"/>
  <c r="K214" i="23"/>
  <c r="J209" i="23"/>
  <c r="I209" i="23"/>
  <c r="H209" i="23"/>
  <c r="F209" i="23"/>
  <c r="E209" i="23"/>
  <c r="AG200" i="23"/>
  <c r="AG205" i="23"/>
  <c r="AM200" i="23"/>
  <c r="AL200" i="23"/>
  <c r="AL205" i="23"/>
  <c r="AK200" i="23"/>
  <c r="AK205" i="23"/>
  <c r="AJ200" i="23"/>
  <c r="AJ205" i="23"/>
  <c r="AI200" i="23"/>
  <c r="AI205" i="23"/>
  <c r="AH200" i="23"/>
  <c r="AH205" i="23"/>
  <c r="AF200" i="23"/>
  <c r="AE200" i="23"/>
  <c r="AE205" i="23"/>
  <c r="AD200" i="23"/>
  <c r="AD205" i="23"/>
  <c r="AC200" i="23"/>
  <c r="AB200" i="23"/>
  <c r="AB205" i="23"/>
  <c r="AA200" i="23"/>
  <c r="Z200" i="23"/>
  <c r="Y200" i="23"/>
  <c r="Y205" i="23"/>
  <c r="X200" i="23"/>
  <c r="W200" i="23"/>
  <c r="W205" i="23"/>
  <c r="V200" i="23"/>
  <c r="V205" i="23"/>
  <c r="U200" i="23"/>
  <c r="T200" i="23"/>
  <c r="T205" i="23"/>
  <c r="S200" i="23"/>
  <c r="R200" i="23"/>
  <c r="R205" i="23"/>
  <c r="Q200" i="23"/>
  <c r="Q205" i="23"/>
  <c r="P200" i="23"/>
  <c r="O200" i="23"/>
  <c r="O205" i="23"/>
  <c r="N200" i="23"/>
  <c r="N205" i="23"/>
  <c r="M200" i="23"/>
  <c r="L200" i="23"/>
  <c r="L205" i="23"/>
  <c r="K200" i="23"/>
  <c r="J200" i="23"/>
  <c r="J205" i="23"/>
  <c r="I200" i="23"/>
  <c r="I205" i="23"/>
  <c r="H200" i="23"/>
  <c r="G200" i="23"/>
  <c r="G205" i="23"/>
  <c r="F200" i="23"/>
  <c r="F205" i="23"/>
  <c r="E200" i="23"/>
  <c r="AI191" i="23"/>
  <c r="AI196" i="23"/>
  <c r="P191" i="23"/>
  <c r="P196" i="23"/>
  <c r="K191" i="23"/>
  <c r="K196" i="23"/>
  <c r="AM191" i="23"/>
  <c r="AL191" i="23"/>
  <c r="AL196" i="23"/>
  <c r="AK191" i="23"/>
  <c r="AK196" i="23"/>
  <c r="AJ191" i="23"/>
  <c r="AH191" i="23"/>
  <c r="AG191" i="23"/>
  <c r="AG196" i="23"/>
  <c r="AF191" i="23"/>
  <c r="AF196" i="23"/>
  <c r="AE191" i="23"/>
  <c r="AD191" i="23"/>
  <c r="AD196" i="23"/>
  <c r="AC191" i="23"/>
  <c r="AC196" i="23"/>
  <c r="AB191" i="23"/>
  <c r="AA191" i="23"/>
  <c r="AA196" i="23"/>
  <c r="Z191" i="23"/>
  <c r="Y191" i="23"/>
  <c r="Y196" i="23"/>
  <c r="X191" i="23"/>
  <c r="X196" i="23"/>
  <c r="W191" i="23"/>
  <c r="V191" i="23"/>
  <c r="V196" i="23"/>
  <c r="U191" i="23"/>
  <c r="U196" i="23"/>
  <c r="T191" i="23"/>
  <c r="S191" i="23"/>
  <c r="S196" i="23"/>
  <c r="R191" i="23"/>
  <c r="Q191" i="23"/>
  <c r="Q196" i="23"/>
  <c r="O191" i="23"/>
  <c r="N191" i="23"/>
  <c r="N196" i="23"/>
  <c r="M191" i="23"/>
  <c r="M196" i="23"/>
  <c r="L191" i="23"/>
  <c r="J191" i="23"/>
  <c r="I191" i="23"/>
  <c r="I196" i="23"/>
  <c r="H191" i="23"/>
  <c r="H196" i="23"/>
  <c r="G191" i="23"/>
  <c r="F191" i="23"/>
  <c r="F196" i="23"/>
  <c r="E191" i="23"/>
  <c r="E196" i="23"/>
  <c r="AM182" i="23"/>
  <c r="AM187" i="23"/>
  <c r="AL182" i="23"/>
  <c r="AK182" i="23"/>
  <c r="AK187" i="23"/>
  <c r="AJ182" i="23"/>
  <c r="AJ187" i="23"/>
  <c r="AI182" i="23"/>
  <c r="AH182" i="23"/>
  <c r="AH187" i="23"/>
  <c r="AG182" i="23"/>
  <c r="AF182" i="23"/>
  <c r="AE182" i="23"/>
  <c r="AE187" i="23"/>
  <c r="AD182" i="23"/>
  <c r="AC182" i="23"/>
  <c r="AC187" i="23"/>
  <c r="AB182" i="23"/>
  <c r="AB187" i="23"/>
  <c r="AA182" i="23"/>
  <c r="Z182" i="23"/>
  <c r="Z187" i="23"/>
  <c r="Y182" i="23"/>
  <c r="X182" i="23"/>
  <c r="W182" i="23"/>
  <c r="W187" i="23"/>
  <c r="V182" i="23"/>
  <c r="U182" i="23"/>
  <c r="U187" i="23"/>
  <c r="T182" i="23"/>
  <c r="T187" i="23"/>
  <c r="S182" i="23"/>
  <c r="R182" i="23"/>
  <c r="R187" i="23"/>
  <c r="Q182" i="23"/>
  <c r="P182" i="23"/>
  <c r="O182" i="23"/>
  <c r="O187" i="23"/>
  <c r="N182" i="23"/>
  <c r="M182" i="23"/>
  <c r="M187" i="23"/>
  <c r="L182" i="23"/>
  <c r="L187" i="23"/>
  <c r="K182" i="23"/>
  <c r="J182" i="23"/>
  <c r="J187" i="23"/>
  <c r="I182" i="23"/>
  <c r="H182" i="23"/>
  <c r="G182" i="23"/>
  <c r="G187" i="23"/>
  <c r="F182" i="23"/>
  <c r="E182" i="23"/>
  <c r="E187" i="23"/>
  <c r="F173" i="23"/>
  <c r="F178" i="23"/>
  <c r="AM173" i="23"/>
  <c r="AM178" i="23"/>
  <c r="AL173" i="23"/>
  <c r="AL178" i="23"/>
  <c r="AK173" i="23"/>
  <c r="AJ173" i="23"/>
  <c r="AJ178" i="23"/>
  <c r="AI173" i="23"/>
  <c r="AI178" i="23"/>
  <c r="AH173" i="23"/>
  <c r="AG173" i="23"/>
  <c r="AG178" i="23"/>
  <c r="AF173" i="23"/>
  <c r="AE173" i="23"/>
  <c r="AE178" i="23"/>
  <c r="AD173" i="23"/>
  <c r="AD178" i="23"/>
  <c r="AC173" i="23"/>
  <c r="AB173" i="23"/>
  <c r="AB178" i="23"/>
  <c r="AA173" i="23"/>
  <c r="AA178" i="23"/>
  <c r="Z173" i="23"/>
  <c r="Y173" i="23"/>
  <c r="Y178" i="23"/>
  <c r="X173" i="23"/>
  <c r="W173" i="23"/>
  <c r="W178" i="23"/>
  <c r="V173" i="23"/>
  <c r="V178" i="23"/>
  <c r="U173" i="23"/>
  <c r="T173" i="23"/>
  <c r="T178" i="23"/>
  <c r="S173" i="23"/>
  <c r="S178" i="23"/>
  <c r="R173" i="23"/>
  <c r="Q173" i="23"/>
  <c r="Q178" i="23"/>
  <c r="P173" i="23"/>
  <c r="O173" i="23"/>
  <c r="N173" i="23"/>
  <c r="N178" i="23"/>
  <c r="M173" i="23"/>
  <c r="L173" i="23"/>
  <c r="L178" i="23"/>
  <c r="K173" i="23"/>
  <c r="K178" i="23"/>
  <c r="J173" i="23"/>
  <c r="I173" i="23"/>
  <c r="I178" i="23"/>
  <c r="H173" i="23"/>
  <c r="G173" i="23"/>
  <c r="G178" i="23"/>
  <c r="E173" i="23"/>
  <c r="AK164" i="23"/>
  <c r="AK169" i="23"/>
  <c r="AC164" i="23"/>
  <c r="AC169" i="23"/>
  <c r="AA164" i="23"/>
  <c r="AA169" i="23"/>
  <c r="P164" i="23"/>
  <c r="P169" i="23"/>
  <c r="K164" i="23"/>
  <c r="K169" i="23"/>
  <c r="H164" i="23"/>
  <c r="H169" i="23"/>
  <c r="AM164" i="23"/>
  <c r="AL164" i="23"/>
  <c r="AJ164" i="23"/>
  <c r="AI164" i="23"/>
  <c r="AI169" i="23"/>
  <c r="AH164" i="23"/>
  <c r="AG164" i="23"/>
  <c r="AF164" i="23"/>
  <c r="AF169" i="23"/>
  <c r="AE164" i="23"/>
  <c r="AD164" i="23"/>
  <c r="AD169" i="23"/>
  <c r="AB164" i="23"/>
  <c r="Z164" i="23"/>
  <c r="Y164" i="23"/>
  <c r="X164" i="23"/>
  <c r="X169" i="23"/>
  <c r="W164" i="23"/>
  <c r="W169" i="23"/>
  <c r="V164" i="23"/>
  <c r="V169" i="23"/>
  <c r="U164" i="23"/>
  <c r="U169" i="23"/>
  <c r="T164" i="23"/>
  <c r="T169" i="23"/>
  <c r="S164" i="23"/>
  <c r="S169" i="23"/>
  <c r="R164" i="23"/>
  <c r="Q164" i="23"/>
  <c r="Q169" i="23"/>
  <c r="O164" i="23"/>
  <c r="N164" i="23"/>
  <c r="N169" i="23"/>
  <c r="M164" i="23"/>
  <c r="M169" i="23"/>
  <c r="L164" i="23"/>
  <c r="L169" i="23"/>
  <c r="J164" i="23"/>
  <c r="I164" i="23"/>
  <c r="G164" i="23"/>
  <c r="G169" i="23"/>
  <c r="F164" i="23"/>
  <c r="F169" i="23"/>
  <c r="E164" i="23"/>
  <c r="E169" i="23"/>
  <c r="AD155" i="23"/>
  <c r="AD160" i="23"/>
  <c r="AM155" i="23"/>
  <c r="AM160" i="23"/>
  <c r="AL155" i="23"/>
  <c r="AK155" i="23"/>
  <c r="AK160" i="23"/>
  <c r="AJ155" i="23"/>
  <c r="AI155" i="23"/>
  <c r="AI160" i="23"/>
  <c r="AH155" i="23"/>
  <c r="AH160" i="23"/>
  <c r="AG155" i="23"/>
  <c r="AF155" i="23"/>
  <c r="AE155" i="23"/>
  <c r="AE160" i="23"/>
  <c r="AC155" i="23"/>
  <c r="AC160" i="23"/>
  <c r="AB155" i="23"/>
  <c r="AA155" i="23"/>
  <c r="AA160" i="23"/>
  <c r="Z155" i="23"/>
  <c r="Z160" i="23"/>
  <c r="Y155" i="23"/>
  <c r="X155" i="23"/>
  <c r="W155" i="23"/>
  <c r="W160" i="23"/>
  <c r="V155" i="23"/>
  <c r="V160" i="23"/>
  <c r="U155" i="23"/>
  <c r="U160" i="23"/>
  <c r="T155" i="23"/>
  <c r="S155" i="23"/>
  <c r="S160" i="23"/>
  <c r="R155" i="23"/>
  <c r="R160" i="23"/>
  <c r="Q155" i="23"/>
  <c r="P155" i="23"/>
  <c r="O155" i="23"/>
  <c r="O160" i="23"/>
  <c r="N155" i="23"/>
  <c r="N160" i="23"/>
  <c r="M155" i="23"/>
  <c r="M160" i="23"/>
  <c r="L155" i="23"/>
  <c r="K155" i="23"/>
  <c r="K160" i="23"/>
  <c r="J155" i="23"/>
  <c r="J160" i="23"/>
  <c r="I155" i="23"/>
  <c r="H155" i="23"/>
  <c r="G155" i="23"/>
  <c r="G160" i="23"/>
  <c r="F155" i="23"/>
  <c r="F160" i="23"/>
  <c r="E155" i="23"/>
  <c r="E160" i="23"/>
  <c r="AK146" i="23"/>
  <c r="AK151" i="23"/>
  <c r="AD146" i="23"/>
  <c r="AD151" i="23"/>
  <c r="AC146" i="23"/>
  <c r="AC151" i="23"/>
  <c r="V146" i="23"/>
  <c r="V151" i="23"/>
  <c r="N146" i="23"/>
  <c r="N151" i="23"/>
  <c r="M146" i="23"/>
  <c r="M151" i="23"/>
  <c r="AM146" i="23"/>
  <c r="AM151" i="23"/>
  <c r="AL146" i="23"/>
  <c r="AL151" i="23"/>
  <c r="AJ146" i="23"/>
  <c r="AJ151" i="23"/>
  <c r="AI146" i="23"/>
  <c r="AH146" i="23"/>
  <c r="AH151" i="23"/>
  <c r="AG146" i="23"/>
  <c r="AG151" i="23"/>
  <c r="AF146" i="23"/>
  <c r="AE146" i="23"/>
  <c r="AE151" i="23"/>
  <c r="AB146" i="23"/>
  <c r="AB151" i="23"/>
  <c r="AA146" i="23"/>
  <c r="Z146" i="23"/>
  <c r="Z151" i="23"/>
  <c r="Y146" i="23"/>
  <c r="Y151" i="23"/>
  <c r="X146" i="23"/>
  <c r="W146" i="23"/>
  <c r="W151" i="23"/>
  <c r="U146" i="23"/>
  <c r="T146" i="23"/>
  <c r="T151" i="23"/>
  <c r="S146" i="23"/>
  <c r="R146" i="23"/>
  <c r="R151" i="23"/>
  <c r="Q146" i="23"/>
  <c r="Q151" i="23"/>
  <c r="P146" i="23"/>
  <c r="O146" i="23"/>
  <c r="O151" i="23"/>
  <c r="L146" i="23"/>
  <c r="L151" i="23"/>
  <c r="K146" i="23"/>
  <c r="J146" i="23"/>
  <c r="J151" i="23"/>
  <c r="I146" i="23"/>
  <c r="I151" i="23"/>
  <c r="H146" i="23"/>
  <c r="G146" i="23"/>
  <c r="G151" i="23"/>
  <c r="F146" i="23"/>
  <c r="F151" i="23"/>
  <c r="E146" i="23"/>
  <c r="E151" i="23"/>
  <c r="AC137" i="23"/>
  <c r="AC142" i="23"/>
  <c r="H137" i="23"/>
  <c r="H142" i="23"/>
  <c r="AM137" i="23"/>
  <c r="AL137" i="23"/>
  <c r="AL142" i="23"/>
  <c r="AK137" i="23"/>
  <c r="AK142" i="23"/>
  <c r="AJ137" i="23"/>
  <c r="AI137" i="23"/>
  <c r="AH137" i="23"/>
  <c r="AH142" i="23"/>
  <c r="AG137" i="23"/>
  <c r="AG142" i="23"/>
  <c r="AF137" i="23"/>
  <c r="AF142" i="23"/>
  <c r="AE137" i="23"/>
  <c r="AD137" i="23"/>
  <c r="AD142" i="23"/>
  <c r="AB137" i="23"/>
  <c r="AA137" i="23"/>
  <c r="Z137" i="23"/>
  <c r="Y137" i="23"/>
  <c r="Y142" i="23"/>
  <c r="X137" i="23"/>
  <c r="X142" i="23"/>
  <c r="W137" i="23"/>
  <c r="V137" i="23"/>
  <c r="V142" i="23"/>
  <c r="U137" i="23"/>
  <c r="U142" i="23"/>
  <c r="T137" i="23"/>
  <c r="S137" i="23"/>
  <c r="S142" i="23"/>
  <c r="R137" i="23"/>
  <c r="Q137" i="23"/>
  <c r="Q142" i="23"/>
  <c r="P137" i="23"/>
  <c r="P142" i="23"/>
  <c r="O137" i="23"/>
  <c r="N137" i="23"/>
  <c r="N142" i="23"/>
  <c r="M137" i="23"/>
  <c r="M142" i="23"/>
  <c r="L137" i="23"/>
  <c r="K137" i="23"/>
  <c r="J137" i="23"/>
  <c r="I137" i="23"/>
  <c r="I142" i="23"/>
  <c r="G137" i="23"/>
  <c r="F137" i="23"/>
  <c r="F142" i="23"/>
  <c r="E137" i="23"/>
  <c r="E142" i="23"/>
  <c r="AG128" i="23"/>
  <c r="AG133" i="23"/>
  <c r="Q128" i="23"/>
  <c r="Q133" i="23"/>
  <c r="AM128" i="23"/>
  <c r="AL128" i="23"/>
  <c r="AL133" i="23"/>
  <c r="AK128" i="23"/>
  <c r="AK133" i="23"/>
  <c r="AJ128" i="23"/>
  <c r="AI128" i="23"/>
  <c r="AH128" i="23"/>
  <c r="AH133" i="23"/>
  <c r="AF128" i="23"/>
  <c r="AF133" i="23"/>
  <c r="AE128" i="23"/>
  <c r="AD128" i="23"/>
  <c r="AD133" i="23"/>
  <c r="AC128" i="23"/>
  <c r="AC133" i="23"/>
  <c r="AB128" i="23"/>
  <c r="AA128" i="23"/>
  <c r="Z128" i="23"/>
  <c r="Z133" i="23"/>
  <c r="Y128" i="23"/>
  <c r="Y133" i="23"/>
  <c r="X128" i="23"/>
  <c r="X133" i="23"/>
  <c r="W128" i="23"/>
  <c r="V128" i="23"/>
  <c r="V133" i="23"/>
  <c r="U128" i="23"/>
  <c r="U133" i="23"/>
  <c r="T128" i="23"/>
  <c r="S128" i="23"/>
  <c r="R128" i="23"/>
  <c r="R133" i="23"/>
  <c r="P128" i="23"/>
  <c r="P133" i="23"/>
  <c r="O128" i="23"/>
  <c r="N128" i="23"/>
  <c r="N133" i="23"/>
  <c r="M128" i="23"/>
  <c r="M133" i="23"/>
  <c r="L128" i="23"/>
  <c r="K128" i="23"/>
  <c r="J128" i="23"/>
  <c r="J133" i="23"/>
  <c r="I128" i="23"/>
  <c r="I133" i="23"/>
  <c r="H128" i="23"/>
  <c r="H133" i="23"/>
  <c r="G128" i="23"/>
  <c r="F128" i="23"/>
  <c r="F133" i="23"/>
  <c r="E128" i="23"/>
  <c r="E133" i="23"/>
  <c r="P119" i="23"/>
  <c r="P124" i="23"/>
  <c r="O119" i="23"/>
  <c r="O124" i="23"/>
  <c r="AM119" i="23"/>
  <c r="AM124" i="23"/>
  <c r="AL119" i="23"/>
  <c r="AK119" i="23"/>
  <c r="AK124" i="23"/>
  <c r="AJ119" i="23"/>
  <c r="AJ124" i="23"/>
  <c r="AI119" i="23"/>
  <c r="AH119" i="23"/>
  <c r="AG119" i="23"/>
  <c r="AG124" i="23"/>
  <c r="AF119" i="23"/>
  <c r="AF124" i="23"/>
  <c r="AE119" i="23"/>
  <c r="AE124" i="23"/>
  <c r="AD119" i="23"/>
  <c r="AC119" i="23"/>
  <c r="AC124" i="23"/>
  <c r="AB119" i="23"/>
  <c r="AB124" i="23"/>
  <c r="AA119" i="23"/>
  <c r="Z119" i="23"/>
  <c r="Y119" i="23"/>
  <c r="Y124" i="23"/>
  <c r="X119" i="23"/>
  <c r="X124" i="23"/>
  <c r="W119" i="23"/>
  <c r="W124" i="23"/>
  <c r="V119" i="23"/>
  <c r="U119" i="23"/>
  <c r="U124" i="23"/>
  <c r="T119" i="23"/>
  <c r="T124" i="23"/>
  <c r="S119" i="23"/>
  <c r="R119" i="23"/>
  <c r="Q119" i="23"/>
  <c r="Q124" i="23"/>
  <c r="N119" i="23"/>
  <c r="M119" i="23"/>
  <c r="M124" i="23"/>
  <c r="L119" i="23"/>
  <c r="L124" i="23"/>
  <c r="K119" i="23"/>
  <c r="J119" i="23"/>
  <c r="I119" i="23"/>
  <c r="I124" i="23"/>
  <c r="H119" i="23"/>
  <c r="H124" i="23"/>
  <c r="G119" i="23"/>
  <c r="G124" i="23"/>
  <c r="F119" i="23"/>
  <c r="E119" i="23"/>
  <c r="E124" i="23"/>
  <c r="AE110" i="23"/>
  <c r="AE115" i="23"/>
  <c r="AD110" i="23"/>
  <c r="AD115" i="23"/>
  <c r="G110" i="23"/>
  <c r="G115" i="23"/>
  <c r="AM110" i="23"/>
  <c r="AM115" i="23"/>
  <c r="AL110" i="23"/>
  <c r="AL115" i="23"/>
  <c r="AK110" i="23"/>
  <c r="AJ110" i="23"/>
  <c r="AI110" i="23"/>
  <c r="AI115" i="23"/>
  <c r="AH110" i="23"/>
  <c r="AG110" i="23"/>
  <c r="AF110" i="23"/>
  <c r="AF115" i="23"/>
  <c r="AC110" i="23"/>
  <c r="AB110" i="23"/>
  <c r="AA110" i="23"/>
  <c r="AA115" i="23"/>
  <c r="Z110" i="23"/>
  <c r="Y110" i="23"/>
  <c r="X110" i="23"/>
  <c r="X115" i="23"/>
  <c r="W110" i="23"/>
  <c r="W115" i="23"/>
  <c r="V110" i="23"/>
  <c r="V115" i="23"/>
  <c r="U110" i="23"/>
  <c r="T110" i="23"/>
  <c r="T115" i="23"/>
  <c r="S110" i="23"/>
  <c r="S115" i="23"/>
  <c r="R110" i="23"/>
  <c r="Q110" i="23"/>
  <c r="P110" i="23"/>
  <c r="P115" i="23"/>
  <c r="O110" i="23"/>
  <c r="O115" i="23"/>
  <c r="N110" i="23"/>
  <c r="N115" i="23"/>
  <c r="M110" i="23"/>
  <c r="L110" i="23"/>
  <c r="K110" i="23"/>
  <c r="K115" i="23"/>
  <c r="J110" i="23"/>
  <c r="I110" i="23"/>
  <c r="H110" i="23"/>
  <c r="H115" i="23"/>
  <c r="F110" i="23"/>
  <c r="F115" i="23"/>
  <c r="E110" i="23"/>
  <c r="AE101" i="23"/>
  <c r="AE106" i="23"/>
  <c r="AJ101" i="23"/>
  <c r="T101" i="23"/>
  <c r="AM101" i="23"/>
  <c r="AG101" i="23"/>
  <c r="AF101" i="23"/>
  <c r="AC101" i="23"/>
  <c r="AB101" i="23"/>
  <c r="Y101" i="23"/>
  <c r="X101" i="23"/>
  <c r="Q101" i="23"/>
  <c r="P101" i="23"/>
  <c r="O101" i="23"/>
  <c r="L101" i="23"/>
  <c r="I101" i="23"/>
  <c r="H101" i="23"/>
  <c r="F101" i="23"/>
  <c r="AG92" i="23"/>
  <c r="AG97" i="23"/>
  <c r="Y92" i="23"/>
  <c r="Y97" i="23"/>
  <c r="Q92" i="23"/>
  <c r="Q97" i="23"/>
  <c r="I92" i="23"/>
  <c r="I97" i="23"/>
  <c r="F92" i="23"/>
  <c r="F97" i="23"/>
  <c r="AM92" i="23"/>
  <c r="AM97" i="23"/>
  <c r="AL92" i="23"/>
  <c r="AL97" i="23"/>
  <c r="AK92" i="23"/>
  <c r="AJ92" i="23"/>
  <c r="AJ97" i="23"/>
  <c r="AI92" i="23"/>
  <c r="AI97" i="23"/>
  <c r="AH92" i="23"/>
  <c r="AH97" i="23"/>
  <c r="AF92" i="23"/>
  <c r="AE92" i="23"/>
  <c r="AE97" i="23"/>
  <c r="AD92" i="23"/>
  <c r="AD97" i="23"/>
  <c r="AC92" i="23"/>
  <c r="AB92" i="23"/>
  <c r="AB97" i="23"/>
  <c r="AA92" i="23"/>
  <c r="AA97" i="23"/>
  <c r="Z92" i="23"/>
  <c r="Z97" i="23"/>
  <c r="X92" i="23"/>
  <c r="W92" i="23"/>
  <c r="W97" i="23"/>
  <c r="V92" i="23"/>
  <c r="V97" i="23"/>
  <c r="U92" i="23"/>
  <c r="T92" i="23"/>
  <c r="T97" i="23"/>
  <c r="S92" i="23"/>
  <c r="S97" i="23"/>
  <c r="R92" i="23"/>
  <c r="R97" i="23"/>
  <c r="P92" i="23"/>
  <c r="O92" i="23"/>
  <c r="O97" i="23"/>
  <c r="N92" i="23"/>
  <c r="N97" i="23"/>
  <c r="M92" i="23"/>
  <c r="L92" i="23"/>
  <c r="L97" i="23"/>
  <c r="K92" i="23"/>
  <c r="K97" i="23"/>
  <c r="J92" i="23"/>
  <c r="J97" i="23"/>
  <c r="H92" i="23"/>
  <c r="G92" i="23"/>
  <c r="G97" i="23"/>
  <c r="E92" i="23"/>
  <c r="Y83" i="23"/>
  <c r="Y88" i="23"/>
  <c r="H83" i="23"/>
  <c r="H88" i="23"/>
  <c r="AM83" i="23"/>
  <c r="AL83" i="23"/>
  <c r="AL88" i="23"/>
  <c r="AK83" i="23"/>
  <c r="AK88" i="23"/>
  <c r="AJ83" i="23"/>
  <c r="AI83" i="23"/>
  <c r="AI88" i="23"/>
  <c r="AH83" i="23"/>
  <c r="AH88" i="23"/>
  <c r="AG83" i="23"/>
  <c r="AG88" i="23"/>
  <c r="AF83" i="23"/>
  <c r="AF88" i="23"/>
  <c r="AE83" i="23"/>
  <c r="AD83" i="23"/>
  <c r="AC83" i="23"/>
  <c r="AC88" i="23"/>
  <c r="AB83" i="23"/>
  <c r="AA83" i="23"/>
  <c r="Z83" i="23"/>
  <c r="Z88" i="23"/>
  <c r="X83" i="23"/>
  <c r="X88" i="23"/>
  <c r="W83" i="23"/>
  <c r="V83" i="23"/>
  <c r="V88" i="23"/>
  <c r="U83" i="23"/>
  <c r="U88" i="23"/>
  <c r="T83" i="23"/>
  <c r="S83" i="23"/>
  <c r="S88" i="23"/>
  <c r="R83" i="23"/>
  <c r="R88" i="23"/>
  <c r="Q83" i="23"/>
  <c r="Q88" i="23"/>
  <c r="P83" i="23"/>
  <c r="P88" i="23"/>
  <c r="O83" i="23"/>
  <c r="N83" i="23"/>
  <c r="M83" i="23"/>
  <c r="M88" i="23"/>
  <c r="L83" i="23"/>
  <c r="K83" i="23"/>
  <c r="J83" i="23"/>
  <c r="J88" i="23"/>
  <c r="I83" i="23"/>
  <c r="I88" i="23"/>
  <c r="G83" i="23"/>
  <c r="F83" i="23"/>
  <c r="F88" i="23"/>
  <c r="E83" i="23"/>
  <c r="E88" i="23"/>
  <c r="AK74" i="23"/>
  <c r="AK79" i="23"/>
  <c r="U74" i="23"/>
  <c r="U79" i="23"/>
  <c r="AM74" i="23"/>
  <c r="AM79" i="23"/>
  <c r="AL74" i="23"/>
  <c r="AJ74" i="23"/>
  <c r="AJ79" i="23"/>
  <c r="AI74" i="23"/>
  <c r="AH74" i="23"/>
  <c r="AH79" i="23"/>
  <c r="AG74" i="23"/>
  <c r="AG79" i="23"/>
  <c r="AF74" i="23"/>
  <c r="AF79" i="23"/>
  <c r="AE74" i="23"/>
  <c r="AE79" i="23"/>
  <c r="AD74" i="23"/>
  <c r="AC74" i="23"/>
  <c r="AC79" i="23"/>
  <c r="AB74" i="23"/>
  <c r="AB79" i="23"/>
  <c r="AA74" i="23"/>
  <c r="Z74" i="23"/>
  <c r="Z79" i="23"/>
  <c r="Y74" i="23"/>
  <c r="Y79" i="23"/>
  <c r="X74" i="23"/>
  <c r="X79" i="23"/>
  <c r="W74" i="23"/>
  <c r="W79" i="23"/>
  <c r="V74" i="23"/>
  <c r="T74" i="23"/>
  <c r="T79" i="23"/>
  <c r="S74" i="23"/>
  <c r="R74" i="23"/>
  <c r="R79" i="23"/>
  <c r="Q74" i="23"/>
  <c r="Q79" i="23"/>
  <c r="P74" i="23"/>
  <c r="P79" i="23"/>
  <c r="O74" i="23"/>
  <c r="O79" i="23"/>
  <c r="N74" i="23"/>
  <c r="M74" i="23"/>
  <c r="M79" i="23"/>
  <c r="L74" i="23"/>
  <c r="L79" i="23"/>
  <c r="K74" i="23"/>
  <c r="J74" i="23"/>
  <c r="J79" i="23"/>
  <c r="I74" i="23"/>
  <c r="I79" i="23"/>
  <c r="H74" i="23"/>
  <c r="H79" i="23"/>
  <c r="G74" i="23"/>
  <c r="G79" i="23"/>
  <c r="F74" i="23"/>
  <c r="E74" i="23"/>
  <c r="E79" i="23"/>
  <c r="AL65" i="23"/>
  <c r="AL70" i="23"/>
  <c r="AI65" i="23"/>
  <c r="AI70" i="23"/>
  <c r="AG65" i="23"/>
  <c r="AG70" i="23"/>
  <c r="Y65" i="23"/>
  <c r="Y70" i="23"/>
  <c r="W65" i="23"/>
  <c r="W70" i="23"/>
  <c r="S65" i="23"/>
  <c r="S70" i="23"/>
  <c r="G65" i="23"/>
  <c r="G70" i="23"/>
  <c r="AM65" i="23"/>
  <c r="AM70" i="23"/>
  <c r="AK65" i="23"/>
  <c r="AJ65" i="23"/>
  <c r="AH65" i="23"/>
  <c r="AH70" i="23"/>
  <c r="AF65" i="23"/>
  <c r="AF70" i="23"/>
  <c r="AE65" i="23"/>
  <c r="AE70" i="23"/>
  <c r="AD65" i="23"/>
  <c r="AD70" i="23"/>
  <c r="AC65" i="23"/>
  <c r="AB65" i="23"/>
  <c r="AB70" i="23"/>
  <c r="AA65" i="23"/>
  <c r="AA70" i="23"/>
  <c r="Z65" i="23"/>
  <c r="Z70" i="23"/>
  <c r="X65" i="23"/>
  <c r="V65" i="23"/>
  <c r="V70" i="23"/>
  <c r="U65" i="23"/>
  <c r="T65" i="23"/>
  <c r="R65" i="23"/>
  <c r="R70" i="23"/>
  <c r="Q65" i="23"/>
  <c r="Q70" i="23"/>
  <c r="P65" i="23"/>
  <c r="P70" i="23"/>
  <c r="O65" i="23"/>
  <c r="O70" i="23"/>
  <c r="N65" i="23"/>
  <c r="N70" i="23"/>
  <c r="M65" i="23"/>
  <c r="L65" i="23"/>
  <c r="L70" i="23"/>
  <c r="K65" i="23"/>
  <c r="K70" i="23"/>
  <c r="J65" i="23"/>
  <c r="J70" i="23"/>
  <c r="I65" i="23"/>
  <c r="I70" i="23"/>
  <c r="H65" i="23"/>
  <c r="F65" i="23"/>
  <c r="F70" i="23"/>
  <c r="E65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AM40" i="23"/>
  <c r="AL40" i="23"/>
  <c r="AK40" i="23"/>
  <c r="AJ40" i="23"/>
  <c r="AI40" i="23"/>
  <c r="AH40" i="23"/>
  <c r="AG40" i="23"/>
  <c r="AF40" i="23"/>
  <c r="AE40" i="23"/>
  <c r="AD40" i="23"/>
  <c r="AC40" i="23"/>
  <c r="AB40" i="23"/>
  <c r="AA40" i="23"/>
  <c r="Z40" i="23"/>
  <c r="Y40" i="23"/>
  <c r="X40" i="23"/>
  <c r="W40" i="23"/>
  <c r="V40" i="23"/>
  <c r="U40" i="23"/>
  <c r="T40" i="23"/>
  <c r="S40" i="23"/>
  <c r="R40" i="23"/>
  <c r="Q40" i="23"/>
  <c r="P40" i="23"/>
  <c r="O40" i="23"/>
  <c r="N40" i="23"/>
  <c r="M40" i="23"/>
  <c r="L40" i="23"/>
  <c r="K40" i="23"/>
  <c r="J40" i="23"/>
  <c r="I40" i="23"/>
  <c r="H40" i="23"/>
  <c r="G40" i="23"/>
  <c r="F40" i="23"/>
  <c r="AL30" i="23"/>
  <c r="AL35" i="23"/>
  <c r="V30" i="23"/>
  <c r="V35" i="23"/>
  <c r="E30" i="23"/>
  <c r="E35" i="23"/>
  <c r="AM30" i="23"/>
  <c r="AK30" i="23"/>
  <c r="AK35" i="23"/>
  <c r="AJ30" i="23"/>
  <c r="AI30" i="23"/>
  <c r="AI35" i="23"/>
  <c r="AH30" i="23"/>
  <c r="AH35" i="23"/>
  <c r="AG30" i="23"/>
  <c r="AG35" i="23"/>
  <c r="AF30" i="23"/>
  <c r="AF35" i="23"/>
  <c r="AE30" i="23"/>
  <c r="AD30" i="23"/>
  <c r="AD35" i="23"/>
  <c r="AC30" i="23"/>
  <c r="AC35" i="23"/>
  <c r="AB30" i="23"/>
  <c r="AA30" i="23"/>
  <c r="AA35" i="23"/>
  <c r="Z30" i="23"/>
  <c r="Z35" i="23"/>
  <c r="Y30" i="23"/>
  <c r="Y35" i="23"/>
  <c r="X30" i="23"/>
  <c r="X35" i="23"/>
  <c r="W30" i="23"/>
  <c r="U30" i="23"/>
  <c r="U35" i="23"/>
  <c r="T30" i="23"/>
  <c r="S30" i="23"/>
  <c r="S35" i="23"/>
  <c r="R30" i="23"/>
  <c r="R35" i="23"/>
  <c r="Q30" i="23"/>
  <c r="Q35" i="23"/>
  <c r="P30" i="23"/>
  <c r="P35" i="23"/>
  <c r="O30" i="23"/>
  <c r="N30" i="23"/>
  <c r="N35" i="23"/>
  <c r="M30" i="23"/>
  <c r="M35" i="23"/>
  <c r="L30" i="23"/>
  <c r="K30" i="23"/>
  <c r="K35" i="23"/>
  <c r="J30" i="23"/>
  <c r="J35" i="23"/>
  <c r="I30" i="23"/>
  <c r="I35" i="23"/>
  <c r="H30" i="23"/>
  <c r="H35" i="23"/>
  <c r="G30" i="23"/>
  <c r="F30" i="23"/>
  <c r="F35" i="23"/>
  <c r="AB21" i="23"/>
  <c r="AB26" i="23"/>
  <c r="AM21" i="23"/>
  <c r="AL21" i="23"/>
  <c r="AK21" i="23"/>
  <c r="AK26" i="23"/>
  <c r="AJ21" i="23"/>
  <c r="AJ26" i="23"/>
  <c r="AI21" i="23"/>
  <c r="AH21" i="23"/>
  <c r="AH26" i="23"/>
  <c r="AG21" i="23"/>
  <c r="AG26" i="23"/>
  <c r="AF21" i="23"/>
  <c r="AF26" i="23"/>
  <c r="AE21" i="23"/>
  <c r="AD21" i="23"/>
  <c r="AC21" i="23"/>
  <c r="AC26" i="23"/>
  <c r="AA21" i="23"/>
  <c r="Z21" i="23"/>
  <c r="Z26" i="23"/>
  <c r="Y21" i="23"/>
  <c r="Y26" i="23"/>
  <c r="X21" i="23"/>
  <c r="X26" i="23"/>
  <c r="W21" i="23"/>
  <c r="V21" i="23"/>
  <c r="U21" i="23"/>
  <c r="U26" i="23"/>
  <c r="T21" i="23"/>
  <c r="T26" i="23"/>
  <c r="S21" i="23"/>
  <c r="R21" i="23"/>
  <c r="R26" i="23"/>
  <c r="Q21" i="23"/>
  <c r="Q26" i="23"/>
  <c r="P21" i="23"/>
  <c r="P26" i="23"/>
  <c r="O21" i="23"/>
  <c r="N21" i="23"/>
  <c r="M21" i="23"/>
  <c r="M26" i="23"/>
  <c r="L21" i="23"/>
  <c r="L26" i="23"/>
  <c r="K21" i="23"/>
  <c r="J21" i="23"/>
  <c r="J26" i="23"/>
  <c r="I21" i="23"/>
  <c r="I26" i="23"/>
  <c r="H21" i="23"/>
  <c r="H26" i="23"/>
  <c r="G21" i="23"/>
  <c r="F21" i="23"/>
  <c r="E21" i="23"/>
  <c r="E26" i="23"/>
  <c r="AA12" i="23"/>
  <c r="AA17" i="23"/>
  <c r="W12" i="23"/>
  <c r="W17" i="23"/>
  <c r="AM12" i="23"/>
  <c r="AL12" i="23"/>
  <c r="AK12" i="23"/>
  <c r="AJ12" i="23"/>
  <c r="AJ17" i="23"/>
  <c r="AI12" i="23"/>
  <c r="AI17" i="23"/>
  <c r="AH12" i="23"/>
  <c r="AG12" i="23"/>
  <c r="AG17" i="23"/>
  <c r="AF12" i="23"/>
  <c r="AF17" i="23"/>
  <c r="AE12" i="23"/>
  <c r="AD12" i="23"/>
  <c r="AC12" i="23"/>
  <c r="AB12" i="23"/>
  <c r="AB17" i="23"/>
  <c r="Z12" i="23"/>
  <c r="Y12" i="23"/>
  <c r="Y17" i="23"/>
  <c r="X12" i="23"/>
  <c r="X17" i="23"/>
  <c r="V12" i="23"/>
  <c r="U12" i="23"/>
  <c r="T12" i="23"/>
  <c r="T17" i="23"/>
  <c r="S12" i="23"/>
  <c r="S17" i="23"/>
  <c r="R12" i="23"/>
  <c r="R17" i="23"/>
  <c r="Q12" i="23"/>
  <c r="P12" i="23"/>
  <c r="P17" i="23"/>
  <c r="O12" i="23"/>
  <c r="O17" i="23"/>
  <c r="N12" i="23"/>
  <c r="M12" i="23"/>
  <c r="L12" i="23"/>
  <c r="L17" i="23"/>
  <c r="K12" i="23"/>
  <c r="K17" i="23"/>
  <c r="J12" i="23"/>
  <c r="J17" i="23"/>
  <c r="I12" i="23"/>
  <c r="H12" i="23"/>
  <c r="H17" i="23"/>
  <c r="G12" i="23"/>
  <c r="G17" i="23"/>
  <c r="F12" i="23"/>
  <c r="E12" i="23"/>
  <c r="F58" i="22"/>
  <c r="G58" i="22"/>
  <c r="H58" i="22"/>
  <c r="I58" i="22"/>
  <c r="J58" i="22"/>
  <c r="K58" i="22"/>
  <c r="L58" i="22"/>
  <c r="M58" i="22"/>
  <c r="N58" i="22"/>
  <c r="O58" i="22"/>
  <c r="P58" i="22"/>
  <c r="Q58" i="22"/>
  <c r="R58" i="22"/>
  <c r="S58" i="22"/>
  <c r="T58" i="22"/>
  <c r="U58" i="22"/>
  <c r="V58" i="22"/>
  <c r="W58" i="22"/>
  <c r="X58" i="22"/>
  <c r="Y58" i="22"/>
  <c r="Z58" i="22"/>
  <c r="AA58" i="22"/>
  <c r="AB58" i="22"/>
  <c r="AC58" i="22"/>
  <c r="AD58" i="22"/>
  <c r="AE58" i="22"/>
  <c r="AF58" i="22"/>
  <c r="AG58" i="22"/>
  <c r="AH58" i="22"/>
  <c r="AI58" i="22"/>
  <c r="AJ58" i="22"/>
  <c r="AK58" i="22"/>
  <c r="AL58" i="22"/>
  <c r="AM58" i="22"/>
  <c r="E58" i="22"/>
  <c r="B7" i="22"/>
  <c r="C7" i="22"/>
  <c r="D7" i="22"/>
  <c r="AM268" i="22"/>
  <c r="AL268" i="22"/>
  <c r="AK268" i="22"/>
  <c r="AJ268" i="22"/>
  <c r="AI268" i="22"/>
  <c r="AH268" i="22"/>
  <c r="AG268" i="22"/>
  <c r="AF268" i="22"/>
  <c r="AE268" i="22"/>
  <c r="AD268" i="22"/>
  <c r="AC268" i="22"/>
  <c r="AB268" i="22"/>
  <c r="AA268" i="22"/>
  <c r="Z268" i="22"/>
  <c r="Y268" i="22"/>
  <c r="X268" i="22"/>
  <c r="W268" i="22"/>
  <c r="V268" i="22"/>
  <c r="U268" i="22"/>
  <c r="T268" i="22"/>
  <c r="S268" i="22"/>
  <c r="R268" i="22"/>
  <c r="Q268" i="22"/>
  <c r="P268" i="22"/>
  <c r="O268" i="22"/>
  <c r="N268" i="22"/>
  <c r="M268" i="22"/>
  <c r="L268" i="22"/>
  <c r="K268" i="22"/>
  <c r="J268" i="22"/>
  <c r="I268" i="22"/>
  <c r="H268" i="22"/>
  <c r="G268" i="22"/>
  <c r="F268" i="22"/>
  <c r="E268" i="22"/>
  <c r="AK249" i="22"/>
  <c r="AK254" i="22"/>
  <c r="AC249" i="22"/>
  <c r="AC254" i="22"/>
  <c r="U249" i="22"/>
  <c r="U254" i="22"/>
  <c r="M249" i="22"/>
  <c r="M254" i="22"/>
  <c r="E249" i="22"/>
  <c r="E254" i="22"/>
  <c r="AM253" i="22"/>
  <c r="AL253" i="22"/>
  <c r="AK253" i="22"/>
  <c r="AJ253" i="22"/>
  <c r="AI253" i="22"/>
  <c r="AH253" i="22"/>
  <c r="AG253" i="22"/>
  <c r="AF253" i="22"/>
  <c r="AE253" i="22"/>
  <c r="AD253" i="22"/>
  <c r="AC253" i="22"/>
  <c r="AB253" i="22"/>
  <c r="AA253" i="22"/>
  <c r="Z253" i="22"/>
  <c r="Y253" i="22"/>
  <c r="X253" i="22"/>
  <c r="W253" i="22"/>
  <c r="V253" i="22"/>
  <c r="U253" i="22"/>
  <c r="T253" i="22"/>
  <c r="S253" i="22"/>
  <c r="R253" i="22"/>
  <c r="Q253" i="22"/>
  <c r="P253" i="22"/>
  <c r="O253" i="22"/>
  <c r="N253" i="22"/>
  <c r="M253" i="22"/>
  <c r="L253" i="22"/>
  <c r="K253" i="22"/>
  <c r="J253" i="22"/>
  <c r="I253" i="22"/>
  <c r="H253" i="22"/>
  <c r="G253" i="22"/>
  <c r="F253" i="22"/>
  <c r="E253" i="22"/>
  <c r="AM249" i="22"/>
  <c r="AL249" i="22"/>
  <c r="AJ249" i="22"/>
  <c r="AI249" i="22"/>
  <c r="AH249" i="22"/>
  <c r="AH254" i="22"/>
  <c r="AG249" i="22"/>
  <c r="AG254" i="22"/>
  <c r="AF249" i="22"/>
  <c r="AE249" i="22"/>
  <c r="AD249" i="22"/>
  <c r="AB249" i="22"/>
  <c r="AA249" i="22"/>
  <c r="Z249" i="22"/>
  <c r="Z254" i="22"/>
  <c r="Y249" i="22"/>
  <c r="Y254" i="22"/>
  <c r="X249" i="22"/>
  <c r="W249" i="22"/>
  <c r="V249" i="22"/>
  <c r="T249" i="22"/>
  <c r="S249" i="22"/>
  <c r="R249" i="22"/>
  <c r="R254" i="22"/>
  <c r="Q249" i="22"/>
  <c r="Q254" i="22"/>
  <c r="P249" i="22"/>
  <c r="O249" i="22"/>
  <c r="N249" i="22"/>
  <c r="L249" i="22"/>
  <c r="K249" i="22"/>
  <c r="J249" i="22"/>
  <c r="J254" i="22"/>
  <c r="I249" i="22"/>
  <c r="I254" i="22"/>
  <c r="H249" i="22"/>
  <c r="G249" i="22"/>
  <c r="F249" i="22"/>
  <c r="AJ240" i="22"/>
  <c r="AJ245" i="22"/>
  <c r="AB240" i="22"/>
  <c r="AB245" i="22"/>
  <c r="T240" i="22"/>
  <c r="T245" i="22"/>
  <c r="L240" i="22"/>
  <c r="L245" i="22"/>
  <c r="AM244" i="22"/>
  <c r="AL244" i="22"/>
  <c r="AK244" i="22"/>
  <c r="AJ244" i="22"/>
  <c r="AI244" i="22"/>
  <c r="AH244" i="22"/>
  <c r="AG244" i="22"/>
  <c r="AF244" i="22"/>
  <c r="AE244" i="22"/>
  <c r="AD244" i="22"/>
  <c r="AC244" i="22"/>
  <c r="AB244" i="22"/>
  <c r="AA244" i="22"/>
  <c r="Z244" i="22"/>
  <c r="Y244" i="22"/>
  <c r="X244" i="22"/>
  <c r="W244" i="22"/>
  <c r="V244" i="22"/>
  <c r="U244" i="22"/>
  <c r="T244" i="22"/>
  <c r="S244" i="22"/>
  <c r="R244" i="22"/>
  <c r="Q244" i="22"/>
  <c r="P244" i="22"/>
  <c r="O244" i="22"/>
  <c r="N244" i="22"/>
  <c r="M244" i="22"/>
  <c r="L244" i="22"/>
  <c r="K244" i="22"/>
  <c r="J244" i="22"/>
  <c r="I244" i="22"/>
  <c r="H244" i="22"/>
  <c r="G244" i="22"/>
  <c r="F244" i="22"/>
  <c r="E244" i="22"/>
  <c r="AM240" i="22"/>
  <c r="AL240" i="22"/>
  <c r="AK240" i="22"/>
  <c r="AI240" i="22"/>
  <c r="AH240" i="22"/>
  <c r="AG240" i="22"/>
  <c r="AG245" i="22"/>
  <c r="AF240" i="22"/>
  <c r="AF245" i="22"/>
  <c r="AE240" i="22"/>
  <c r="AD240" i="22"/>
  <c r="AC240" i="22"/>
  <c r="AA240" i="22"/>
  <c r="Z240" i="22"/>
  <c r="Y240" i="22"/>
  <c r="Y245" i="22"/>
  <c r="X240" i="22"/>
  <c r="X245" i="22"/>
  <c r="W240" i="22"/>
  <c r="V240" i="22"/>
  <c r="U240" i="22"/>
  <c r="S240" i="22"/>
  <c r="R240" i="22"/>
  <c r="Q240" i="22"/>
  <c r="Q245" i="22"/>
  <c r="P240" i="22"/>
  <c r="P245" i="22"/>
  <c r="O240" i="22"/>
  <c r="N240" i="22"/>
  <c r="M240" i="22"/>
  <c r="K240" i="22"/>
  <c r="J240" i="22"/>
  <c r="I240" i="22"/>
  <c r="I245" i="22"/>
  <c r="H240" i="22"/>
  <c r="H245" i="22"/>
  <c r="G240" i="22"/>
  <c r="F240" i="22"/>
  <c r="E240" i="22"/>
  <c r="AI231" i="22"/>
  <c r="AI236" i="22"/>
  <c r="AA231" i="22"/>
  <c r="AA236" i="22"/>
  <c r="S231" i="22"/>
  <c r="S236" i="22"/>
  <c r="K231" i="22"/>
  <c r="K236" i="22"/>
  <c r="AM235" i="22"/>
  <c r="AL235" i="22"/>
  <c r="AK235" i="22"/>
  <c r="AJ235" i="22"/>
  <c r="AI235" i="22"/>
  <c r="AH235" i="22"/>
  <c r="AG235" i="22"/>
  <c r="AF235" i="22"/>
  <c r="AE235" i="22"/>
  <c r="AD235" i="22"/>
  <c r="AC235" i="22"/>
  <c r="AB235" i="22"/>
  <c r="AA235" i="22"/>
  <c r="Z235" i="22"/>
  <c r="Y235" i="22"/>
  <c r="X235" i="22"/>
  <c r="W235" i="22"/>
  <c r="V235" i="22"/>
  <c r="U235" i="22"/>
  <c r="T235" i="22"/>
  <c r="S235" i="22"/>
  <c r="R235" i="22"/>
  <c r="Q235" i="22"/>
  <c r="P235" i="22"/>
  <c r="O235" i="22"/>
  <c r="N235" i="22"/>
  <c r="M235" i="22"/>
  <c r="L235" i="22"/>
  <c r="K235" i="22"/>
  <c r="J235" i="22"/>
  <c r="I235" i="22"/>
  <c r="H235" i="22"/>
  <c r="G235" i="22"/>
  <c r="F235" i="22"/>
  <c r="E235" i="22"/>
  <c r="AM231" i="22"/>
  <c r="AM236" i="22"/>
  <c r="AL231" i="22"/>
  <c r="AK231" i="22"/>
  <c r="AJ231" i="22"/>
  <c r="AH231" i="22"/>
  <c r="AG231" i="22"/>
  <c r="AF231" i="22"/>
  <c r="AF236" i="22"/>
  <c r="AE231" i="22"/>
  <c r="AE236" i="22"/>
  <c r="AD231" i="22"/>
  <c r="AC231" i="22"/>
  <c r="AB231" i="22"/>
  <c r="Z231" i="22"/>
  <c r="Y231" i="22"/>
  <c r="X231" i="22"/>
  <c r="X236" i="22"/>
  <c r="W231" i="22"/>
  <c r="W236" i="22"/>
  <c r="V231" i="22"/>
  <c r="U231" i="22"/>
  <c r="T231" i="22"/>
  <c r="R231" i="22"/>
  <c r="Q231" i="22"/>
  <c r="P231" i="22"/>
  <c r="P236" i="22"/>
  <c r="O231" i="22"/>
  <c r="O236" i="22"/>
  <c r="N231" i="22"/>
  <c r="M231" i="22"/>
  <c r="L231" i="22"/>
  <c r="J231" i="22"/>
  <c r="I231" i="22"/>
  <c r="H231" i="22"/>
  <c r="H236" i="22"/>
  <c r="G231" i="22"/>
  <c r="G236" i="22"/>
  <c r="F231" i="22"/>
  <c r="E231" i="22"/>
  <c r="AF218" i="22"/>
  <c r="AF223" i="22"/>
  <c r="X218" i="22"/>
  <c r="X223" i="22"/>
  <c r="P218" i="22"/>
  <c r="P223" i="22"/>
  <c r="H218" i="22"/>
  <c r="H223" i="22"/>
  <c r="AM222" i="22"/>
  <c r="AL222" i="22"/>
  <c r="AK222" i="22"/>
  <c r="AJ222" i="22"/>
  <c r="AI222" i="22"/>
  <c r="AH222" i="22"/>
  <c r="AG222" i="22"/>
  <c r="AF222" i="22"/>
  <c r="AE222" i="22"/>
  <c r="AD222" i="22"/>
  <c r="AC222" i="22"/>
  <c r="AB222" i="22"/>
  <c r="AA222" i="22"/>
  <c r="Z222" i="22"/>
  <c r="Y222" i="22"/>
  <c r="X222" i="22"/>
  <c r="W222" i="22"/>
  <c r="V222" i="22"/>
  <c r="U222" i="22"/>
  <c r="T222" i="22"/>
  <c r="S222" i="22"/>
  <c r="R222" i="22"/>
  <c r="Q222" i="22"/>
  <c r="P222" i="22"/>
  <c r="O222" i="22"/>
  <c r="N222" i="22"/>
  <c r="M222" i="22"/>
  <c r="L222" i="22"/>
  <c r="K222" i="22"/>
  <c r="J222" i="22"/>
  <c r="I222" i="22"/>
  <c r="H222" i="22"/>
  <c r="G222" i="22"/>
  <c r="F222" i="22"/>
  <c r="E222" i="22"/>
  <c r="AM218" i="22"/>
  <c r="AL218" i="22"/>
  <c r="AK218" i="22"/>
  <c r="AK223" i="22"/>
  <c r="AJ218" i="22"/>
  <c r="AJ223" i="22"/>
  <c r="AI218" i="22"/>
  <c r="AH218" i="22"/>
  <c r="AG218" i="22"/>
  <c r="AE218" i="22"/>
  <c r="AD218" i="22"/>
  <c r="AC218" i="22"/>
  <c r="AC223" i="22"/>
  <c r="AB218" i="22"/>
  <c r="AB223" i="22"/>
  <c r="AA218" i="22"/>
  <c r="Z218" i="22"/>
  <c r="Y218" i="22"/>
  <c r="W218" i="22"/>
  <c r="V218" i="22"/>
  <c r="U218" i="22"/>
  <c r="U223" i="22"/>
  <c r="T218" i="22"/>
  <c r="T223" i="22"/>
  <c r="S218" i="22"/>
  <c r="R218" i="22"/>
  <c r="Q218" i="22"/>
  <c r="O218" i="22"/>
  <c r="N218" i="22"/>
  <c r="M218" i="22"/>
  <c r="M223" i="22"/>
  <c r="L218" i="22"/>
  <c r="L223" i="22"/>
  <c r="K218" i="22"/>
  <c r="J218" i="22"/>
  <c r="I218" i="22"/>
  <c r="G218" i="22"/>
  <c r="F218" i="22"/>
  <c r="E218" i="22"/>
  <c r="E223" i="22"/>
  <c r="AM209" i="22"/>
  <c r="AM214" i="22"/>
  <c r="AE209" i="22"/>
  <c r="AE214" i="22"/>
  <c r="W209" i="22"/>
  <c r="W214" i="22"/>
  <c r="O209" i="22"/>
  <c r="O214" i="22"/>
  <c r="G209" i="22"/>
  <c r="G214" i="22"/>
  <c r="AM213" i="22"/>
  <c r="AL213" i="22"/>
  <c r="AK213" i="22"/>
  <c r="AJ213" i="22"/>
  <c r="AI213" i="22"/>
  <c r="AH213" i="22"/>
  <c r="AG213" i="22"/>
  <c r="AF213" i="22"/>
  <c r="AE213" i="22"/>
  <c r="AD213" i="22"/>
  <c r="AC213" i="22"/>
  <c r="AB213" i="22"/>
  <c r="AA213" i="22"/>
  <c r="Z213" i="22"/>
  <c r="Y213" i="22"/>
  <c r="X213" i="22"/>
  <c r="W213" i="22"/>
  <c r="V213" i="22"/>
  <c r="U213" i="22"/>
  <c r="T213" i="22"/>
  <c r="S213" i="22"/>
  <c r="R213" i="22"/>
  <c r="Q213" i="22"/>
  <c r="P213" i="22"/>
  <c r="O213" i="22"/>
  <c r="N213" i="22"/>
  <c r="M213" i="22"/>
  <c r="L213" i="22"/>
  <c r="K213" i="22"/>
  <c r="J213" i="22"/>
  <c r="I213" i="22"/>
  <c r="H213" i="22"/>
  <c r="G213" i="22"/>
  <c r="F213" i="22"/>
  <c r="E213" i="22"/>
  <c r="AL209" i="22"/>
  <c r="AK209" i="22"/>
  <c r="AJ209" i="22"/>
  <c r="AJ214" i="22"/>
  <c r="AI209" i="22"/>
  <c r="AI214" i="22"/>
  <c r="AH209" i="22"/>
  <c r="AG209" i="22"/>
  <c r="AF209" i="22"/>
  <c r="AD209" i="22"/>
  <c r="AC209" i="22"/>
  <c r="AB209" i="22"/>
  <c r="AB214" i="22"/>
  <c r="AA209" i="22"/>
  <c r="AA214" i="22"/>
  <c r="Z209" i="22"/>
  <c r="Y209" i="22"/>
  <c r="X209" i="22"/>
  <c r="V209" i="22"/>
  <c r="U209" i="22"/>
  <c r="T209" i="22"/>
  <c r="T214" i="22"/>
  <c r="S209" i="22"/>
  <c r="S214" i="22"/>
  <c r="R209" i="22"/>
  <c r="Q209" i="22"/>
  <c r="P209" i="22"/>
  <c r="N209" i="22"/>
  <c r="M209" i="22"/>
  <c r="L209" i="22"/>
  <c r="L214" i="22"/>
  <c r="K209" i="22"/>
  <c r="K214" i="22"/>
  <c r="J209" i="22"/>
  <c r="I209" i="22"/>
  <c r="H209" i="22"/>
  <c r="F209" i="22"/>
  <c r="E209" i="22"/>
  <c r="AJ200" i="22"/>
  <c r="AJ205" i="22"/>
  <c r="AI200" i="22"/>
  <c r="AI205" i="22"/>
  <c r="AB200" i="22"/>
  <c r="AB205" i="22"/>
  <c r="AA200" i="22"/>
  <c r="AA205" i="22"/>
  <c r="Z200" i="22"/>
  <c r="Z205" i="22"/>
  <c r="T200" i="22"/>
  <c r="T205" i="22"/>
  <c r="S200" i="22"/>
  <c r="S205" i="22"/>
  <c r="L200" i="22"/>
  <c r="L205" i="22"/>
  <c r="K200" i="22"/>
  <c r="K205" i="22"/>
  <c r="AM204" i="22"/>
  <c r="AL204" i="22"/>
  <c r="AK204" i="22"/>
  <c r="AJ204" i="22"/>
  <c r="AI204" i="22"/>
  <c r="AH204" i="22"/>
  <c r="AG204" i="22"/>
  <c r="AF204" i="22"/>
  <c r="AE204" i="22"/>
  <c r="AD204" i="22"/>
  <c r="AC204" i="22"/>
  <c r="AB204" i="22"/>
  <c r="AA204" i="22"/>
  <c r="Z204" i="22"/>
  <c r="Y204" i="22"/>
  <c r="X204" i="22"/>
  <c r="W204" i="22"/>
  <c r="V204" i="22"/>
  <c r="U204" i="22"/>
  <c r="T204" i="22"/>
  <c r="S204" i="22"/>
  <c r="R204" i="22"/>
  <c r="Q204" i="22"/>
  <c r="P204" i="22"/>
  <c r="O204" i="22"/>
  <c r="N204" i="22"/>
  <c r="M204" i="22"/>
  <c r="L204" i="22"/>
  <c r="K204" i="22"/>
  <c r="J204" i="22"/>
  <c r="I204" i="22"/>
  <c r="H204" i="22"/>
  <c r="G204" i="22"/>
  <c r="F204" i="22"/>
  <c r="E204" i="22"/>
  <c r="AM200" i="22"/>
  <c r="AM205" i="22"/>
  <c r="AL200" i="22"/>
  <c r="AL205" i="22"/>
  <c r="AK200" i="22"/>
  <c r="AK205" i="22"/>
  <c r="AH200" i="22"/>
  <c r="AG200" i="22"/>
  <c r="AF200" i="22"/>
  <c r="AE200" i="22"/>
  <c r="AD200" i="22"/>
  <c r="AD205" i="22"/>
  <c r="AC200" i="22"/>
  <c r="Y200" i="22"/>
  <c r="X200" i="22"/>
  <c r="W200" i="22"/>
  <c r="W205" i="22"/>
  <c r="V200" i="22"/>
  <c r="U200" i="22"/>
  <c r="R200" i="22"/>
  <c r="Q200" i="22"/>
  <c r="P200" i="22"/>
  <c r="O200" i="22"/>
  <c r="O205" i="22"/>
  <c r="N200" i="22"/>
  <c r="M200" i="22"/>
  <c r="J200" i="22"/>
  <c r="I200" i="22"/>
  <c r="H200" i="22"/>
  <c r="G200" i="22"/>
  <c r="G205" i="22"/>
  <c r="F200" i="22"/>
  <c r="E200" i="22"/>
  <c r="AI191" i="22"/>
  <c r="AI196" i="22"/>
  <c r="AH191" i="22"/>
  <c r="AH196" i="22"/>
  <c r="AA191" i="22"/>
  <c r="AA196" i="22"/>
  <c r="Z191" i="22"/>
  <c r="Z196" i="22"/>
  <c r="S191" i="22"/>
  <c r="S196" i="22"/>
  <c r="R191" i="22"/>
  <c r="R196" i="22"/>
  <c r="Q191" i="22"/>
  <c r="Q196" i="22"/>
  <c r="K191" i="22"/>
  <c r="K196" i="22"/>
  <c r="J191" i="22"/>
  <c r="J196" i="22"/>
  <c r="I191" i="22"/>
  <c r="I196" i="22"/>
  <c r="AM195" i="22"/>
  <c r="AL195" i="22"/>
  <c r="AK195" i="22"/>
  <c r="AJ195" i="22"/>
  <c r="AI195" i="22"/>
  <c r="AH195" i="22"/>
  <c r="AG195" i="22"/>
  <c r="AF195" i="22"/>
  <c r="AE195" i="22"/>
  <c r="AD195" i="22"/>
  <c r="AC195" i="22"/>
  <c r="AB195" i="22"/>
  <c r="AA195" i="22"/>
  <c r="Z195" i="22"/>
  <c r="Y195" i="22"/>
  <c r="X195" i="22"/>
  <c r="W195" i="22"/>
  <c r="V195" i="22"/>
  <c r="U195" i="22"/>
  <c r="T195" i="22"/>
  <c r="S195" i="22"/>
  <c r="R195" i="22"/>
  <c r="Q195" i="22"/>
  <c r="P195" i="22"/>
  <c r="O195" i="22"/>
  <c r="N195" i="22"/>
  <c r="M195" i="22"/>
  <c r="L195" i="22"/>
  <c r="K195" i="22"/>
  <c r="J195" i="22"/>
  <c r="I195" i="22"/>
  <c r="H195" i="22"/>
  <c r="G195" i="22"/>
  <c r="F195" i="22"/>
  <c r="E195" i="22"/>
  <c r="AM191" i="22"/>
  <c r="AL191" i="22"/>
  <c r="AL196" i="22"/>
  <c r="AK191" i="22"/>
  <c r="AJ191" i="22"/>
  <c r="AG191" i="22"/>
  <c r="AF191" i="22"/>
  <c r="AF196" i="22"/>
  <c r="AE191" i="22"/>
  <c r="AD191" i="22"/>
  <c r="AD196" i="22"/>
  <c r="AC191" i="22"/>
  <c r="AB191" i="22"/>
  <c r="Y191" i="22"/>
  <c r="X191" i="22"/>
  <c r="X196" i="22"/>
  <c r="W191" i="22"/>
  <c r="W196" i="22"/>
  <c r="V191" i="22"/>
  <c r="V196" i="22"/>
  <c r="U191" i="22"/>
  <c r="T191" i="22"/>
  <c r="P191" i="22"/>
  <c r="P196" i="22"/>
  <c r="O191" i="22"/>
  <c r="N191" i="22"/>
  <c r="N196" i="22"/>
  <c r="M191" i="22"/>
  <c r="L191" i="22"/>
  <c r="H191" i="22"/>
  <c r="H196" i="22"/>
  <c r="G191" i="22"/>
  <c r="F191" i="22"/>
  <c r="F196" i="22"/>
  <c r="E191" i="22"/>
  <c r="AH182" i="22"/>
  <c r="AH187" i="22"/>
  <c r="AG182" i="22"/>
  <c r="AG187" i="22"/>
  <c r="AF182" i="22"/>
  <c r="AF187" i="22"/>
  <c r="Z182" i="22"/>
  <c r="Z187" i="22"/>
  <c r="Y182" i="22"/>
  <c r="Y187" i="22"/>
  <c r="R182" i="22"/>
  <c r="R187" i="22"/>
  <c r="Q182" i="22"/>
  <c r="Q187" i="22"/>
  <c r="J182" i="22"/>
  <c r="J187" i="22"/>
  <c r="I182" i="22"/>
  <c r="I187" i="22"/>
  <c r="H182" i="22"/>
  <c r="H187" i="22"/>
  <c r="AM186" i="22"/>
  <c r="AL186" i="22"/>
  <c r="AK186" i="22"/>
  <c r="AJ186" i="22"/>
  <c r="AI186" i="22"/>
  <c r="AH186" i="22"/>
  <c r="AG186" i="22"/>
  <c r="AF186" i="22"/>
  <c r="AE186" i="22"/>
  <c r="AD186" i="22"/>
  <c r="AC186" i="22"/>
  <c r="AB186" i="22"/>
  <c r="AA186" i="22"/>
  <c r="Z186" i="22"/>
  <c r="Y186" i="22"/>
  <c r="X186" i="22"/>
  <c r="W186" i="22"/>
  <c r="V186" i="22"/>
  <c r="U186" i="22"/>
  <c r="T186" i="22"/>
  <c r="S186" i="22"/>
  <c r="R186" i="22"/>
  <c r="Q186" i="22"/>
  <c r="P186" i="22"/>
  <c r="O186" i="22"/>
  <c r="N186" i="22"/>
  <c r="M186" i="22"/>
  <c r="L186" i="22"/>
  <c r="K186" i="22"/>
  <c r="J186" i="22"/>
  <c r="I186" i="22"/>
  <c r="H186" i="22"/>
  <c r="G186" i="22"/>
  <c r="F186" i="22"/>
  <c r="E186" i="22"/>
  <c r="AM182" i="22"/>
  <c r="AM187" i="22"/>
  <c r="AL182" i="22"/>
  <c r="AL187" i="22"/>
  <c r="AK182" i="22"/>
  <c r="AK187" i="22"/>
  <c r="AJ182" i="22"/>
  <c r="AI182" i="22"/>
  <c r="AE182" i="22"/>
  <c r="AE187" i="22"/>
  <c r="AD182" i="22"/>
  <c r="AD187" i="22"/>
  <c r="AC182" i="22"/>
  <c r="AC187" i="22"/>
  <c r="AB182" i="22"/>
  <c r="AA182" i="22"/>
  <c r="X182" i="22"/>
  <c r="W182" i="22"/>
  <c r="W187" i="22"/>
  <c r="V182" i="22"/>
  <c r="V187" i="22"/>
  <c r="U182" i="22"/>
  <c r="U187" i="22"/>
  <c r="T182" i="22"/>
  <c r="S182" i="22"/>
  <c r="P182" i="22"/>
  <c r="P187" i="22"/>
  <c r="O182" i="22"/>
  <c r="O187" i="22"/>
  <c r="N182" i="22"/>
  <c r="N187" i="22"/>
  <c r="M182" i="22"/>
  <c r="M187" i="22"/>
  <c r="L182" i="22"/>
  <c r="K182" i="22"/>
  <c r="G182" i="22"/>
  <c r="G187" i="22"/>
  <c r="F182" i="22"/>
  <c r="F187" i="22"/>
  <c r="E182" i="22"/>
  <c r="E187" i="22"/>
  <c r="AG173" i="22"/>
  <c r="AG178" i="22"/>
  <c r="AF173" i="22"/>
  <c r="AF178" i="22"/>
  <c r="Y173" i="22"/>
  <c r="Y178" i="22"/>
  <c r="X173" i="22"/>
  <c r="X178" i="22"/>
  <c r="Q173" i="22"/>
  <c r="Q178" i="22"/>
  <c r="P173" i="22"/>
  <c r="P178" i="22"/>
  <c r="I173" i="22"/>
  <c r="I178" i="22"/>
  <c r="H173" i="22"/>
  <c r="H178" i="22"/>
  <c r="AM177" i="22"/>
  <c r="AL177" i="22"/>
  <c r="AK177" i="22"/>
  <c r="AJ177" i="22"/>
  <c r="AI177" i="22"/>
  <c r="AH177" i="22"/>
  <c r="AG177" i="22"/>
  <c r="AF177" i="22"/>
  <c r="AE177" i="22"/>
  <c r="AD177" i="22"/>
  <c r="AC177" i="22"/>
  <c r="AB177" i="22"/>
  <c r="AA177" i="22"/>
  <c r="Z177" i="22"/>
  <c r="Y177" i="22"/>
  <c r="X177" i="22"/>
  <c r="W177" i="22"/>
  <c r="V177" i="22"/>
  <c r="U177" i="22"/>
  <c r="T177" i="22"/>
  <c r="S177" i="22"/>
  <c r="R177" i="22"/>
  <c r="Q177" i="22"/>
  <c r="P177" i="22"/>
  <c r="O177" i="22"/>
  <c r="N177" i="22"/>
  <c r="M177" i="22"/>
  <c r="L177" i="22"/>
  <c r="K177" i="22"/>
  <c r="J177" i="22"/>
  <c r="I177" i="22"/>
  <c r="H177" i="22"/>
  <c r="G177" i="22"/>
  <c r="F177" i="22"/>
  <c r="E177" i="22"/>
  <c r="AM173" i="22"/>
  <c r="AL173" i="22"/>
  <c r="AL178" i="22"/>
  <c r="AK173" i="22"/>
  <c r="AK178" i="22"/>
  <c r="AJ173" i="22"/>
  <c r="AJ178" i="22"/>
  <c r="AI173" i="22"/>
  <c r="AH173" i="22"/>
  <c r="AE173" i="22"/>
  <c r="AD173" i="22"/>
  <c r="AD178" i="22"/>
  <c r="AC173" i="22"/>
  <c r="AC178" i="22"/>
  <c r="AB173" i="22"/>
  <c r="AB178" i="22"/>
  <c r="AA173" i="22"/>
  <c r="Z173" i="22"/>
  <c r="W173" i="22"/>
  <c r="V173" i="22"/>
  <c r="V178" i="22"/>
  <c r="U173" i="22"/>
  <c r="U178" i="22"/>
  <c r="T173" i="22"/>
  <c r="T178" i="22"/>
  <c r="S173" i="22"/>
  <c r="R173" i="22"/>
  <c r="O173" i="22"/>
  <c r="N173" i="22"/>
  <c r="N178" i="22"/>
  <c r="M173" i="22"/>
  <c r="M178" i="22"/>
  <c r="L173" i="22"/>
  <c r="L178" i="22"/>
  <c r="K173" i="22"/>
  <c r="J173" i="22"/>
  <c r="G173" i="22"/>
  <c r="F173" i="22"/>
  <c r="F178" i="22"/>
  <c r="E173" i="22"/>
  <c r="E178" i="22"/>
  <c r="AJ164" i="22"/>
  <c r="AJ169" i="22"/>
  <c r="AH164" i="22"/>
  <c r="AH169" i="22"/>
  <c r="AF164" i="22"/>
  <c r="AF169" i="22"/>
  <c r="AA164" i="22"/>
  <c r="AA169" i="22"/>
  <c r="Z164" i="22"/>
  <c r="Z169" i="22"/>
  <c r="Y164" i="22"/>
  <c r="Y169" i="22"/>
  <c r="S164" i="22"/>
  <c r="S169" i="22"/>
  <c r="R164" i="22"/>
  <c r="R169" i="22"/>
  <c r="Q164" i="22"/>
  <c r="Q169" i="22"/>
  <c r="P164" i="22"/>
  <c r="P169" i="22"/>
  <c r="K164" i="22"/>
  <c r="K169" i="22"/>
  <c r="J164" i="22"/>
  <c r="J169" i="22"/>
  <c r="I164" i="22"/>
  <c r="I169" i="22"/>
  <c r="AM168" i="22"/>
  <c r="AL168" i="22"/>
  <c r="AK168" i="22"/>
  <c r="AJ168" i="22"/>
  <c r="AI168" i="22"/>
  <c r="AH168" i="22"/>
  <c r="AG168" i="22"/>
  <c r="AF168" i="22"/>
  <c r="AE168" i="22"/>
  <c r="AD168" i="22"/>
  <c r="AC168" i="22"/>
  <c r="AB168" i="22"/>
  <c r="AA168" i="22"/>
  <c r="Z168" i="22"/>
  <c r="Y168" i="22"/>
  <c r="X168" i="22"/>
  <c r="W168" i="22"/>
  <c r="V168" i="22"/>
  <c r="U168" i="22"/>
  <c r="T168" i="22"/>
  <c r="S168" i="22"/>
  <c r="R168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E168" i="22"/>
  <c r="AM164" i="22"/>
  <c r="AL164" i="22"/>
  <c r="AK164" i="22"/>
  <c r="AK169" i="22"/>
  <c r="AI164" i="22"/>
  <c r="AI169" i="22"/>
  <c r="AG164" i="22"/>
  <c r="AE164" i="22"/>
  <c r="AD164" i="22"/>
  <c r="AC164" i="22"/>
  <c r="AC169" i="22"/>
  <c r="AB164" i="22"/>
  <c r="X164" i="22"/>
  <c r="W164" i="22"/>
  <c r="V164" i="22"/>
  <c r="U164" i="22"/>
  <c r="U169" i="22"/>
  <c r="T164" i="22"/>
  <c r="T169" i="22"/>
  <c r="O164" i="22"/>
  <c r="N164" i="22"/>
  <c r="M164" i="22"/>
  <c r="M169" i="22"/>
  <c r="L164" i="22"/>
  <c r="H164" i="22"/>
  <c r="G164" i="22"/>
  <c r="F164" i="22"/>
  <c r="E164" i="22"/>
  <c r="AG155" i="22"/>
  <c r="AG160" i="22"/>
  <c r="AF155" i="22"/>
  <c r="AF160" i="22"/>
  <c r="AE155" i="22"/>
  <c r="AE160" i="22"/>
  <c r="Y155" i="22"/>
  <c r="Y160" i="22"/>
  <c r="X155" i="22"/>
  <c r="X160" i="22"/>
  <c r="W155" i="22"/>
  <c r="W160" i="22"/>
  <c r="Q155" i="22"/>
  <c r="Q160" i="22"/>
  <c r="P155" i="22"/>
  <c r="P160" i="22"/>
  <c r="O155" i="22"/>
  <c r="O160" i="22"/>
  <c r="I155" i="22"/>
  <c r="I160" i="22"/>
  <c r="H155" i="22"/>
  <c r="H160" i="22"/>
  <c r="G155" i="22"/>
  <c r="G160" i="22"/>
  <c r="AM159" i="22"/>
  <c r="AL159" i="22"/>
  <c r="AK159" i="22"/>
  <c r="AJ159" i="22"/>
  <c r="AI159" i="22"/>
  <c r="AH159" i="22"/>
  <c r="AG159" i="22"/>
  <c r="AF159" i="22"/>
  <c r="AE159" i="22"/>
  <c r="AD159" i="22"/>
  <c r="AC159" i="22"/>
  <c r="AB159" i="22"/>
  <c r="AA159" i="22"/>
  <c r="Z159" i="22"/>
  <c r="Y159" i="22"/>
  <c r="X159" i="22"/>
  <c r="W159" i="22"/>
  <c r="V159" i="22"/>
  <c r="U159" i="22"/>
  <c r="T159" i="22"/>
  <c r="S159" i="22"/>
  <c r="R159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E159" i="22"/>
  <c r="AM155" i="22"/>
  <c r="AL155" i="22"/>
  <c r="AL160" i="22"/>
  <c r="AK155" i="22"/>
  <c r="AK160" i="22"/>
  <c r="AJ155" i="22"/>
  <c r="AJ160" i="22"/>
  <c r="AI155" i="22"/>
  <c r="AH155" i="22"/>
  <c r="AH160" i="22"/>
  <c r="AD155" i="22"/>
  <c r="AD160" i="22"/>
  <c r="AC155" i="22"/>
  <c r="AC160" i="22"/>
  <c r="AB155" i="22"/>
  <c r="AB160" i="22"/>
  <c r="AA155" i="22"/>
  <c r="Z155" i="22"/>
  <c r="Z160" i="22"/>
  <c r="V155" i="22"/>
  <c r="V160" i="22"/>
  <c r="U155" i="22"/>
  <c r="U160" i="22"/>
  <c r="T155" i="22"/>
  <c r="T160" i="22"/>
  <c r="S155" i="22"/>
  <c r="R155" i="22"/>
  <c r="R160" i="22"/>
  <c r="N155" i="22"/>
  <c r="N160" i="22"/>
  <c r="M155" i="22"/>
  <c r="M160" i="22"/>
  <c r="L155" i="22"/>
  <c r="L160" i="22"/>
  <c r="K155" i="22"/>
  <c r="J155" i="22"/>
  <c r="J160" i="22"/>
  <c r="F155" i="22"/>
  <c r="F160" i="22"/>
  <c r="E155" i="22"/>
  <c r="E160" i="22"/>
  <c r="AM146" i="22"/>
  <c r="AM151" i="22"/>
  <c r="AF146" i="22"/>
  <c r="AF151" i="22"/>
  <c r="AE146" i="22"/>
  <c r="AE151" i="22"/>
  <c r="X146" i="22"/>
  <c r="X151" i="22"/>
  <c r="W146" i="22"/>
  <c r="W151" i="22"/>
  <c r="T146" i="22"/>
  <c r="T151" i="22"/>
  <c r="P146" i="22"/>
  <c r="P151" i="22"/>
  <c r="O146" i="22"/>
  <c r="O151" i="22"/>
  <c r="H146" i="22"/>
  <c r="H151" i="22"/>
  <c r="G146" i="22"/>
  <c r="G151" i="22"/>
  <c r="AM150" i="22"/>
  <c r="AL150" i="22"/>
  <c r="AK150" i="22"/>
  <c r="AJ150" i="22"/>
  <c r="AI150" i="22"/>
  <c r="AH150" i="22"/>
  <c r="AG150" i="22"/>
  <c r="AF150" i="22"/>
  <c r="AE150" i="22"/>
  <c r="AD150" i="22"/>
  <c r="AC150" i="22"/>
  <c r="AB150" i="22"/>
  <c r="AA150" i="22"/>
  <c r="Z150" i="22"/>
  <c r="Y150" i="22"/>
  <c r="X150" i="22"/>
  <c r="W150" i="22"/>
  <c r="V150" i="22"/>
  <c r="U150" i="22"/>
  <c r="T150" i="22"/>
  <c r="S150" i="22"/>
  <c r="R150" i="22"/>
  <c r="Q150" i="22"/>
  <c r="P150" i="22"/>
  <c r="O150" i="22"/>
  <c r="N150" i="22"/>
  <c r="M150" i="22"/>
  <c r="L150" i="22"/>
  <c r="K150" i="22"/>
  <c r="J150" i="22"/>
  <c r="I150" i="22"/>
  <c r="H150" i="22"/>
  <c r="G150" i="22"/>
  <c r="F150" i="22"/>
  <c r="E150" i="22"/>
  <c r="AL146" i="22"/>
  <c r="AL151" i="22"/>
  <c r="AK146" i="22"/>
  <c r="AK151" i="22"/>
  <c r="AJ146" i="22"/>
  <c r="AJ151" i="22"/>
  <c r="AI146" i="22"/>
  <c r="AI151" i="22"/>
  <c r="AH146" i="22"/>
  <c r="AG146" i="22"/>
  <c r="AG151" i="22"/>
  <c r="AD146" i="22"/>
  <c r="AC146" i="22"/>
  <c r="AC151" i="22"/>
  <c r="AB146" i="22"/>
  <c r="AA146" i="22"/>
  <c r="AA151" i="22"/>
  <c r="Z146" i="22"/>
  <c r="Y146" i="22"/>
  <c r="Y151" i="22"/>
  <c r="V146" i="22"/>
  <c r="V151" i="22"/>
  <c r="U146" i="22"/>
  <c r="S146" i="22"/>
  <c r="S151" i="22"/>
  <c r="R146" i="22"/>
  <c r="Q146" i="22"/>
  <c r="Q151" i="22"/>
  <c r="N146" i="22"/>
  <c r="M146" i="22"/>
  <c r="M151" i="22"/>
  <c r="L146" i="22"/>
  <c r="K146" i="22"/>
  <c r="K151" i="22"/>
  <c r="J146" i="22"/>
  <c r="I146" i="22"/>
  <c r="I151" i="22"/>
  <c r="F146" i="22"/>
  <c r="F151" i="22"/>
  <c r="E146" i="22"/>
  <c r="AL137" i="22"/>
  <c r="AL142" i="22"/>
  <c r="AC137" i="22"/>
  <c r="AC142" i="22"/>
  <c r="Y137" i="22"/>
  <c r="Y142" i="22"/>
  <c r="X137" i="22"/>
  <c r="X142" i="22"/>
  <c r="T137" i="22"/>
  <c r="T142" i="22"/>
  <c r="S137" i="22"/>
  <c r="S142" i="22"/>
  <c r="Q137" i="22"/>
  <c r="Q142" i="22"/>
  <c r="P137" i="22"/>
  <c r="P142" i="22"/>
  <c r="L137" i="22"/>
  <c r="L142" i="22"/>
  <c r="K137" i="22"/>
  <c r="K142" i="22"/>
  <c r="I137" i="22"/>
  <c r="I142" i="22"/>
  <c r="H137" i="22"/>
  <c r="H142" i="22"/>
  <c r="AM141" i="22"/>
  <c r="AL141" i="22"/>
  <c r="AK141" i="22"/>
  <c r="AJ141" i="22"/>
  <c r="AI141" i="22"/>
  <c r="AH141" i="22"/>
  <c r="AG141" i="22"/>
  <c r="AF141" i="22"/>
  <c r="AE141" i="22"/>
  <c r="AD141" i="22"/>
  <c r="AC141" i="22"/>
  <c r="AB141" i="22"/>
  <c r="AA141" i="22"/>
  <c r="Z141" i="22"/>
  <c r="Y141" i="22"/>
  <c r="X141" i="22"/>
  <c r="W141" i="22"/>
  <c r="V141" i="22"/>
  <c r="U141" i="22"/>
  <c r="T141" i="22"/>
  <c r="S141" i="22"/>
  <c r="R141" i="22"/>
  <c r="Q141" i="22"/>
  <c r="P141" i="22"/>
  <c r="O141" i="22"/>
  <c r="N141" i="22"/>
  <c r="M141" i="22"/>
  <c r="L141" i="22"/>
  <c r="K141" i="22"/>
  <c r="J141" i="22"/>
  <c r="I141" i="22"/>
  <c r="H141" i="22"/>
  <c r="G141" i="22"/>
  <c r="F141" i="22"/>
  <c r="E141" i="22"/>
  <c r="AM137" i="22"/>
  <c r="AK137" i="22"/>
  <c r="AJ137" i="22"/>
  <c r="AJ142" i="22"/>
  <c r="AI137" i="22"/>
  <c r="AI142" i="22"/>
  <c r="AH137" i="22"/>
  <c r="AG137" i="22"/>
  <c r="AF137" i="22"/>
  <c r="AF142" i="22"/>
  <c r="AE137" i="22"/>
  <c r="AD137" i="22"/>
  <c r="AB137" i="22"/>
  <c r="AB142" i="22"/>
  <c r="AA137" i="22"/>
  <c r="AA142" i="22"/>
  <c r="Z137" i="22"/>
  <c r="Z142" i="22"/>
  <c r="W137" i="22"/>
  <c r="V137" i="22"/>
  <c r="U137" i="22"/>
  <c r="U142" i="22"/>
  <c r="R137" i="22"/>
  <c r="O137" i="22"/>
  <c r="N137" i="22"/>
  <c r="M137" i="22"/>
  <c r="M142" i="22"/>
  <c r="J137" i="22"/>
  <c r="J142" i="22"/>
  <c r="G137" i="22"/>
  <c r="F137" i="22"/>
  <c r="E137" i="22"/>
  <c r="E142" i="22"/>
  <c r="AM128" i="22"/>
  <c r="AM133" i="22"/>
  <c r="AL128" i="22"/>
  <c r="AL133" i="22"/>
  <c r="AI128" i="22"/>
  <c r="AI133" i="22"/>
  <c r="AH128" i="22"/>
  <c r="AH133" i="22"/>
  <c r="AF128" i="22"/>
  <c r="AF133" i="22"/>
  <c r="AE128" i="22"/>
  <c r="AE133" i="22"/>
  <c r="AD128" i="22"/>
  <c r="AD133" i="22"/>
  <c r="AA128" i="22"/>
  <c r="AA133" i="22"/>
  <c r="Z128" i="22"/>
  <c r="Z133" i="22"/>
  <c r="W128" i="22"/>
  <c r="W133" i="22"/>
  <c r="V128" i="22"/>
  <c r="V133" i="22"/>
  <c r="S128" i="22"/>
  <c r="S133" i="22"/>
  <c r="R128" i="22"/>
  <c r="R133" i="22"/>
  <c r="P128" i="22"/>
  <c r="P133" i="22"/>
  <c r="O128" i="22"/>
  <c r="O133" i="22"/>
  <c r="N128" i="22"/>
  <c r="N133" i="22"/>
  <c r="K128" i="22"/>
  <c r="K133" i="22"/>
  <c r="J128" i="22"/>
  <c r="J133" i="22"/>
  <c r="G128" i="22"/>
  <c r="G133" i="22"/>
  <c r="F128" i="22"/>
  <c r="F133" i="22"/>
  <c r="AM132" i="22"/>
  <c r="AL132" i="22"/>
  <c r="AK132" i="22"/>
  <c r="AJ132" i="22"/>
  <c r="AI132" i="22"/>
  <c r="AH132" i="22"/>
  <c r="AG132" i="22"/>
  <c r="AF132" i="22"/>
  <c r="AE132" i="22"/>
  <c r="AD132" i="22"/>
  <c r="AC132" i="22"/>
  <c r="AB132" i="22"/>
  <c r="AA132" i="22"/>
  <c r="Z132" i="22"/>
  <c r="Y132" i="22"/>
  <c r="X132" i="22"/>
  <c r="W132" i="22"/>
  <c r="V132" i="22"/>
  <c r="U132" i="22"/>
  <c r="T132" i="22"/>
  <c r="S132" i="22"/>
  <c r="R132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E132" i="22"/>
  <c r="AK128" i="22"/>
  <c r="AK133" i="22"/>
  <c r="AJ128" i="22"/>
  <c r="AJ133" i="22"/>
  <c r="AG128" i="22"/>
  <c r="AC128" i="22"/>
  <c r="AC133" i="22"/>
  <c r="AB128" i="22"/>
  <c r="Y128" i="22"/>
  <c r="X128" i="22"/>
  <c r="X133" i="22"/>
  <c r="U128" i="22"/>
  <c r="U133" i="22"/>
  <c r="T128" i="22"/>
  <c r="T133" i="22"/>
  <c r="Q128" i="22"/>
  <c r="M128" i="22"/>
  <c r="M133" i="22"/>
  <c r="L128" i="22"/>
  <c r="I128" i="22"/>
  <c r="H128" i="22"/>
  <c r="H133" i="22"/>
  <c r="E128" i="22"/>
  <c r="E133" i="22"/>
  <c r="AL119" i="22"/>
  <c r="AL124" i="22"/>
  <c r="AH119" i="22"/>
  <c r="AH124" i="22"/>
  <c r="AG119" i="22"/>
  <c r="AG124" i="22"/>
  <c r="AE119" i="22"/>
  <c r="AE124" i="22"/>
  <c r="AD119" i="22"/>
  <c r="AD124" i="22"/>
  <c r="AC119" i="22"/>
  <c r="AC124" i="22"/>
  <c r="Z119" i="22"/>
  <c r="Z124" i="22"/>
  <c r="Y119" i="22"/>
  <c r="Y124" i="22"/>
  <c r="V119" i="22"/>
  <c r="V124" i="22"/>
  <c r="R119" i="22"/>
  <c r="R124" i="22"/>
  <c r="Q119" i="22"/>
  <c r="Q124" i="22"/>
  <c r="O119" i="22"/>
  <c r="O124" i="22"/>
  <c r="N119" i="22"/>
  <c r="N124" i="22"/>
  <c r="M119" i="22"/>
  <c r="M124" i="22"/>
  <c r="J119" i="22"/>
  <c r="J124" i="22"/>
  <c r="I119" i="22"/>
  <c r="I124" i="22"/>
  <c r="G119" i="22"/>
  <c r="G124" i="22"/>
  <c r="F119" i="22"/>
  <c r="F124" i="22"/>
  <c r="E119" i="22"/>
  <c r="E124" i="22"/>
  <c r="AM123" i="22"/>
  <c r="AL123" i="22"/>
  <c r="AK123" i="22"/>
  <c r="AJ123" i="22"/>
  <c r="AI123" i="22"/>
  <c r="AH123" i="22"/>
  <c r="AG123" i="22"/>
  <c r="AF123" i="22"/>
  <c r="AE123" i="22"/>
  <c r="AD123" i="22"/>
  <c r="AC123" i="22"/>
  <c r="AB123" i="22"/>
  <c r="AA123" i="22"/>
  <c r="Z123" i="22"/>
  <c r="Y123" i="22"/>
  <c r="X123" i="22"/>
  <c r="W123" i="22"/>
  <c r="V123" i="22"/>
  <c r="U123" i="22"/>
  <c r="T123" i="22"/>
  <c r="S123" i="22"/>
  <c r="R123" i="22"/>
  <c r="Q123" i="22"/>
  <c r="P123" i="22"/>
  <c r="O123" i="22"/>
  <c r="N123" i="22"/>
  <c r="M123" i="22"/>
  <c r="L123" i="22"/>
  <c r="K123" i="22"/>
  <c r="J123" i="22"/>
  <c r="I123" i="22"/>
  <c r="H123" i="22"/>
  <c r="G123" i="22"/>
  <c r="F123" i="22"/>
  <c r="E123" i="22"/>
  <c r="AM119" i="22"/>
  <c r="AM124" i="22"/>
  <c r="AK119" i="22"/>
  <c r="AJ119" i="22"/>
  <c r="AI119" i="22"/>
  <c r="AF119" i="22"/>
  <c r="AB119" i="22"/>
  <c r="AA119" i="22"/>
  <c r="X119" i="22"/>
  <c r="W119" i="22"/>
  <c r="W124" i="22"/>
  <c r="U119" i="22"/>
  <c r="T119" i="22"/>
  <c r="S119" i="22"/>
  <c r="P119" i="22"/>
  <c r="L119" i="22"/>
  <c r="K119" i="22"/>
  <c r="H119" i="22"/>
  <c r="AL110" i="22"/>
  <c r="AL115" i="22"/>
  <c r="AK110" i="22"/>
  <c r="AK115" i="22"/>
  <c r="AG110" i="22"/>
  <c r="AG115" i="22"/>
  <c r="AF110" i="22"/>
  <c r="AF115" i="22"/>
  <c r="AD110" i="22"/>
  <c r="AD115" i="22"/>
  <c r="AC110" i="22"/>
  <c r="AC115" i="22"/>
  <c r="Y110" i="22"/>
  <c r="Y115" i="22"/>
  <c r="X110" i="22"/>
  <c r="X115" i="22"/>
  <c r="U110" i="22"/>
  <c r="U115" i="22"/>
  <c r="Q110" i="22"/>
  <c r="Q115" i="22"/>
  <c r="P110" i="22"/>
  <c r="P115" i="22"/>
  <c r="M110" i="22"/>
  <c r="M115" i="22"/>
  <c r="I110" i="22"/>
  <c r="I115" i="22"/>
  <c r="H110" i="22"/>
  <c r="H115" i="22"/>
  <c r="F110" i="22"/>
  <c r="F115" i="22"/>
  <c r="E110" i="22"/>
  <c r="E115" i="22"/>
  <c r="AM114" i="22"/>
  <c r="AL114" i="22"/>
  <c r="AK114" i="22"/>
  <c r="AJ114" i="22"/>
  <c r="AI114" i="22"/>
  <c r="AH114" i="22"/>
  <c r="AG114" i="22"/>
  <c r="AF114" i="22"/>
  <c r="AE114" i="22"/>
  <c r="AD114" i="22"/>
  <c r="AC114" i="22"/>
  <c r="AB114" i="22"/>
  <c r="AA114" i="22"/>
  <c r="Z114" i="22"/>
  <c r="Y114" i="22"/>
  <c r="X114" i="22"/>
  <c r="W114" i="22"/>
  <c r="V114" i="22"/>
  <c r="U114" i="22"/>
  <c r="T114" i="22"/>
  <c r="S114" i="22"/>
  <c r="R114" i="22"/>
  <c r="Q114" i="22"/>
  <c r="P114" i="22"/>
  <c r="O114" i="22"/>
  <c r="N114" i="22"/>
  <c r="M114" i="22"/>
  <c r="L114" i="22"/>
  <c r="K114" i="22"/>
  <c r="J114" i="22"/>
  <c r="I114" i="22"/>
  <c r="H114" i="22"/>
  <c r="G114" i="22"/>
  <c r="F114" i="22"/>
  <c r="E114" i="22"/>
  <c r="AM110" i="22"/>
  <c r="AJ110" i="22"/>
  <c r="AI110" i="22"/>
  <c r="AI115" i="22"/>
  <c r="AH110" i="22"/>
  <c r="AH115" i="22"/>
  <c r="AE110" i="22"/>
  <c r="AB110" i="22"/>
  <c r="AA110" i="22"/>
  <c r="Z110" i="22"/>
  <c r="W110" i="22"/>
  <c r="V110" i="22"/>
  <c r="V115" i="22"/>
  <c r="T110" i="22"/>
  <c r="S110" i="22"/>
  <c r="S115" i="22"/>
  <c r="R110" i="22"/>
  <c r="O110" i="22"/>
  <c r="N110" i="22"/>
  <c r="N115" i="22"/>
  <c r="L110" i="22"/>
  <c r="K110" i="22"/>
  <c r="J110" i="22"/>
  <c r="J115" i="22"/>
  <c r="G110" i="22"/>
  <c r="AF102" i="22"/>
  <c r="AF101" i="22"/>
  <c r="AF106" i="22"/>
  <c r="X102" i="22"/>
  <c r="X101" i="22"/>
  <c r="X106" i="22"/>
  <c r="U102" i="22"/>
  <c r="U101" i="22"/>
  <c r="U106" i="22"/>
  <c r="P102" i="22"/>
  <c r="P101" i="22"/>
  <c r="P106" i="22"/>
  <c r="L102" i="22"/>
  <c r="L101" i="22"/>
  <c r="L106" i="22"/>
  <c r="H102" i="22"/>
  <c r="H101" i="22"/>
  <c r="H106" i="22"/>
  <c r="AL102" i="22"/>
  <c r="AL105" i="22"/>
  <c r="AJ102" i="22"/>
  <c r="AJ105" i="22"/>
  <c r="AF105" i="22"/>
  <c r="AD102" i="22"/>
  <c r="AD105" i="22"/>
  <c r="AB102" i="22"/>
  <c r="AB105" i="22"/>
  <c r="X105" i="22"/>
  <c r="V102" i="22"/>
  <c r="V105" i="22"/>
  <c r="T102" i="22"/>
  <c r="T105" i="22"/>
  <c r="P105" i="22"/>
  <c r="N102" i="22"/>
  <c r="N105" i="22"/>
  <c r="L105" i="22"/>
  <c r="H105" i="22"/>
  <c r="F102" i="22"/>
  <c r="F105" i="22"/>
  <c r="AM102" i="22"/>
  <c r="AK102" i="22"/>
  <c r="AK105" i="22"/>
  <c r="AI102" i="22"/>
  <c r="AH102" i="22"/>
  <c r="AH101" i="22"/>
  <c r="AG102" i="22"/>
  <c r="AE102" i="22"/>
  <c r="AC102" i="22"/>
  <c r="AC105" i="22"/>
  <c r="AA102" i="22"/>
  <c r="Z102" i="22"/>
  <c r="Y102" i="22"/>
  <c r="W102" i="22"/>
  <c r="U105" i="22"/>
  <c r="S102" i="22"/>
  <c r="R102" i="22"/>
  <c r="Q102" i="22"/>
  <c r="O102" i="22"/>
  <c r="M102" i="22"/>
  <c r="M105" i="22"/>
  <c r="K102" i="22"/>
  <c r="J102" i="22"/>
  <c r="I102" i="22"/>
  <c r="G102" i="22"/>
  <c r="E102" i="22"/>
  <c r="E105" i="22"/>
  <c r="AL101" i="22"/>
  <c r="AK101" i="22"/>
  <c r="AK106" i="22"/>
  <c r="AJ101" i="22"/>
  <c r="AJ106" i="22"/>
  <c r="AD101" i="22"/>
  <c r="AC101" i="22"/>
  <c r="AB101" i="22"/>
  <c r="Z101" i="22"/>
  <c r="V101" i="22"/>
  <c r="T101" i="22"/>
  <c r="R101" i="22"/>
  <c r="N101" i="22"/>
  <c r="M101" i="22"/>
  <c r="M106" i="22"/>
  <c r="J101" i="22"/>
  <c r="F101" i="22"/>
  <c r="E101" i="22"/>
  <c r="AM92" i="22"/>
  <c r="AM97" i="22"/>
  <c r="AH92" i="22"/>
  <c r="AH97" i="22"/>
  <c r="AF92" i="22"/>
  <c r="AF97" i="22"/>
  <c r="AE92" i="22"/>
  <c r="AE97" i="22"/>
  <c r="AA92" i="22"/>
  <c r="AA97" i="22"/>
  <c r="Z92" i="22"/>
  <c r="Z97" i="22"/>
  <c r="X92" i="22"/>
  <c r="X97" i="22"/>
  <c r="W92" i="22"/>
  <c r="W97" i="22"/>
  <c r="V92" i="22"/>
  <c r="V97" i="22"/>
  <c r="S92" i="22"/>
  <c r="S97" i="22"/>
  <c r="R92" i="22"/>
  <c r="R97" i="22"/>
  <c r="P92" i="22"/>
  <c r="P97" i="22"/>
  <c r="O92" i="22"/>
  <c r="O97" i="22"/>
  <c r="M92" i="22"/>
  <c r="M97" i="22"/>
  <c r="K92" i="22"/>
  <c r="K97" i="22"/>
  <c r="J92" i="22"/>
  <c r="J97" i="22"/>
  <c r="H92" i="22"/>
  <c r="H97" i="22"/>
  <c r="G92" i="22"/>
  <c r="G97" i="22"/>
  <c r="AM96" i="22"/>
  <c r="AL96" i="22"/>
  <c r="AK96" i="22"/>
  <c r="AJ96" i="22"/>
  <c r="AI96" i="22"/>
  <c r="AH96" i="22"/>
  <c r="AG96" i="22"/>
  <c r="AF96" i="22"/>
  <c r="AE96" i="22"/>
  <c r="AD96" i="22"/>
  <c r="AC96" i="22"/>
  <c r="AB96" i="22"/>
  <c r="AA96" i="22"/>
  <c r="Z96" i="22"/>
  <c r="Y96" i="22"/>
  <c r="X96" i="22"/>
  <c r="W96" i="22"/>
  <c r="V96" i="22"/>
  <c r="U96" i="22"/>
  <c r="T96" i="22"/>
  <c r="S96" i="22"/>
  <c r="R96" i="22"/>
  <c r="Q96" i="22"/>
  <c r="P96" i="22"/>
  <c r="O96" i="22"/>
  <c r="N96" i="22"/>
  <c r="M96" i="22"/>
  <c r="L96" i="22"/>
  <c r="K96" i="22"/>
  <c r="J96" i="22"/>
  <c r="I96" i="22"/>
  <c r="H96" i="22"/>
  <c r="G96" i="22"/>
  <c r="F96" i="22"/>
  <c r="E96" i="22"/>
  <c r="AL92" i="22"/>
  <c r="AL97" i="22"/>
  <c r="AK92" i="22"/>
  <c r="AK97" i="22"/>
  <c r="AJ92" i="22"/>
  <c r="AJ97" i="22"/>
  <c r="AI92" i="22"/>
  <c r="AI97" i="22"/>
  <c r="AG92" i="22"/>
  <c r="AD92" i="22"/>
  <c r="AC92" i="22"/>
  <c r="AB92" i="22"/>
  <c r="AB97" i="22"/>
  <c r="Y92" i="22"/>
  <c r="U92" i="22"/>
  <c r="U97" i="22"/>
  <c r="T92" i="22"/>
  <c r="T97" i="22"/>
  <c r="Q92" i="22"/>
  <c r="N92" i="22"/>
  <c r="N97" i="22"/>
  <c r="L92" i="22"/>
  <c r="L97" i="22"/>
  <c r="I92" i="22"/>
  <c r="F92" i="22"/>
  <c r="F97" i="22"/>
  <c r="E92" i="22"/>
  <c r="E97" i="22"/>
  <c r="AM83" i="22"/>
  <c r="AM88" i="22"/>
  <c r="AL83" i="22"/>
  <c r="AL88" i="22"/>
  <c r="AG83" i="22"/>
  <c r="AG88" i="22"/>
  <c r="AE83" i="22"/>
  <c r="AE88" i="22"/>
  <c r="AD83" i="22"/>
  <c r="AD88" i="22"/>
  <c r="AB83" i="22"/>
  <c r="AB88" i="22"/>
  <c r="Y83" i="22"/>
  <c r="Y88" i="22"/>
  <c r="W83" i="22"/>
  <c r="W88" i="22"/>
  <c r="V83" i="22"/>
  <c r="V88" i="22"/>
  <c r="R83" i="22"/>
  <c r="R88" i="22"/>
  <c r="Q83" i="22"/>
  <c r="Q88" i="22"/>
  <c r="O83" i="22"/>
  <c r="O88" i="22"/>
  <c r="N83" i="22"/>
  <c r="N88" i="22"/>
  <c r="I83" i="22"/>
  <c r="I88" i="22"/>
  <c r="G83" i="22"/>
  <c r="G88" i="22"/>
  <c r="F83" i="22"/>
  <c r="F88" i="22"/>
  <c r="AM87" i="22"/>
  <c r="AL87" i="22"/>
  <c r="AK87" i="22"/>
  <c r="AJ87" i="22"/>
  <c r="AI87" i="22"/>
  <c r="AH87" i="22"/>
  <c r="AG87" i="22"/>
  <c r="AF87" i="22"/>
  <c r="AE87" i="22"/>
  <c r="AD87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M87" i="22"/>
  <c r="L87" i="22"/>
  <c r="K87" i="22"/>
  <c r="J87" i="22"/>
  <c r="I87" i="22"/>
  <c r="H87" i="22"/>
  <c r="G87" i="22"/>
  <c r="F87" i="22"/>
  <c r="E87" i="22"/>
  <c r="AK83" i="22"/>
  <c r="AJ83" i="22"/>
  <c r="AI83" i="22"/>
  <c r="AI88" i="22"/>
  <c r="AH83" i="22"/>
  <c r="AF83" i="22"/>
  <c r="AC83" i="22"/>
  <c r="AA83" i="22"/>
  <c r="AA88" i="22"/>
  <c r="Z83" i="22"/>
  <c r="X83" i="22"/>
  <c r="U83" i="22"/>
  <c r="T83" i="22"/>
  <c r="S83" i="22"/>
  <c r="S88" i="22"/>
  <c r="P83" i="22"/>
  <c r="M83" i="22"/>
  <c r="L83" i="22"/>
  <c r="K83" i="22"/>
  <c r="K88" i="22"/>
  <c r="J83" i="22"/>
  <c r="H83" i="22"/>
  <c r="E83" i="22"/>
  <c r="AL74" i="22"/>
  <c r="AL79" i="22"/>
  <c r="AK74" i="22"/>
  <c r="AK79" i="22"/>
  <c r="AI74" i="22"/>
  <c r="AI79" i="22"/>
  <c r="AF74" i="22"/>
  <c r="AF79" i="22"/>
  <c r="AD74" i="22"/>
  <c r="AD79" i="22"/>
  <c r="AC74" i="22"/>
  <c r="AC79" i="22"/>
  <c r="X74" i="22"/>
  <c r="X79" i="22"/>
  <c r="V74" i="22"/>
  <c r="V79" i="22"/>
  <c r="U74" i="22"/>
  <c r="U79" i="22"/>
  <c r="T74" i="22"/>
  <c r="T79" i="22"/>
  <c r="S74" i="22"/>
  <c r="S79" i="22"/>
  <c r="P74" i="22"/>
  <c r="P79" i="22"/>
  <c r="N74" i="22"/>
  <c r="N79" i="22"/>
  <c r="M74" i="22"/>
  <c r="M79" i="22"/>
  <c r="L74" i="22"/>
  <c r="L79" i="22"/>
  <c r="H74" i="22"/>
  <c r="H79" i="22"/>
  <c r="F74" i="22"/>
  <c r="F79" i="22"/>
  <c r="E74" i="22"/>
  <c r="E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AM74" i="22"/>
  <c r="AJ74" i="22"/>
  <c r="AJ79" i="22"/>
  <c r="AH74" i="22"/>
  <c r="AH79" i="22"/>
  <c r="AG74" i="22"/>
  <c r="AG79" i="22"/>
  <c r="AE74" i="22"/>
  <c r="AB74" i="22"/>
  <c r="AA74" i="22"/>
  <c r="Z74" i="22"/>
  <c r="Z79" i="22"/>
  <c r="Y74" i="22"/>
  <c r="Y79" i="22"/>
  <c r="W74" i="22"/>
  <c r="R74" i="22"/>
  <c r="R79" i="22"/>
  <c r="Q74" i="22"/>
  <c r="O74" i="22"/>
  <c r="K74" i="22"/>
  <c r="K79" i="22"/>
  <c r="J74" i="22"/>
  <c r="J79" i="22"/>
  <c r="I74" i="22"/>
  <c r="I79" i="22"/>
  <c r="G74" i="22"/>
  <c r="AM65" i="22"/>
  <c r="AM70" i="22"/>
  <c r="AK65" i="22"/>
  <c r="AK70" i="22"/>
  <c r="AJ65" i="22"/>
  <c r="AJ70" i="22"/>
  <c r="AH65" i="22"/>
  <c r="AH70" i="22"/>
  <c r="AE65" i="22"/>
  <c r="AE70" i="22"/>
  <c r="AB65" i="22"/>
  <c r="AB70" i="22"/>
  <c r="X65" i="22"/>
  <c r="X70" i="22"/>
  <c r="W65" i="22"/>
  <c r="W70" i="22"/>
  <c r="U65" i="22"/>
  <c r="U70" i="22"/>
  <c r="T65" i="22"/>
  <c r="T70" i="22"/>
  <c r="R65" i="22"/>
  <c r="R70" i="22"/>
  <c r="P65" i="22"/>
  <c r="P70" i="22"/>
  <c r="O65" i="22"/>
  <c r="O70" i="22"/>
  <c r="M65" i="22"/>
  <c r="M70" i="22"/>
  <c r="L65" i="22"/>
  <c r="L70" i="22"/>
  <c r="J65" i="22"/>
  <c r="J70" i="22"/>
  <c r="G65" i="22"/>
  <c r="G70" i="22"/>
  <c r="E65" i="22"/>
  <c r="E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AL65" i="22"/>
  <c r="AI65" i="22"/>
  <c r="AG65" i="22"/>
  <c r="AF65" i="22"/>
  <c r="AF70" i="22"/>
  <c r="AD65" i="22"/>
  <c r="AC65" i="22"/>
  <c r="AC70" i="22"/>
  <c r="AA65" i="22"/>
  <c r="Z65" i="22"/>
  <c r="Y65" i="22"/>
  <c r="V65" i="22"/>
  <c r="S65" i="22"/>
  <c r="Q65" i="22"/>
  <c r="N65" i="22"/>
  <c r="K65" i="22"/>
  <c r="I65" i="22"/>
  <c r="H65" i="22"/>
  <c r="F65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AM40" i="22"/>
  <c r="AL40" i="22"/>
  <c r="AK40" i="22"/>
  <c r="AJ40" i="22"/>
  <c r="AI40" i="22"/>
  <c r="AH40" i="22"/>
  <c r="AG40" i="22"/>
  <c r="AF40" i="22"/>
  <c r="AE40" i="22"/>
  <c r="AD40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AM30" i="22"/>
  <c r="AM35" i="22"/>
  <c r="AH30" i="22"/>
  <c r="AH35" i="22"/>
  <c r="AE30" i="22"/>
  <c r="AE35" i="22"/>
  <c r="AC30" i="22"/>
  <c r="AC35" i="22"/>
  <c r="W30" i="22"/>
  <c r="W35" i="22"/>
  <c r="T30" i="22"/>
  <c r="T35" i="22"/>
  <c r="R30" i="22"/>
  <c r="R35" i="22"/>
  <c r="M30" i="22"/>
  <c r="M35" i="22"/>
  <c r="L30" i="22"/>
  <c r="L35" i="22"/>
  <c r="J30" i="22"/>
  <c r="J35" i="22"/>
  <c r="G30" i="22"/>
  <c r="G35" i="22"/>
  <c r="AM34" i="22"/>
  <c r="AL34" i="22"/>
  <c r="AK34" i="22"/>
  <c r="AJ34" i="22"/>
  <c r="AI34" i="22"/>
  <c r="AH34" i="22"/>
  <c r="AG34" i="22"/>
  <c r="AF34" i="22"/>
  <c r="AE34" i="22"/>
  <c r="AD34" i="22"/>
  <c r="AC34" i="22"/>
  <c r="AB34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AL30" i="22"/>
  <c r="AK30" i="22"/>
  <c r="AK35" i="22"/>
  <c r="AJ30" i="22"/>
  <c r="AJ35" i="22"/>
  <c r="AI30" i="22"/>
  <c r="AI35" i="22"/>
  <c r="AG30" i="22"/>
  <c r="AF30" i="22"/>
  <c r="AF35" i="22"/>
  <c r="AD30" i="22"/>
  <c r="AB30" i="22"/>
  <c r="AB35" i="22"/>
  <c r="AA30" i="22"/>
  <c r="Z30" i="22"/>
  <c r="Z35" i="22"/>
  <c r="Y30" i="22"/>
  <c r="Y35" i="22"/>
  <c r="X30" i="22"/>
  <c r="V30" i="22"/>
  <c r="U30" i="22"/>
  <c r="U35" i="22"/>
  <c r="S30" i="22"/>
  <c r="S35" i="22"/>
  <c r="Q30" i="22"/>
  <c r="Q35" i="22"/>
  <c r="P30" i="22"/>
  <c r="P35" i="22"/>
  <c r="O30" i="22"/>
  <c r="O35" i="22"/>
  <c r="N30" i="22"/>
  <c r="K30" i="22"/>
  <c r="I30" i="22"/>
  <c r="I35" i="22"/>
  <c r="H30" i="22"/>
  <c r="F30" i="22"/>
  <c r="E30" i="22"/>
  <c r="E35" i="22"/>
  <c r="AL21" i="22"/>
  <c r="AL26" i="22"/>
  <c r="AK21" i="22"/>
  <c r="AK26" i="22"/>
  <c r="AH21" i="22"/>
  <c r="AH26" i="22"/>
  <c r="AG21" i="22"/>
  <c r="AG26" i="22"/>
  <c r="AD21" i="22"/>
  <c r="AD26" i="22"/>
  <c r="AB21" i="22"/>
  <c r="AB26" i="22"/>
  <c r="Z21" i="22"/>
  <c r="Z26" i="22"/>
  <c r="Y21" i="22"/>
  <c r="Y26" i="22"/>
  <c r="V21" i="22"/>
  <c r="V26" i="22"/>
  <c r="R21" i="22"/>
  <c r="R26" i="22"/>
  <c r="Q21" i="22"/>
  <c r="Q26" i="22"/>
  <c r="O21" i="22"/>
  <c r="O26" i="22"/>
  <c r="N21" i="22"/>
  <c r="N26" i="22"/>
  <c r="J21" i="22"/>
  <c r="J26" i="22"/>
  <c r="I21" i="22"/>
  <c r="I26" i="22"/>
  <c r="F21" i="22"/>
  <c r="F26" i="22"/>
  <c r="E21" i="22"/>
  <c r="E26" i="22"/>
  <c r="AM25" i="22"/>
  <c r="AL25" i="22"/>
  <c r="AK25" i="22"/>
  <c r="AJ25" i="22"/>
  <c r="AI25" i="22"/>
  <c r="AH25" i="22"/>
  <c r="AG25" i="22"/>
  <c r="AF25" i="22"/>
  <c r="AE25" i="22"/>
  <c r="AD25" i="22"/>
  <c r="AC25" i="22"/>
  <c r="AB25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AM21" i="22"/>
  <c r="AJ21" i="22"/>
  <c r="AI21" i="22"/>
  <c r="AI26" i="22"/>
  <c r="AF21" i="22"/>
  <c r="AE21" i="22"/>
  <c r="AC21" i="22"/>
  <c r="AA21" i="22"/>
  <c r="X21" i="22"/>
  <c r="W21" i="22"/>
  <c r="W26" i="22"/>
  <c r="U21" i="22"/>
  <c r="T21" i="22"/>
  <c r="S21" i="22"/>
  <c r="P21" i="22"/>
  <c r="M21" i="22"/>
  <c r="L21" i="22"/>
  <c r="L26" i="22"/>
  <c r="K21" i="22"/>
  <c r="H21" i="22"/>
  <c r="G21" i="22"/>
  <c r="AK12" i="22"/>
  <c r="AK17" i="22"/>
  <c r="AJ12" i="22"/>
  <c r="AJ17" i="22"/>
  <c r="AI12" i="22"/>
  <c r="AI17" i="22"/>
  <c r="AG12" i="22"/>
  <c r="AG17" i="22"/>
  <c r="AC12" i="22"/>
  <c r="AC17" i="22"/>
  <c r="AB12" i="22"/>
  <c r="AB17" i="22"/>
  <c r="Y12" i="22"/>
  <c r="Y17" i="22"/>
  <c r="X12" i="22"/>
  <c r="X17" i="22"/>
  <c r="U12" i="22"/>
  <c r="U17" i="22"/>
  <c r="T12" i="22"/>
  <c r="T17" i="22"/>
  <c r="Q12" i="22"/>
  <c r="Q17" i="22"/>
  <c r="P12" i="22"/>
  <c r="P17" i="22"/>
  <c r="M12" i="22"/>
  <c r="M17" i="22"/>
  <c r="L12" i="22"/>
  <c r="L17" i="22"/>
  <c r="I12" i="22"/>
  <c r="I17" i="22"/>
  <c r="H12" i="22"/>
  <c r="H17" i="22"/>
  <c r="E12" i="22"/>
  <c r="E17" i="22"/>
  <c r="AM16" i="22"/>
  <c r="AL16" i="22"/>
  <c r="AK16" i="22"/>
  <c r="AJ16" i="22"/>
  <c r="AI16" i="22"/>
  <c r="AH16" i="22"/>
  <c r="AG16" i="22"/>
  <c r="AF16" i="22"/>
  <c r="AE16" i="22"/>
  <c r="AD16" i="22"/>
  <c r="AC16" i="22"/>
  <c r="AB16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K16" i="22"/>
  <c r="J16" i="22"/>
  <c r="I16" i="22"/>
  <c r="H16" i="22"/>
  <c r="G16" i="22"/>
  <c r="F16" i="22"/>
  <c r="E16" i="22"/>
  <c r="AM12" i="22"/>
  <c r="AL12" i="22"/>
  <c r="AH12" i="22"/>
  <c r="AH17" i="22"/>
  <c r="AF12" i="22"/>
  <c r="AF17" i="22"/>
  <c r="AE12" i="22"/>
  <c r="AD12" i="22"/>
  <c r="AD17" i="22"/>
  <c r="AA12" i="22"/>
  <c r="Z12" i="22"/>
  <c r="W12" i="22"/>
  <c r="V12" i="22"/>
  <c r="S12" i="22"/>
  <c r="S17" i="22"/>
  <c r="R12" i="22"/>
  <c r="R17" i="22"/>
  <c r="O12" i="22"/>
  <c r="N12" i="22"/>
  <c r="K12" i="22"/>
  <c r="K17" i="22"/>
  <c r="J12" i="22"/>
  <c r="J17" i="22"/>
  <c r="G12" i="22"/>
  <c r="F12" i="22"/>
  <c r="E40" i="21"/>
  <c r="F40" i="21"/>
  <c r="G40" i="21"/>
  <c r="H40" i="21"/>
  <c r="I40" i="21"/>
  <c r="J40" i="21"/>
  <c r="K40" i="21"/>
  <c r="L40" i="21"/>
  <c r="M40" i="21"/>
  <c r="N40" i="21"/>
  <c r="O40" i="21"/>
  <c r="P40" i="21"/>
  <c r="Q40" i="21"/>
  <c r="R40" i="21"/>
  <c r="S40" i="21"/>
  <c r="T40" i="21"/>
  <c r="U40" i="21"/>
  <c r="V40" i="21"/>
  <c r="W40" i="21"/>
  <c r="X40" i="21"/>
  <c r="Y40" i="21"/>
  <c r="Z40" i="21"/>
  <c r="AA40" i="21"/>
  <c r="AB40" i="21"/>
  <c r="AC40" i="21"/>
  <c r="AD40" i="21"/>
  <c r="AE40" i="21"/>
  <c r="AF40" i="21"/>
  <c r="AG40" i="21"/>
  <c r="AH40" i="21"/>
  <c r="AI40" i="21"/>
  <c r="AJ40" i="21"/>
  <c r="AK40" i="21"/>
  <c r="AL40" i="21"/>
  <c r="AM40" i="21"/>
  <c r="F59" i="21"/>
  <c r="F60" i="21"/>
  <c r="F39" i="21"/>
  <c r="G59" i="21"/>
  <c r="G60" i="21"/>
  <c r="G39" i="21"/>
  <c r="H59" i="21"/>
  <c r="I59" i="21"/>
  <c r="J59" i="21"/>
  <c r="K59" i="21"/>
  <c r="L59" i="21"/>
  <c r="M59" i="21"/>
  <c r="N59" i="21"/>
  <c r="N60" i="21"/>
  <c r="N39" i="21"/>
  <c r="O59" i="21"/>
  <c r="O60" i="21"/>
  <c r="O39" i="21"/>
  <c r="P59" i="21"/>
  <c r="Q59" i="21"/>
  <c r="Q60" i="21"/>
  <c r="Q39" i="21"/>
  <c r="R59" i="21"/>
  <c r="S59" i="21"/>
  <c r="T59" i="21"/>
  <c r="U59" i="21"/>
  <c r="V59" i="21"/>
  <c r="W59" i="21"/>
  <c r="W60" i="21"/>
  <c r="W39" i="21"/>
  <c r="X59" i="21"/>
  <c r="Y59" i="21"/>
  <c r="Z59" i="21"/>
  <c r="AA59" i="21"/>
  <c r="AB59" i="21"/>
  <c r="AC59" i="21"/>
  <c r="AD59" i="21"/>
  <c r="AE59" i="21"/>
  <c r="AF59" i="21"/>
  <c r="AG59" i="21"/>
  <c r="AH59" i="21"/>
  <c r="AI59" i="21"/>
  <c r="AJ59" i="21"/>
  <c r="AK59" i="21"/>
  <c r="AL59" i="21"/>
  <c r="AM59" i="21"/>
  <c r="E59" i="21"/>
  <c r="B7" i="21"/>
  <c r="C7" i="21"/>
  <c r="D7" i="21"/>
  <c r="AM269" i="21"/>
  <c r="AL269" i="21"/>
  <c r="AK269" i="21"/>
  <c r="AJ269" i="21"/>
  <c r="AI269" i="21"/>
  <c r="AH269" i="21"/>
  <c r="AG269" i="21"/>
  <c r="AF269" i="21"/>
  <c r="AE269" i="21"/>
  <c r="AD269" i="21"/>
  <c r="AC269" i="21"/>
  <c r="AB269" i="21"/>
  <c r="AA269" i="21"/>
  <c r="Z269" i="21"/>
  <c r="Y269" i="21"/>
  <c r="X269" i="21"/>
  <c r="W269" i="21"/>
  <c r="V269" i="21"/>
  <c r="U269" i="21"/>
  <c r="T269" i="21"/>
  <c r="S269" i="21"/>
  <c r="R269" i="21"/>
  <c r="Q269" i="21"/>
  <c r="P269" i="21"/>
  <c r="O269" i="21"/>
  <c r="N269" i="21"/>
  <c r="M269" i="21"/>
  <c r="L269" i="21"/>
  <c r="K269" i="21"/>
  <c r="J269" i="21"/>
  <c r="I269" i="21"/>
  <c r="H269" i="21"/>
  <c r="G269" i="21"/>
  <c r="F269" i="21"/>
  <c r="E269" i="21"/>
  <c r="AM250" i="21"/>
  <c r="AM255" i="21"/>
  <c r="AL250" i="21"/>
  <c r="AL255" i="21"/>
  <c r="AK250" i="21"/>
  <c r="AK255" i="21"/>
  <c r="AJ250" i="21"/>
  <c r="AJ255" i="21"/>
  <c r="AG250" i="21"/>
  <c r="AG255" i="21"/>
  <c r="AE250" i="21"/>
  <c r="AE255" i="21"/>
  <c r="AD250" i="21"/>
  <c r="AD255" i="21"/>
  <c r="AC250" i="21"/>
  <c r="AC255" i="21"/>
  <c r="AB250" i="21"/>
  <c r="AB255" i="21"/>
  <c r="Y250" i="21"/>
  <c r="Y255" i="21"/>
  <c r="X250" i="21"/>
  <c r="X255" i="21"/>
  <c r="W250" i="21"/>
  <c r="W255" i="21"/>
  <c r="V250" i="21"/>
  <c r="V255" i="21"/>
  <c r="U250" i="21"/>
  <c r="U255" i="21"/>
  <c r="T250" i="21"/>
  <c r="T255" i="21"/>
  <c r="Q250" i="21"/>
  <c r="Q255" i="21"/>
  <c r="P250" i="21"/>
  <c r="P255" i="21"/>
  <c r="O250" i="21"/>
  <c r="O255" i="21"/>
  <c r="N250" i="21"/>
  <c r="N255" i="21"/>
  <c r="M250" i="21"/>
  <c r="M255" i="21"/>
  <c r="L250" i="21"/>
  <c r="L255" i="21"/>
  <c r="I250" i="21"/>
  <c r="I255" i="21"/>
  <c r="H250" i="21"/>
  <c r="H255" i="21"/>
  <c r="G250" i="21"/>
  <c r="G255" i="21"/>
  <c r="F250" i="21"/>
  <c r="F255" i="21"/>
  <c r="E250" i="21"/>
  <c r="E255" i="21"/>
  <c r="AM254" i="21"/>
  <c r="AL254" i="21"/>
  <c r="AK254" i="21"/>
  <c r="AJ254" i="21"/>
  <c r="AI254" i="21"/>
  <c r="AH254" i="21"/>
  <c r="AG254" i="21"/>
  <c r="AF254" i="21"/>
  <c r="AE254" i="21"/>
  <c r="AD254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M254" i="21"/>
  <c r="L254" i="21"/>
  <c r="K254" i="21"/>
  <c r="J254" i="21"/>
  <c r="I254" i="21"/>
  <c r="H254" i="21"/>
  <c r="G254" i="21"/>
  <c r="F254" i="21"/>
  <c r="E254" i="21"/>
  <c r="AI250" i="21"/>
  <c r="AH250" i="21"/>
  <c r="AH255" i="21"/>
  <c r="AF250" i="21"/>
  <c r="AA250" i="21"/>
  <c r="Z250" i="21"/>
  <c r="Z255" i="21"/>
  <c r="S250" i="21"/>
  <c r="R250" i="21"/>
  <c r="R255" i="21"/>
  <c r="K250" i="21"/>
  <c r="J250" i="21"/>
  <c r="J255" i="21"/>
  <c r="AM241" i="21"/>
  <c r="AM246" i="21"/>
  <c r="AL241" i="21"/>
  <c r="AL246" i="21"/>
  <c r="AK241" i="21"/>
  <c r="AK246" i="21"/>
  <c r="AJ241" i="21"/>
  <c r="AJ246" i="21"/>
  <c r="AI241" i="21"/>
  <c r="AI246" i="21"/>
  <c r="AE241" i="21"/>
  <c r="AE246" i="21"/>
  <c r="AD241" i="21"/>
  <c r="AD246" i="21"/>
  <c r="AC241" i="21"/>
  <c r="AC246" i="21"/>
  <c r="AB241" i="21"/>
  <c r="AB246" i="21"/>
  <c r="AA241" i="21"/>
  <c r="AA246" i="21"/>
  <c r="W241" i="21"/>
  <c r="W246" i="21"/>
  <c r="V241" i="21"/>
  <c r="V246" i="21"/>
  <c r="U241" i="21"/>
  <c r="U246" i="21"/>
  <c r="T241" i="21"/>
  <c r="T246" i="21"/>
  <c r="S241" i="21"/>
  <c r="S246" i="21"/>
  <c r="O241" i="21"/>
  <c r="O246" i="21"/>
  <c r="N241" i="21"/>
  <c r="N246" i="21"/>
  <c r="M241" i="21"/>
  <c r="M246" i="21"/>
  <c r="L241" i="21"/>
  <c r="L246" i="21"/>
  <c r="K241" i="21"/>
  <c r="K246" i="21"/>
  <c r="G241" i="21"/>
  <c r="G246" i="21"/>
  <c r="F241" i="21"/>
  <c r="F246" i="21"/>
  <c r="E241" i="21"/>
  <c r="E246" i="21"/>
  <c r="AM245" i="21"/>
  <c r="AL245" i="21"/>
  <c r="AK245" i="21"/>
  <c r="AJ245" i="21"/>
  <c r="AI245" i="21"/>
  <c r="AH245" i="21"/>
  <c r="AG245" i="21"/>
  <c r="AF245" i="21"/>
  <c r="AE245" i="21"/>
  <c r="AD245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M245" i="21"/>
  <c r="L245" i="21"/>
  <c r="K245" i="21"/>
  <c r="J245" i="21"/>
  <c r="I245" i="21"/>
  <c r="H245" i="21"/>
  <c r="G245" i="21"/>
  <c r="F245" i="21"/>
  <c r="E245" i="21"/>
  <c r="AH241" i="21"/>
  <c r="AG241" i="21"/>
  <c r="AG246" i="21"/>
  <c r="AF241" i="21"/>
  <c r="AF246" i="21"/>
  <c r="Z241" i="21"/>
  <c r="Y241" i="21"/>
  <c r="Y246" i="21"/>
  <c r="X241" i="21"/>
  <c r="X246" i="21"/>
  <c r="R241" i="21"/>
  <c r="Q241" i="21"/>
  <c r="Q246" i="21"/>
  <c r="P241" i="21"/>
  <c r="P246" i="21"/>
  <c r="J241" i="21"/>
  <c r="I241" i="21"/>
  <c r="I246" i="21"/>
  <c r="H241" i="21"/>
  <c r="H246" i="21"/>
  <c r="AL232" i="21"/>
  <c r="AL237" i="21"/>
  <c r="AK232" i="21"/>
  <c r="AK237" i="21"/>
  <c r="AJ232" i="21"/>
  <c r="AJ237" i="21"/>
  <c r="AI232" i="21"/>
  <c r="AI237" i="21"/>
  <c r="AH232" i="21"/>
  <c r="AH237" i="21"/>
  <c r="AD232" i="21"/>
  <c r="AD237" i="21"/>
  <c r="AC232" i="21"/>
  <c r="AC237" i="21"/>
  <c r="AB232" i="21"/>
  <c r="AB237" i="21"/>
  <c r="AA232" i="21"/>
  <c r="AA237" i="21"/>
  <c r="Z232" i="21"/>
  <c r="Z237" i="21"/>
  <c r="V232" i="21"/>
  <c r="V237" i="21"/>
  <c r="U232" i="21"/>
  <c r="U237" i="21"/>
  <c r="T232" i="21"/>
  <c r="T237" i="21"/>
  <c r="S232" i="21"/>
  <c r="S237" i="21"/>
  <c r="R232" i="21"/>
  <c r="R237" i="21"/>
  <c r="N232" i="21"/>
  <c r="N237" i="21"/>
  <c r="M232" i="21"/>
  <c r="M237" i="21"/>
  <c r="L232" i="21"/>
  <c r="L237" i="21"/>
  <c r="K232" i="21"/>
  <c r="K237" i="21"/>
  <c r="J232" i="21"/>
  <c r="J237" i="21"/>
  <c r="F232" i="21"/>
  <c r="F237" i="21"/>
  <c r="E232" i="21"/>
  <c r="E237" i="21"/>
  <c r="AM236" i="21"/>
  <c r="AL236" i="21"/>
  <c r="AK236" i="21"/>
  <c r="AJ236" i="21"/>
  <c r="AI236" i="21"/>
  <c r="AH236" i="21"/>
  <c r="AG236" i="21"/>
  <c r="AF236" i="21"/>
  <c r="AE236" i="21"/>
  <c r="AD236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M236" i="21"/>
  <c r="L236" i="21"/>
  <c r="K236" i="21"/>
  <c r="J236" i="21"/>
  <c r="I236" i="21"/>
  <c r="H236" i="21"/>
  <c r="G236" i="21"/>
  <c r="F236" i="21"/>
  <c r="E236" i="21"/>
  <c r="AM232" i="21"/>
  <c r="AM237" i="21"/>
  <c r="AG232" i="21"/>
  <c r="AF232" i="21"/>
  <c r="AF237" i="21"/>
  <c r="AE232" i="21"/>
  <c r="AE237" i="21"/>
  <c r="Y232" i="21"/>
  <c r="X232" i="21"/>
  <c r="X237" i="21"/>
  <c r="W232" i="21"/>
  <c r="W237" i="21"/>
  <c r="Q232" i="21"/>
  <c r="P232" i="21"/>
  <c r="P237" i="21"/>
  <c r="O232" i="21"/>
  <c r="O237" i="21"/>
  <c r="I232" i="21"/>
  <c r="H232" i="21"/>
  <c r="G232" i="21"/>
  <c r="G237" i="21"/>
  <c r="AM219" i="21"/>
  <c r="AM224" i="21"/>
  <c r="AH219" i="21"/>
  <c r="AH224" i="21"/>
  <c r="AG219" i="21"/>
  <c r="AG224" i="21"/>
  <c r="AF219" i="21"/>
  <c r="AF224" i="21"/>
  <c r="AE219" i="21"/>
  <c r="AE224" i="21"/>
  <c r="Z219" i="21"/>
  <c r="Z224" i="21"/>
  <c r="Y219" i="21"/>
  <c r="Y224" i="21"/>
  <c r="X219" i="21"/>
  <c r="X224" i="21"/>
  <c r="W219" i="21"/>
  <c r="W224" i="21"/>
  <c r="R219" i="21"/>
  <c r="R224" i="21"/>
  <c r="Q219" i="21"/>
  <c r="Q224" i="21"/>
  <c r="P219" i="21"/>
  <c r="P224" i="21"/>
  <c r="O219" i="21"/>
  <c r="O224" i="21"/>
  <c r="J219" i="21"/>
  <c r="J224" i="21"/>
  <c r="I219" i="21"/>
  <c r="I224" i="21"/>
  <c r="H219" i="21"/>
  <c r="H224" i="21"/>
  <c r="G219" i="21"/>
  <c r="G224" i="21"/>
  <c r="AM223" i="21"/>
  <c r="AL223" i="21"/>
  <c r="AK223" i="21"/>
  <c r="AJ223" i="21"/>
  <c r="AI223" i="21"/>
  <c r="AH223" i="21"/>
  <c r="AG223" i="21"/>
  <c r="AF223" i="21"/>
  <c r="AE223" i="21"/>
  <c r="AD223" i="21"/>
  <c r="AC223" i="21"/>
  <c r="AB223" i="21"/>
  <c r="AA223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AL219" i="21"/>
  <c r="AK219" i="21"/>
  <c r="AK224" i="21"/>
  <c r="AJ219" i="21"/>
  <c r="AJ224" i="21"/>
  <c r="AI219" i="21"/>
  <c r="AD219" i="21"/>
  <c r="AC219" i="21"/>
  <c r="AC224" i="21"/>
  <c r="AB219" i="21"/>
  <c r="AB224" i="21"/>
  <c r="AA219" i="21"/>
  <c r="V219" i="21"/>
  <c r="U219" i="21"/>
  <c r="U224" i="21"/>
  <c r="T219" i="21"/>
  <c r="T224" i="21"/>
  <c r="S219" i="21"/>
  <c r="N219" i="21"/>
  <c r="M219" i="21"/>
  <c r="M224" i="21"/>
  <c r="L219" i="21"/>
  <c r="L224" i="21"/>
  <c r="K219" i="21"/>
  <c r="F219" i="21"/>
  <c r="E219" i="21"/>
  <c r="E224" i="21"/>
  <c r="AM210" i="21"/>
  <c r="AM215" i="21"/>
  <c r="AL210" i="21"/>
  <c r="AL215" i="21"/>
  <c r="AI210" i="21"/>
  <c r="AI215" i="21"/>
  <c r="AE210" i="21"/>
  <c r="AE215" i="21"/>
  <c r="AD210" i="21"/>
  <c r="AD215" i="21"/>
  <c r="AA210" i="21"/>
  <c r="AA215" i="21"/>
  <c r="W210" i="21"/>
  <c r="W215" i="21"/>
  <c r="V210" i="21"/>
  <c r="V215" i="21"/>
  <c r="S210" i="21"/>
  <c r="S215" i="21"/>
  <c r="O210" i="21"/>
  <c r="O215" i="21"/>
  <c r="N210" i="21"/>
  <c r="N215" i="21"/>
  <c r="K210" i="21"/>
  <c r="K215" i="21"/>
  <c r="G210" i="21"/>
  <c r="G215" i="21"/>
  <c r="F210" i="21"/>
  <c r="F215" i="21"/>
  <c r="AM214" i="21"/>
  <c r="AL214" i="21"/>
  <c r="AK214" i="21"/>
  <c r="AJ214" i="21"/>
  <c r="AI214" i="21"/>
  <c r="AH214" i="21"/>
  <c r="AG214" i="21"/>
  <c r="AF214" i="21"/>
  <c r="AE214" i="21"/>
  <c r="AD214" i="21"/>
  <c r="AC214" i="21"/>
  <c r="AB214" i="21"/>
  <c r="AA214" i="21"/>
  <c r="Z214" i="21"/>
  <c r="Y214" i="21"/>
  <c r="X214" i="21"/>
  <c r="W214" i="21"/>
  <c r="V214" i="21"/>
  <c r="U214" i="21"/>
  <c r="T214" i="21"/>
  <c r="S214" i="21"/>
  <c r="R214" i="21"/>
  <c r="Q214" i="21"/>
  <c r="P214" i="21"/>
  <c r="O214" i="21"/>
  <c r="N214" i="21"/>
  <c r="M214" i="21"/>
  <c r="L214" i="21"/>
  <c r="K214" i="21"/>
  <c r="J214" i="21"/>
  <c r="I214" i="21"/>
  <c r="H214" i="21"/>
  <c r="G214" i="21"/>
  <c r="F214" i="21"/>
  <c r="E214" i="21"/>
  <c r="AK210" i="21"/>
  <c r="AJ210" i="21"/>
  <c r="AJ215" i="21"/>
  <c r="AH210" i="21"/>
  <c r="AG210" i="21"/>
  <c r="AF210" i="21"/>
  <c r="AC210" i="21"/>
  <c r="AB210" i="21"/>
  <c r="AB215" i="21"/>
  <c r="Z210" i="21"/>
  <c r="Y210" i="21"/>
  <c r="X210" i="21"/>
  <c r="U210" i="21"/>
  <c r="T210" i="21"/>
  <c r="T215" i="21"/>
  <c r="R210" i="21"/>
  <c r="Q210" i="21"/>
  <c r="P210" i="21"/>
  <c r="M210" i="21"/>
  <c r="L210" i="21"/>
  <c r="L215" i="21"/>
  <c r="J210" i="21"/>
  <c r="I210" i="21"/>
  <c r="H210" i="21"/>
  <c r="E210" i="21"/>
  <c r="AM201" i="21"/>
  <c r="AM206" i="21"/>
  <c r="AI201" i="21"/>
  <c r="AI206" i="21"/>
  <c r="AF201" i="21"/>
  <c r="AF206" i="21"/>
  <c r="AE201" i="21"/>
  <c r="AE206" i="21"/>
  <c r="AA201" i="21"/>
  <c r="AA206" i="21"/>
  <c r="X201" i="21"/>
  <c r="X206" i="21"/>
  <c r="W201" i="21"/>
  <c r="W206" i="21"/>
  <c r="S201" i="21"/>
  <c r="S206" i="21"/>
  <c r="P201" i="21"/>
  <c r="P206" i="21"/>
  <c r="O201" i="21"/>
  <c r="O206" i="21"/>
  <c r="K201" i="21"/>
  <c r="K206" i="21"/>
  <c r="H201" i="21"/>
  <c r="H206" i="21"/>
  <c r="G201" i="21"/>
  <c r="G206" i="21"/>
  <c r="AM205" i="21"/>
  <c r="AL205" i="21"/>
  <c r="AK205" i="21"/>
  <c r="AJ205" i="21"/>
  <c r="AI205" i="21"/>
  <c r="AH205" i="21"/>
  <c r="AG205" i="21"/>
  <c r="AF205" i="21"/>
  <c r="AE205" i="21"/>
  <c r="AD205" i="21"/>
  <c r="AC205" i="21"/>
  <c r="AB205" i="21"/>
  <c r="AA205" i="21"/>
  <c r="Z205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M205" i="21"/>
  <c r="L205" i="21"/>
  <c r="K205" i="21"/>
  <c r="J205" i="21"/>
  <c r="I205" i="21"/>
  <c r="H205" i="21"/>
  <c r="G205" i="21"/>
  <c r="F205" i="21"/>
  <c r="E205" i="21"/>
  <c r="AL201" i="21"/>
  <c r="AK201" i="21"/>
  <c r="AJ201" i="21"/>
  <c r="AH201" i="21"/>
  <c r="AG201" i="21"/>
  <c r="AD201" i="21"/>
  <c r="AD206" i="21"/>
  <c r="AC201" i="21"/>
  <c r="AB201" i="21"/>
  <c r="AB206" i="21"/>
  <c r="Z201" i="21"/>
  <c r="Y201" i="21"/>
  <c r="V201" i="21"/>
  <c r="U201" i="21"/>
  <c r="T201" i="21"/>
  <c r="T206" i="21"/>
  <c r="R201" i="21"/>
  <c r="Q201" i="21"/>
  <c r="N201" i="21"/>
  <c r="M201" i="21"/>
  <c r="L201" i="21"/>
  <c r="L206" i="21"/>
  <c r="J201" i="21"/>
  <c r="I201" i="21"/>
  <c r="F201" i="21"/>
  <c r="E201" i="21"/>
  <c r="AM192" i="21"/>
  <c r="AM197" i="21"/>
  <c r="AK192" i="21"/>
  <c r="AK197" i="21"/>
  <c r="AH192" i="21"/>
  <c r="AH197" i="21"/>
  <c r="AE192" i="21"/>
  <c r="AE197" i="21"/>
  <c r="AD192" i="21"/>
  <c r="AD197" i="21"/>
  <c r="Z192" i="21"/>
  <c r="Z197" i="21"/>
  <c r="W192" i="21"/>
  <c r="W197" i="21"/>
  <c r="V192" i="21"/>
  <c r="V197" i="21"/>
  <c r="U192" i="21"/>
  <c r="U197" i="21"/>
  <c r="R192" i="21"/>
  <c r="R197" i="21"/>
  <c r="O192" i="21"/>
  <c r="O197" i="21"/>
  <c r="M192" i="21"/>
  <c r="M197" i="21"/>
  <c r="J192" i="21"/>
  <c r="J197" i="21"/>
  <c r="G192" i="21"/>
  <c r="G197" i="21"/>
  <c r="E192" i="21"/>
  <c r="E197" i="21"/>
  <c r="AM196" i="21"/>
  <c r="AL196" i="21"/>
  <c r="AK196" i="21"/>
  <c r="AJ196" i="21"/>
  <c r="AI196" i="21"/>
  <c r="AH196" i="21"/>
  <c r="AG196" i="21"/>
  <c r="AF196" i="21"/>
  <c r="AE196" i="21"/>
  <c r="AD196" i="21"/>
  <c r="AC196" i="21"/>
  <c r="AB196" i="21"/>
  <c r="AA196" i="21"/>
  <c r="Z196" i="21"/>
  <c r="Y196" i="21"/>
  <c r="X196" i="21"/>
  <c r="W196" i="21"/>
  <c r="V196" i="21"/>
  <c r="U196" i="21"/>
  <c r="T196" i="21"/>
  <c r="S196" i="21"/>
  <c r="R196" i="21"/>
  <c r="Q196" i="21"/>
  <c r="P196" i="21"/>
  <c r="O196" i="21"/>
  <c r="N196" i="21"/>
  <c r="M196" i="21"/>
  <c r="L196" i="21"/>
  <c r="K196" i="21"/>
  <c r="J196" i="21"/>
  <c r="I196" i="21"/>
  <c r="H196" i="21"/>
  <c r="G196" i="21"/>
  <c r="F196" i="21"/>
  <c r="E196" i="21"/>
  <c r="AL192" i="21"/>
  <c r="AJ192" i="21"/>
  <c r="AJ197" i="21"/>
  <c r="AI192" i="21"/>
  <c r="AG192" i="21"/>
  <c r="AF192" i="21"/>
  <c r="AC192" i="21"/>
  <c r="AC197" i="21"/>
  <c r="AB192" i="21"/>
  <c r="AA192" i="21"/>
  <c r="Y192" i="21"/>
  <c r="X192" i="21"/>
  <c r="T192" i="21"/>
  <c r="T197" i="21"/>
  <c r="S192" i="21"/>
  <c r="Q192" i="21"/>
  <c r="P192" i="21"/>
  <c r="N192" i="21"/>
  <c r="L192" i="21"/>
  <c r="L197" i="21"/>
  <c r="K192" i="21"/>
  <c r="K197" i="21"/>
  <c r="I192" i="21"/>
  <c r="H192" i="21"/>
  <c r="H197" i="21"/>
  <c r="F192" i="21"/>
  <c r="AM183" i="21"/>
  <c r="AM188" i="21"/>
  <c r="AL183" i="21"/>
  <c r="AL188" i="21"/>
  <c r="AK183" i="21"/>
  <c r="AK188" i="21"/>
  <c r="AH183" i="21"/>
  <c r="AH188" i="21"/>
  <c r="AG183" i="21"/>
  <c r="AG188" i="21"/>
  <c r="AD183" i="21"/>
  <c r="AD188" i="21"/>
  <c r="Z183" i="21"/>
  <c r="Z188" i="21"/>
  <c r="Y183" i="21"/>
  <c r="Y188" i="21"/>
  <c r="W183" i="21"/>
  <c r="W188" i="21"/>
  <c r="V183" i="21"/>
  <c r="V188" i="21"/>
  <c r="R183" i="21"/>
  <c r="R188" i="21"/>
  <c r="Q183" i="21"/>
  <c r="Q188" i="21"/>
  <c r="O183" i="21"/>
  <c r="O188" i="21"/>
  <c r="N183" i="21"/>
  <c r="N188" i="21"/>
  <c r="M183" i="21"/>
  <c r="M188" i="21"/>
  <c r="L183" i="21"/>
  <c r="L188" i="21"/>
  <c r="I183" i="21"/>
  <c r="I188" i="21"/>
  <c r="G183" i="21"/>
  <c r="G188" i="21"/>
  <c r="F183" i="21"/>
  <c r="F188" i="21"/>
  <c r="AM187" i="21"/>
  <c r="AL187" i="21"/>
  <c r="AK187" i="21"/>
  <c r="AJ187" i="21"/>
  <c r="AI187" i="21"/>
  <c r="AH187" i="21"/>
  <c r="AG187" i="21"/>
  <c r="AF187" i="21"/>
  <c r="AE187" i="21"/>
  <c r="AD187" i="21"/>
  <c r="AC187" i="21"/>
  <c r="AB187" i="21"/>
  <c r="AA187" i="21"/>
  <c r="Z187" i="21"/>
  <c r="Y187" i="21"/>
  <c r="X187" i="21"/>
  <c r="W187" i="21"/>
  <c r="V187" i="21"/>
  <c r="U187" i="21"/>
  <c r="T187" i="21"/>
  <c r="S187" i="21"/>
  <c r="R187" i="21"/>
  <c r="Q187" i="21"/>
  <c r="P187" i="21"/>
  <c r="O187" i="21"/>
  <c r="N187" i="21"/>
  <c r="M187" i="21"/>
  <c r="L187" i="21"/>
  <c r="K187" i="21"/>
  <c r="J187" i="21"/>
  <c r="I187" i="21"/>
  <c r="H187" i="21"/>
  <c r="G187" i="21"/>
  <c r="F187" i="21"/>
  <c r="E187" i="21"/>
  <c r="AJ183" i="21"/>
  <c r="AJ188" i="21"/>
  <c r="AI183" i="21"/>
  <c r="AI188" i="21"/>
  <c r="AF183" i="21"/>
  <c r="AE183" i="21"/>
  <c r="AE188" i="21"/>
  <c r="AC183" i="21"/>
  <c r="AC188" i="21"/>
  <c r="AB183" i="21"/>
  <c r="AA183" i="21"/>
  <c r="AA188" i="21"/>
  <c r="X183" i="21"/>
  <c r="U183" i="21"/>
  <c r="T183" i="21"/>
  <c r="S183" i="21"/>
  <c r="S188" i="21"/>
  <c r="P183" i="21"/>
  <c r="K183" i="21"/>
  <c r="J183" i="21"/>
  <c r="J188" i="21"/>
  <c r="H183" i="21"/>
  <c r="E183" i="21"/>
  <c r="E188" i="21"/>
  <c r="AK174" i="21"/>
  <c r="AK179" i="21"/>
  <c r="AJ174" i="21"/>
  <c r="AJ179" i="21"/>
  <c r="AG174" i="21"/>
  <c r="AG179" i="21"/>
  <c r="AF174" i="21"/>
  <c r="AF179" i="21"/>
  <c r="AD174" i="21"/>
  <c r="AD179" i="21"/>
  <c r="AC174" i="21"/>
  <c r="AC179" i="21"/>
  <c r="Y174" i="21"/>
  <c r="Y179" i="21"/>
  <c r="X174" i="21"/>
  <c r="X179" i="21"/>
  <c r="V174" i="21"/>
  <c r="V179" i="21"/>
  <c r="U174" i="21"/>
  <c r="U179" i="21"/>
  <c r="T174" i="21"/>
  <c r="T179" i="21"/>
  <c r="P174" i="21"/>
  <c r="P179" i="21"/>
  <c r="N174" i="21"/>
  <c r="N179" i="21"/>
  <c r="M174" i="21"/>
  <c r="M179" i="21"/>
  <c r="L174" i="21"/>
  <c r="L179" i="21"/>
  <c r="I174" i="21"/>
  <c r="I179" i="21"/>
  <c r="H174" i="21"/>
  <c r="H179" i="21"/>
  <c r="E174" i="21"/>
  <c r="E179" i="21"/>
  <c r="AM178" i="21"/>
  <c r="AL178" i="21"/>
  <c r="AK178" i="21"/>
  <c r="AJ178" i="21"/>
  <c r="AI178" i="21"/>
  <c r="AH178" i="21"/>
  <c r="AG178" i="21"/>
  <c r="AF178" i="21"/>
  <c r="AE178" i="21"/>
  <c r="AD178" i="21"/>
  <c r="AC178" i="21"/>
  <c r="AB178" i="21"/>
  <c r="AA178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AM174" i="21"/>
  <c r="AL174" i="21"/>
  <c r="AL179" i="21"/>
  <c r="AI174" i="21"/>
  <c r="AH174" i="21"/>
  <c r="AH179" i="21"/>
  <c r="AE174" i="21"/>
  <c r="AB174" i="21"/>
  <c r="AA174" i="21"/>
  <c r="Z174" i="21"/>
  <c r="Z179" i="21"/>
  <c r="W174" i="21"/>
  <c r="S174" i="21"/>
  <c r="S179" i="21"/>
  <c r="R174" i="21"/>
  <c r="Q174" i="21"/>
  <c r="Q179" i="21"/>
  <c r="O174" i="21"/>
  <c r="K174" i="21"/>
  <c r="K179" i="21"/>
  <c r="J174" i="21"/>
  <c r="J179" i="21"/>
  <c r="G174" i="21"/>
  <c r="F174" i="21"/>
  <c r="F179" i="21"/>
  <c r="AL165" i="21"/>
  <c r="AL170" i="21"/>
  <c r="AK165" i="21"/>
  <c r="AK170" i="21"/>
  <c r="AI165" i="21"/>
  <c r="AI170" i="21"/>
  <c r="AF165" i="21"/>
  <c r="AF170" i="21"/>
  <c r="AC165" i="21"/>
  <c r="AC170" i="21"/>
  <c r="X165" i="21"/>
  <c r="X170" i="21"/>
  <c r="U165" i="21"/>
  <c r="U170" i="21"/>
  <c r="S165" i="21"/>
  <c r="S170" i="21"/>
  <c r="Q165" i="21"/>
  <c r="Q170" i="21"/>
  <c r="P165" i="21"/>
  <c r="P170" i="21"/>
  <c r="M165" i="21"/>
  <c r="M170" i="21"/>
  <c r="K165" i="21"/>
  <c r="K170" i="21"/>
  <c r="H165" i="21"/>
  <c r="H170" i="21"/>
  <c r="F165" i="21"/>
  <c r="F170" i="21"/>
  <c r="E165" i="21"/>
  <c r="E170" i="21"/>
  <c r="AM169" i="21"/>
  <c r="AL169" i="21"/>
  <c r="AK169" i="21"/>
  <c r="AJ169" i="21"/>
  <c r="AI169" i="21"/>
  <c r="AH169" i="21"/>
  <c r="AG169" i="21"/>
  <c r="AF169" i="21"/>
  <c r="AE169" i="21"/>
  <c r="AD169" i="21"/>
  <c r="AC169" i="21"/>
  <c r="AB169" i="21"/>
  <c r="AA169" i="21"/>
  <c r="Z169" i="21"/>
  <c r="Y169" i="21"/>
  <c r="X169" i="21"/>
  <c r="W169" i="21"/>
  <c r="V169" i="21"/>
  <c r="U169" i="21"/>
  <c r="T169" i="21"/>
  <c r="S169" i="21"/>
  <c r="R169" i="21"/>
  <c r="Q169" i="21"/>
  <c r="P169" i="21"/>
  <c r="O169" i="21"/>
  <c r="N169" i="21"/>
  <c r="M169" i="21"/>
  <c r="L169" i="21"/>
  <c r="K169" i="21"/>
  <c r="J169" i="21"/>
  <c r="I169" i="21"/>
  <c r="H169" i="21"/>
  <c r="G169" i="21"/>
  <c r="F169" i="21"/>
  <c r="E169" i="21"/>
  <c r="AM165" i="21"/>
  <c r="AM170" i="21"/>
  <c r="AJ165" i="21"/>
  <c r="AJ170" i="21"/>
  <c r="AH165" i="21"/>
  <c r="AH170" i="21"/>
  <c r="AG165" i="21"/>
  <c r="AE165" i="21"/>
  <c r="AE170" i="21"/>
  <c r="AD165" i="21"/>
  <c r="AB165" i="21"/>
  <c r="AA165" i="21"/>
  <c r="Z165" i="21"/>
  <c r="Z170" i="21"/>
  <c r="Y165" i="21"/>
  <c r="W165" i="21"/>
  <c r="W170" i="21"/>
  <c r="V165" i="21"/>
  <c r="V170" i="21"/>
  <c r="T165" i="21"/>
  <c r="T170" i="21"/>
  <c r="R165" i="21"/>
  <c r="R170" i="21"/>
  <c r="O165" i="21"/>
  <c r="N165" i="21"/>
  <c r="N170" i="21"/>
  <c r="L165" i="21"/>
  <c r="L170" i="21"/>
  <c r="J165" i="21"/>
  <c r="J170" i="21"/>
  <c r="I165" i="21"/>
  <c r="I170" i="21"/>
  <c r="G165" i="21"/>
  <c r="AM156" i="21"/>
  <c r="AM161" i="21"/>
  <c r="AK156" i="21"/>
  <c r="AK161" i="21"/>
  <c r="AJ156" i="21"/>
  <c r="AJ161" i="21"/>
  <c r="AI156" i="21"/>
  <c r="AI161" i="21"/>
  <c r="AF156" i="21"/>
  <c r="AF161" i="21"/>
  <c r="AE156" i="21"/>
  <c r="AE161" i="21"/>
  <c r="AB156" i="21"/>
  <c r="AB161" i="21"/>
  <c r="X156" i="21"/>
  <c r="X161" i="21"/>
  <c r="W156" i="21"/>
  <c r="W161" i="21"/>
  <c r="U156" i="21"/>
  <c r="U161" i="21"/>
  <c r="T156" i="21"/>
  <c r="T161" i="21"/>
  <c r="P156" i="21"/>
  <c r="P161" i="21"/>
  <c r="O156" i="21"/>
  <c r="O161" i="21"/>
  <c r="M156" i="21"/>
  <c r="M161" i="21"/>
  <c r="L156" i="21"/>
  <c r="L161" i="21"/>
  <c r="G156" i="21"/>
  <c r="G161" i="21"/>
  <c r="E156" i="21"/>
  <c r="E161" i="21"/>
  <c r="AM160" i="21"/>
  <c r="AL160" i="21"/>
  <c r="AK160" i="21"/>
  <c r="AJ160" i="21"/>
  <c r="AI160" i="21"/>
  <c r="AH160" i="21"/>
  <c r="AG160" i="21"/>
  <c r="AF160" i="21"/>
  <c r="AE160" i="21"/>
  <c r="AD160" i="21"/>
  <c r="AC160" i="21"/>
  <c r="AB160" i="21"/>
  <c r="AA160" i="21"/>
  <c r="Z160" i="21"/>
  <c r="Y160" i="21"/>
  <c r="X160" i="21"/>
  <c r="W160" i="21"/>
  <c r="V160" i="21"/>
  <c r="U160" i="21"/>
  <c r="T160" i="21"/>
  <c r="S160" i="21"/>
  <c r="R160" i="21"/>
  <c r="Q160" i="21"/>
  <c r="P160" i="21"/>
  <c r="O160" i="21"/>
  <c r="N160" i="21"/>
  <c r="M160" i="21"/>
  <c r="L160" i="21"/>
  <c r="K160" i="21"/>
  <c r="J160" i="21"/>
  <c r="I160" i="21"/>
  <c r="H160" i="21"/>
  <c r="G160" i="21"/>
  <c r="F160" i="21"/>
  <c r="E160" i="21"/>
  <c r="AL156" i="21"/>
  <c r="AH156" i="21"/>
  <c r="AG156" i="21"/>
  <c r="AG161" i="21"/>
  <c r="AD156" i="21"/>
  <c r="AC156" i="21"/>
  <c r="AC161" i="21"/>
  <c r="AA156" i="21"/>
  <c r="Z156" i="21"/>
  <c r="Z161" i="21"/>
  <c r="Y156" i="21"/>
  <c r="Y161" i="21"/>
  <c r="V156" i="21"/>
  <c r="S156" i="21"/>
  <c r="S161" i="21"/>
  <c r="R156" i="21"/>
  <c r="R161" i="21"/>
  <c r="Q156" i="21"/>
  <c r="Q161" i="21"/>
  <c r="N156" i="21"/>
  <c r="K156" i="21"/>
  <c r="K161" i="21"/>
  <c r="J156" i="21"/>
  <c r="I156" i="21"/>
  <c r="I161" i="21"/>
  <c r="H156" i="21"/>
  <c r="H161" i="21"/>
  <c r="F156" i="21"/>
  <c r="AL147" i="21"/>
  <c r="AL152" i="21"/>
  <c r="AJ147" i="21"/>
  <c r="AJ152" i="21"/>
  <c r="AI147" i="21"/>
  <c r="AI152" i="21"/>
  <c r="AG147" i="21"/>
  <c r="AG152" i="21"/>
  <c r="AE147" i="21"/>
  <c r="AE152" i="21"/>
  <c r="AD147" i="21"/>
  <c r="AD152" i="21"/>
  <c r="AA147" i="21"/>
  <c r="AA152" i="21"/>
  <c r="V147" i="21"/>
  <c r="V152" i="21"/>
  <c r="T147" i="21"/>
  <c r="T152" i="21"/>
  <c r="S147" i="21"/>
  <c r="S152" i="21"/>
  <c r="Q147" i="21"/>
  <c r="Q152" i="21"/>
  <c r="N147" i="21"/>
  <c r="N152" i="21"/>
  <c r="L147" i="21"/>
  <c r="L152" i="21"/>
  <c r="K147" i="21"/>
  <c r="K152" i="21"/>
  <c r="J147" i="21"/>
  <c r="J152" i="21"/>
  <c r="I147" i="21"/>
  <c r="I152" i="21"/>
  <c r="F147" i="21"/>
  <c r="F152" i="21"/>
  <c r="AM151" i="21"/>
  <c r="AL151" i="21"/>
  <c r="AK151" i="21"/>
  <c r="AJ151" i="21"/>
  <c r="AI151" i="21"/>
  <c r="AH151" i="21"/>
  <c r="AG151" i="21"/>
  <c r="AF151" i="21"/>
  <c r="AE151" i="21"/>
  <c r="AD151" i="21"/>
  <c r="AC151" i="21"/>
  <c r="AB151" i="21"/>
  <c r="AA151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AM147" i="21"/>
  <c r="AM152" i="21"/>
  <c r="AK147" i="21"/>
  <c r="AH147" i="21"/>
  <c r="AF147" i="21"/>
  <c r="AF152" i="21"/>
  <c r="AC147" i="21"/>
  <c r="AB147" i="21"/>
  <c r="AB152" i="21"/>
  <c r="Z147" i="21"/>
  <c r="Y147" i="21"/>
  <c r="X147" i="21"/>
  <c r="X152" i="21"/>
  <c r="W147" i="21"/>
  <c r="W152" i="21"/>
  <c r="U147" i="21"/>
  <c r="R147" i="21"/>
  <c r="P147" i="21"/>
  <c r="P152" i="21"/>
  <c r="O147" i="21"/>
  <c r="M147" i="21"/>
  <c r="H147" i="21"/>
  <c r="H152" i="21"/>
  <c r="G147" i="21"/>
  <c r="E147" i="21"/>
  <c r="AM138" i="21"/>
  <c r="AM143" i="21"/>
  <c r="AJ138" i="21"/>
  <c r="AJ143" i="21"/>
  <c r="AG138" i="21"/>
  <c r="AG143" i="21"/>
  <c r="AF138" i="21"/>
  <c r="AF143" i="21"/>
  <c r="AE138" i="21"/>
  <c r="AE143" i="21"/>
  <c r="AB138" i="21"/>
  <c r="AB143" i="21"/>
  <c r="Y138" i="21"/>
  <c r="Y143" i="21"/>
  <c r="X138" i="21"/>
  <c r="X143" i="21"/>
  <c r="W138" i="21"/>
  <c r="W143" i="21"/>
  <c r="T138" i="21"/>
  <c r="T143" i="21"/>
  <c r="Q138" i="21"/>
  <c r="Q143" i="21"/>
  <c r="P138" i="21"/>
  <c r="P143" i="21"/>
  <c r="O138" i="21"/>
  <c r="O143" i="21"/>
  <c r="L138" i="21"/>
  <c r="L143" i="21"/>
  <c r="I138" i="21"/>
  <c r="I143" i="21"/>
  <c r="H138" i="21"/>
  <c r="H143" i="21"/>
  <c r="G138" i="21"/>
  <c r="G143" i="21"/>
  <c r="AM142" i="21"/>
  <c r="AL142" i="21"/>
  <c r="AK142" i="21"/>
  <c r="AJ142" i="21"/>
  <c r="AI142" i="21"/>
  <c r="AH142" i="21"/>
  <c r="AG142" i="21"/>
  <c r="AF142" i="21"/>
  <c r="AE142" i="21"/>
  <c r="AD142" i="21"/>
  <c r="AC142" i="21"/>
  <c r="AB142" i="21"/>
  <c r="AA142" i="21"/>
  <c r="Z142" i="21"/>
  <c r="Y142" i="21"/>
  <c r="X142" i="21"/>
  <c r="W142" i="21"/>
  <c r="V142" i="21"/>
  <c r="U142" i="21"/>
  <c r="T142" i="21"/>
  <c r="S142" i="21"/>
  <c r="R142" i="21"/>
  <c r="Q142" i="21"/>
  <c r="P142" i="21"/>
  <c r="O142" i="21"/>
  <c r="N142" i="21"/>
  <c r="M142" i="21"/>
  <c r="L142" i="21"/>
  <c r="K142" i="21"/>
  <c r="J142" i="21"/>
  <c r="I142" i="21"/>
  <c r="H142" i="21"/>
  <c r="G142" i="21"/>
  <c r="F142" i="21"/>
  <c r="E142" i="21"/>
  <c r="AL138" i="21"/>
  <c r="AL143" i="21"/>
  <c r="AK138" i="21"/>
  <c r="AI138" i="21"/>
  <c r="AI143" i="21"/>
  <c r="AH138" i="21"/>
  <c r="AH143" i="21"/>
  <c r="AD138" i="21"/>
  <c r="AD143" i="21"/>
  <c r="AC138" i="21"/>
  <c r="AA138" i="21"/>
  <c r="Z138" i="21"/>
  <c r="V138" i="21"/>
  <c r="U138" i="21"/>
  <c r="S138" i="21"/>
  <c r="R138" i="21"/>
  <c r="R143" i="21"/>
  <c r="N138" i="21"/>
  <c r="M138" i="21"/>
  <c r="K138" i="21"/>
  <c r="J138" i="21"/>
  <c r="J143" i="21"/>
  <c r="F138" i="21"/>
  <c r="E138" i="21"/>
  <c r="AM129" i="21"/>
  <c r="AM134" i="21"/>
  <c r="AL129" i="21"/>
  <c r="AL134" i="21"/>
  <c r="AI129" i="21"/>
  <c r="AI134" i="21"/>
  <c r="AF129" i="21"/>
  <c r="AF134" i="21"/>
  <c r="AE129" i="21"/>
  <c r="AE134" i="21"/>
  <c r="AA129" i="21"/>
  <c r="AA134" i="21"/>
  <c r="X129" i="21"/>
  <c r="X134" i="21"/>
  <c r="W129" i="21"/>
  <c r="W134" i="21"/>
  <c r="V129" i="21"/>
  <c r="V134" i="21"/>
  <c r="S129" i="21"/>
  <c r="S134" i="21"/>
  <c r="P129" i="21"/>
  <c r="P134" i="21"/>
  <c r="O129" i="21"/>
  <c r="O134" i="21"/>
  <c r="K129" i="21"/>
  <c r="K134" i="21"/>
  <c r="H129" i="21"/>
  <c r="H134" i="21"/>
  <c r="G129" i="21"/>
  <c r="G134" i="21"/>
  <c r="F129" i="21"/>
  <c r="F134" i="21"/>
  <c r="AM133" i="21"/>
  <c r="AL133" i="21"/>
  <c r="AK133" i="21"/>
  <c r="AJ133" i="21"/>
  <c r="AI133" i="21"/>
  <c r="AH133" i="21"/>
  <c r="AG133" i="21"/>
  <c r="AF133" i="21"/>
  <c r="AE133" i="21"/>
  <c r="AD133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M133" i="21"/>
  <c r="L133" i="21"/>
  <c r="K133" i="21"/>
  <c r="J133" i="21"/>
  <c r="I133" i="21"/>
  <c r="H133" i="21"/>
  <c r="G133" i="21"/>
  <c r="F133" i="21"/>
  <c r="E133" i="21"/>
  <c r="AK129" i="21"/>
  <c r="AJ129" i="21"/>
  <c r="AJ134" i="21"/>
  <c r="AH129" i="21"/>
  <c r="AG129" i="21"/>
  <c r="AD129" i="21"/>
  <c r="AD134" i="21"/>
  <c r="AC129" i="21"/>
  <c r="AB129" i="21"/>
  <c r="AB134" i="21"/>
  <c r="Z129" i="21"/>
  <c r="Y129" i="21"/>
  <c r="U129" i="21"/>
  <c r="T129" i="21"/>
  <c r="T134" i="21"/>
  <c r="R129" i="21"/>
  <c r="Q129" i="21"/>
  <c r="N129" i="21"/>
  <c r="N134" i="21"/>
  <c r="M129" i="21"/>
  <c r="L129" i="21"/>
  <c r="L134" i="21"/>
  <c r="J129" i="21"/>
  <c r="I129" i="21"/>
  <c r="E129" i="21"/>
  <c r="AM120" i="21"/>
  <c r="AM125" i="21"/>
  <c r="AL120" i="21"/>
  <c r="AL125" i="21"/>
  <c r="AK120" i="21"/>
  <c r="AK125" i="21"/>
  <c r="AH120" i="21"/>
  <c r="AH125" i="21"/>
  <c r="AE120" i="21"/>
  <c r="AE125" i="21"/>
  <c r="AD120" i="21"/>
  <c r="AD125" i="21"/>
  <c r="AC120" i="21"/>
  <c r="AC125" i="21"/>
  <c r="Z120" i="21"/>
  <c r="Z125" i="21"/>
  <c r="W120" i="21"/>
  <c r="W125" i="21"/>
  <c r="V120" i="21"/>
  <c r="V125" i="21"/>
  <c r="U120" i="21"/>
  <c r="U125" i="21"/>
  <c r="R120" i="21"/>
  <c r="R125" i="21"/>
  <c r="O120" i="21"/>
  <c r="O125" i="21"/>
  <c r="N120" i="21"/>
  <c r="N125" i="21"/>
  <c r="M120" i="21"/>
  <c r="M125" i="21"/>
  <c r="J120" i="21"/>
  <c r="J125" i="21"/>
  <c r="G120" i="21"/>
  <c r="G125" i="21"/>
  <c r="F120" i="21"/>
  <c r="F125" i="21"/>
  <c r="E120" i="21"/>
  <c r="E125" i="21"/>
  <c r="AM124" i="21"/>
  <c r="AL124" i="21"/>
  <c r="AK124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Y124" i="21"/>
  <c r="X124" i="21"/>
  <c r="W124" i="21"/>
  <c r="V124" i="21"/>
  <c r="U124" i="21"/>
  <c r="T124" i="21"/>
  <c r="S124" i="21"/>
  <c r="R124" i="21"/>
  <c r="Q124" i="21"/>
  <c r="P124" i="21"/>
  <c r="O124" i="21"/>
  <c r="N124" i="21"/>
  <c r="M124" i="21"/>
  <c r="L124" i="21"/>
  <c r="K124" i="21"/>
  <c r="J124" i="21"/>
  <c r="I124" i="21"/>
  <c r="H124" i="21"/>
  <c r="G124" i="21"/>
  <c r="F124" i="21"/>
  <c r="E124" i="21"/>
  <c r="AJ120" i="21"/>
  <c r="AJ125" i="21"/>
  <c r="AI120" i="21"/>
  <c r="AI125" i="21"/>
  <c r="AG120" i="21"/>
  <c r="AF120" i="21"/>
  <c r="AB120" i="21"/>
  <c r="AB125" i="21"/>
  <c r="AA120" i="21"/>
  <c r="AA125" i="21"/>
  <c r="Y120" i="21"/>
  <c r="X120" i="21"/>
  <c r="T120" i="21"/>
  <c r="T125" i="21"/>
  <c r="S120" i="21"/>
  <c r="S125" i="21"/>
  <c r="Q120" i="21"/>
  <c r="P120" i="21"/>
  <c r="L120" i="21"/>
  <c r="L125" i="21"/>
  <c r="K120" i="21"/>
  <c r="K125" i="21"/>
  <c r="I120" i="21"/>
  <c r="H120" i="21"/>
  <c r="AM111" i="21"/>
  <c r="AM116" i="21"/>
  <c r="AL111" i="21"/>
  <c r="AL116" i="21"/>
  <c r="AJ111" i="21"/>
  <c r="AJ116" i="21"/>
  <c r="AG111" i="21"/>
  <c r="AG116" i="21"/>
  <c r="AD111" i="21"/>
  <c r="AD116" i="21"/>
  <c r="Y111" i="21"/>
  <c r="Y116" i="21"/>
  <c r="W111" i="21"/>
  <c r="W116" i="21"/>
  <c r="V111" i="21"/>
  <c r="V116" i="21"/>
  <c r="T111" i="21"/>
  <c r="T116" i="21"/>
  <c r="Q111" i="21"/>
  <c r="Q116" i="21"/>
  <c r="O111" i="21"/>
  <c r="O116" i="21"/>
  <c r="N111" i="21"/>
  <c r="N116" i="21"/>
  <c r="L111" i="21"/>
  <c r="L116" i="21"/>
  <c r="I111" i="21"/>
  <c r="I116" i="21"/>
  <c r="G111" i="21"/>
  <c r="G116" i="21"/>
  <c r="F111" i="21"/>
  <c r="F116" i="21"/>
  <c r="AM115" i="21"/>
  <c r="AL115" i="21"/>
  <c r="AK115" i="21"/>
  <c r="AJ115" i="21"/>
  <c r="AI115" i="21"/>
  <c r="AH115" i="21"/>
  <c r="AG115" i="21"/>
  <c r="AF115" i="21"/>
  <c r="AE115" i="21"/>
  <c r="AD115" i="21"/>
  <c r="AC115" i="21"/>
  <c r="AB115" i="21"/>
  <c r="AA115" i="21"/>
  <c r="Z115" i="21"/>
  <c r="Y115" i="21"/>
  <c r="X115" i="21"/>
  <c r="W115" i="21"/>
  <c r="V115" i="21"/>
  <c r="U115" i="21"/>
  <c r="T115" i="21"/>
  <c r="S115" i="21"/>
  <c r="R115" i="21"/>
  <c r="Q115" i="21"/>
  <c r="P115" i="21"/>
  <c r="O115" i="21"/>
  <c r="N115" i="21"/>
  <c r="M115" i="21"/>
  <c r="L115" i="21"/>
  <c r="K115" i="21"/>
  <c r="J115" i="21"/>
  <c r="I115" i="21"/>
  <c r="H115" i="21"/>
  <c r="G115" i="21"/>
  <c r="F115" i="21"/>
  <c r="E115" i="21"/>
  <c r="AK111" i="21"/>
  <c r="AI111" i="21"/>
  <c r="AI116" i="21"/>
  <c r="AH111" i="21"/>
  <c r="AF111" i="21"/>
  <c r="AE111" i="21"/>
  <c r="AE116" i="21"/>
  <c r="AC111" i="21"/>
  <c r="AB111" i="21"/>
  <c r="AA111" i="21"/>
  <c r="AA116" i="21"/>
  <c r="Z111" i="21"/>
  <c r="Z116" i="21"/>
  <c r="X111" i="21"/>
  <c r="U111" i="21"/>
  <c r="S111" i="21"/>
  <c r="S116" i="21"/>
  <c r="R111" i="21"/>
  <c r="P111" i="21"/>
  <c r="M111" i="21"/>
  <c r="K111" i="21"/>
  <c r="K116" i="21"/>
  <c r="J111" i="21"/>
  <c r="H111" i="21"/>
  <c r="E111" i="21"/>
  <c r="AF103" i="21"/>
  <c r="AF102" i="21"/>
  <c r="AF107" i="21"/>
  <c r="AC103" i="21"/>
  <c r="AC102" i="21"/>
  <c r="AC107" i="21"/>
  <c r="AA103" i="21"/>
  <c r="AA102" i="21"/>
  <c r="AA107" i="21"/>
  <c r="X103" i="21"/>
  <c r="X102" i="21"/>
  <c r="X107" i="21"/>
  <c r="S103" i="21"/>
  <c r="S102" i="21"/>
  <c r="S107" i="21"/>
  <c r="P103" i="21"/>
  <c r="P102" i="21"/>
  <c r="P107" i="21"/>
  <c r="K103" i="21"/>
  <c r="K102" i="21"/>
  <c r="K107" i="21"/>
  <c r="H103" i="21"/>
  <c r="H102" i="21"/>
  <c r="H107" i="21"/>
  <c r="AM103" i="21"/>
  <c r="AM106" i="21"/>
  <c r="AI103" i="21"/>
  <c r="AI106" i="21"/>
  <c r="AF106" i="21"/>
  <c r="X106" i="21"/>
  <c r="S106" i="21"/>
  <c r="P106" i="21"/>
  <c r="K106" i="21"/>
  <c r="H106" i="21"/>
  <c r="G103" i="21"/>
  <c r="G106" i="21"/>
  <c r="AL103" i="21"/>
  <c r="AK103" i="21"/>
  <c r="AK106" i="21"/>
  <c r="AJ103" i="21"/>
  <c r="AJ106" i="21"/>
  <c r="AI102" i="21"/>
  <c r="AH103" i="21"/>
  <c r="AH102" i="21"/>
  <c r="AG103" i="21"/>
  <c r="AE103" i="21"/>
  <c r="AE106" i="21"/>
  <c r="AD103" i="21"/>
  <c r="AD102" i="21"/>
  <c r="AD107" i="21"/>
  <c r="AC106" i="21"/>
  <c r="AB103" i="21"/>
  <c r="Z103" i="21"/>
  <c r="Y103" i="21"/>
  <c r="Y106" i="21"/>
  <c r="W103" i="21"/>
  <c r="W106" i="21"/>
  <c r="V103" i="21"/>
  <c r="U103" i="21"/>
  <c r="U106" i="21"/>
  <c r="T103" i="21"/>
  <c r="R103" i="21"/>
  <c r="Q103" i="21"/>
  <c r="Q102" i="21"/>
  <c r="Q107" i="21"/>
  <c r="O103" i="21"/>
  <c r="N103" i="21"/>
  <c r="N106" i="21"/>
  <c r="M103" i="21"/>
  <c r="M106" i="21"/>
  <c r="L103" i="21"/>
  <c r="L102" i="21"/>
  <c r="L107" i="21"/>
  <c r="J103" i="21"/>
  <c r="I103" i="21"/>
  <c r="G102" i="21"/>
  <c r="F103" i="21"/>
  <c r="F102" i="21"/>
  <c r="E103" i="21"/>
  <c r="E106" i="21"/>
  <c r="AM102" i="21"/>
  <c r="AK102" i="21"/>
  <c r="AK107" i="21"/>
  <c r="AJ102" i="21"/>
  <c r="AE102" i="21"/>
  <c r="Z102" i="21"/>
  <c r="W102" i="21"/>
  <c r="U102" i="21"/>
  <c r="U107" i="21"/>
  <c r="R102" i="21"/>
  <c r="O102" i="21"/>
  <c r="N102" i="21"/>
  <c r="M102" i="21"/>
  <c r="E102" i="21"/>
  <c r="AM93" i="21"/>
  <c r="AM98" i="21"/>
  <c r="AI93" i="21"/>
  <c r="AI98" i="21"/>
  <c r="AH93" i="21"/>
  <c r="AH98" i="21"/>
  <c r="AE93" i="21"/>
  <c r="AE98" i="21"/>
  <c r="Z93" i="21"/>
  <c r="Z98" i="21"/>
  <c r="W93" i="21"/>
  <c r="W98" i="21"/>
  <c r="V93" i="21"/>
  <c r="V98" i="21"/>
  <c r="R93" i="21"/>
  <c r="R98" i="21"/>
  <c r="O93" i="21"/>
  <c r="O98" i="21"/>
  <c r="N93" i="21"/>
  <c r="N98" i="21"/>
  <c r="K93" i="21"/>
  <c r="K98" i="21"/>
  <c r="J93" i="21"/>
  <c r="J98" i="21"/>
  <c r="G93" i="21"/>
  <c r="G98" i="21"/>
  <c r="AM97" i="21"/>
  <c r="AL97" i="21"/>
  <c r="AK97" i="21"/>
  <c r="AJ97" i="21"/>
  <c r="AI97" i="21"/>
  <c r="AH97" i="21"/>
  <c r="AG97" i="21"/>
  <c r="AF97" i="21"/>
  <c r="AE97" i="21"/>
  <c r="AD97" i="21"/>
  <c r="AC97" i="21"/>
  <c r="AB97" i="21"/>
  <c r="AA97" i="21"/>
  <c r="Z97" i="21"/>
  <c r="Y97" i="21"/>
  <c r="X97" i="21"/>
  <c r="W97" i="21"/>
  <c r="V97" i="21"/>
  <c r="U97" i="21"/>
  <c r="T97" i="21"/>
  <c r="S97" i="21"/>
  <c r="R97" i="21"/>
  <c r="Q97" i="21"/>
  <c r="P97" i="21"/>
  <c r="O97" i="21"/>
  <c r="N97" i="21"/>
  <c r="M97" i="21"/>
  <c r="L97" i="21"/>
  <c r="K97" i="21"/>
  <c r="J97" i="21"/>
  <c r="I97" i="21"/>
  <c r="H97" i="21"/>
  <c r="G97" i="21"/>
  <c r="F97" i="21"/>
  <c r="E97" i="21"/>
  <c r="AL93" i="21"/>
  <c r="AL98" i="21"/>
  <c r="AK93" i="21"/>
  <c r="AK98" i="21"/>
  <c r="AJ93" i="21"/>
  <c r="AJ98" i="21"/>
  <c r="AG93" i="21"/>
  <c r="AF93" i="21"/>
  <c r="AD93" i="21"/>
  <c r="AC93" i="21"/>
  <c r="AB93" i="21"/>
  <c r="AB98" i="21"/>
  <c r="AA93" i="21"/>
  <c r="Y93" i="21"/>
  <c r="X93" i="21"/>
  <c r="X98" i="21"/>
  <c r="U93" i="21"/>
  <c r="T93" i="21"/>
  <c r="T98" i="21"/>
  <c r="S93" i="21"/>
  <c r="S98" i="21"/>
  <c r="Q93" i="21"/>
  <c r="P93" i="21"/>
  <c r="M93" i="21"/>
  <c r="M98" i="21"/>
  <c r="L93" i="21"/>
  <c r="L98" i="21"/>
  <c r="I93" i="21"/>
  <c r="H93" i="21"/>
  <c r="F93" i="21"/>
  <c r="F98" i="21"/>
  <c r="E93" i="21"/>
  <c r="E98" i="21"/>
  <c r="AJ84" i="21"/>
  <c r="AJ89" i="21"/>
  <c r="AG84" i="21"/>
  <c r="AG89" i="21"/>
  <c r="Y84" i="21"/>
  <c r="Y89" i="21"/>
  <c r="T84" i="21"/>
  <c r="T89" i="21"/>
  <c r="N84" i="21"/>
  <c r="N89" i="21"/>
  <c r="L84" i="21"/>
  <c r="L89" i="21"/>
  <c r="I84" i="21"/>
  <c r="I89" i="21"/>
  <c r="AM88" i="21"/>
  <c r="AL88" i="21"/>
  <c r="AK88" i="21"/>
  <c r="AJ88" i="21"/>
  <c r="AI88" i="21"/>
  <c r="AH88" i="21"/>
  <c r="AG88" i="21"/>
  <c r="AF88" i="21"/>
  <c r="AE88" i="21"/>
  <c r="AD88" i="21"/>
  <c r="AC88" i="21"/>
  <c r="AB88" i="21"/>
  <c r="AA88" i="21"/>
  <c r="Z88" i="21"/>
  <c r="Y88" i="21"/>
  <c r="X88" i="21"/>
  <c r="W88" i="21"/>
  <c r="V88" i="21"/>
  <c r="U88" i="21"/>
  <c r="T88" i="21"/>
  <c r="S88" i="21"/>
  <c r="R88" i="21"/>
  <c r="Q88" i="21"/>
  <c r="P88" i="21"/>
  <c r="O88" i="21"/>
  <c r="N88" i="21"/>
  <c r="M88" i="21"/>
  <c r="L88" i="21"/>
  <c r="K88" i="21"/>
  <c r="J88" i="21"/>
  <c r="I88" i="21"/>
  <c r="H88" i="21"/>
  <c r="G88" i="21"/>
  <c r="F88" i="21"/>
  <c r="E88" i="21"/>
  <c r="AM84" i="21"/>
  <c r="AL84" i="21"/>
  <c r="AK84" i="21"/>
  <c r="AK89" i="21"/>
  <c r="AI84" i="21"/>
  <c r="AI89" i="21"/>
  <c r="AH84" i="21"/>
  <c r="AF84" i="21"/>
  <c r="AE84" i="21"/>
  <c r="AE89" i="21"/>
  <c r="AD84" i="21"/>
  <c r="AC84" i="21"/>
  <c r="AB84" i="21"/>
  <c r="AB89" i="21"/>
  <c r="AA84" i="21"/>
  <c r="AA89" i="21"/>
  <c r="Z84" i="21"/>
  <c r="X84" i="21"/>
  <c r="W84" i="21"/>
  <c r="V84" i="21"/>
  <c r="V89" i="21"/>
  <c r="U84" i="21"/>
  <c r="S84" i="21"/>
  <c r="S89" i="21"/>
  <c r="R84" i="21"/>
  <c r="Q84" i="21"/>
  <c r="Q89" i="21"/>
  <c r="P84" i="21"/>
  <c r="O84" i="21"/>
  <c r="M84" i="21"/>
  <c r="M89" i="21"/>
  <c r="K84" i="21"/>
  <c r="K89" i="21"/>
  <c r="J84" i="21"/>
  <c r="J89" i="21"/>
  <c r="H84" i="21"/>
  <c r="G84" i="21"/>
  <c r="F84" i="21"/>
  <c r="E84" i="21"/>
  <c r="E89" i="21"/>
  <c r="AI75" i="21"/>
  <c r="AI80" i="21"/>
  <c r="AF75" i="21"/>
  <c r="AF80" i="21"/>
  <c r="AA75" i="21"/>
  <c r="AA80" i="21"/>
  <c r="X75" i="21"/>
  <c r="X80" i="21"/>
  <c r="S75" i="21"/>
  <c r="S80" i="21"/>
  <c r="P75" i="21"/>
  <c r="P80" i="21"/>
  <c r="K75" i="21"/>
  <c r="K80" i="21"/>
  <c r="H75" i="21"/>
  <c r="H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AM75" i="21"/>
  <c r="AM80" i="21"/>
  <c r="AL75" i="21"/>
  <c r="AK75" i="21"/>
  <c r="AJ75" i="21"/>
  <c r="AH75" i="21"/>
  <c r="AG75" i="21"/>
  <c r="AG80" i="21"/>
  <c r="AE75" i="21"/>
  <c r="AE80" i="21"/>
  <c r="AD75" i="21"/>
  <c r="AC75" i="21"/>
  <c r="AB75" i="21"/>
  <c r="Z75" i="21"/>
  <c r="Y75" i="21"/>
  <c r="Y80" i="21"/>
  <c r="W75" i="21"/>
  <c r="W80" i="21"/>
  <c r="V75" i="21"/>
  <c r="U75" i="21"/>
  <c r="T75" i="21"/>
  <c r="R75" i="21"/>
  <c r="Q75" i="21"/>
  <c r="Q80" i="21"/>
  <c r="O75" i="21"/>
  <c r="O80" i="21"/>
  <c r="N75" i="21"/>
  <c r="M75" i="21"/>
  <c r="L75" i="21"/>
  <c r="J75" i="21"/>
  <c r="I75" i="21"/>
  <c r="I80" i="21"/>
  <c r="G75" i="21"/>
  <c r="G80" i="21"/>
  <c r="F75" i="21"/>
  <c r="E75" i="21"/>
  <c r="AM66" i="21"/>
  <c r="AM71" i="21"/>
  <c r="AL66" i="21"/>
  <c r="AL71" i="21"/>
  <c r="AH66" i="21"/>
  <c r="AH71" i="21"/>
  <c r="AE66" i="21"/>
  <c r="AE71" i="21"/>
  <c r="AD66" i="21"/>
  <c r="AD71" i="21"/>
  <c r="AC66" i="21"/>
  <c r="AC71" i="21"/>
  <c r="Z66" i="21"/>
  <c r="Z71" i="21"/>
  <c r="W66" i="21"/>
  <c r="W71" i="21"/>
  <c r="V66" i="21"/>
  <c r="V71" i="21"/>
  <c r="R66" i="21"/>
  <c r="R71" i="21"/>
  <c r="O66" i="21"/>
  <c r="O71" i="21"/>
  <c r="N66" i="21"/>
  <c r="N71" i="21"/>
  <c r="M66" i="21"/>
  <c r="M71" i="21"/>
  <c r="J66" i="21"/>
  <c r="J71" i="21"/>
  <c r="G66" i="21"/>
  <c r="G71" i="21"/>
  <c r="F66" i="21"/>
  <c r="F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AK66" i="21"/>
  <c r="AK71" i="21"/>
  <c r="AJ66" i="21"/>
  <c r="AI66" i="21"/>
  <c r="AG66" i="21"/>
  <c r="AF66" i="21"/>
  <c r="AB66" i="21"/>
  <c r="AA66" i="21"/>
  <c r="Y66" i="21"/>
  <c r="X66" i="21"/>
  <c r="U66" i="21"/>
  <c r="U71" i="21"/>
  <c r="T66" i="21"/>
  <c r="S66" i="21"/>
  <c r="Q66" i="21"/>
  <c r="P66" i="21"/>
  <c r="L66" i="21"/>
  <c r="K66" i="21"/>
  <c r="I66" i="21"/>
  <c r="H66" i="21"/>
  <c r="E66" i="21"/>
  <c r="E7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V60" i="21"/>
  <c r="U60" i="21"/>
  <c r="T60" i="21"/>
  <c r="S60" i="21"/>
  <c r="R60" i="21"/>
  <c r="P60" i="21"/>
  <c r="M60" i="21"/>
  <c r="L60" i="21"/>
  <c r="K60" i="21"/>
  <c r="J60" i="21"/>
  <c r="I60" i="21"/>
  <c r="H60" i="21"/>
  <c r="E60" i="21"/>
  <c r="T39" i="21"/>
  <c r="AI39" i="21"/>
  <c r="AA39" i="21"/>
  <c r="S39" i="21"/>
  <c r="P39" i="21"/>
  <c r="AM31" i="21"/>
  <c r="AM36" i="21"/>
  <c r="AL31" i="21"/>
  <c r="AL36" i="21"/>
  <c r="AJ31" i="21"/>
  <c r="AJ36" i="21"/>
  <c r="AG31" i="21"/>
  <c r="AG36" i="21"/>
  <c r="AD31" i="21"/>
  <c r="AD36" i="21"/>
  <c r="Y31" i="21"/>
  <c r="Y36" i="21"/>
  <c r="W31" i="21"/>
  <c r="W36" i="21"/>
  <c r="V31" i="21"/>
  <c r="V36" i="21"/>
  <c r="T31" i="21"/>
  <c r="T36" i="21"/>
  <c r="Q31" i="21"/>
  <c r="Q36" i="21"/>
  <c r="O31" i="21"/>
  <c r="O36" i="21"/>
  <c r="N31" i="21"/>
  <c r="N36" i="21"/>
  <c r="L31" i="21"/>
  <c r="L36" i="21"/>
  <c r="I31" i="21"/>
  <c r="I36" i="21"/>
  <c r="G31" i="21"/>
  <c r="G36" i="21"/>
  <c r="F31" i="21"/>
  <c r="F36" i="21"/>
  <c r="AM35" i="21"/>
  <c r="AL35" i="21"/>
  <c r="AK35" i="21"/>
  <c r="AJ35" i="21"/>
  <c r="AI35" i="21"/>
  <c r="AH35" i="21"/>
  <c r="AG35" i="21"/>
  <c r="AF35" i="21"/>
  <c r="AE35" i="21"/>
  <c r="AD35" i="21"/>
  <c r="AC35" i="21"/>
  <c r="AB35" i="21"/>
  <c r="AA35" i="21"/>
  <c r="Z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AK31" i="21"/>
  <c r="AI31" i="21"/>
  <c r="AI36" i="21"/>
  <c r="AH31" i="21"/>
  <c r="AF31" i="21"/>
  <c r="AE31" i="21"/>
  <c r="AE36" i="21"/>
  <c r="AC31" i="21"/>
  <c r="AB31" i="21"/>
  <c r="AA31" i="21"/>
  <c r="AA36" i="21"/>
  <c r="Z31" i="21"/>
  <c r="Z36" i="21"/>
  <c r="X31" i="21"/>
  <c r="U31" i="21"/>
  <c r="S31" i="21"/>
  <c r="S36" i="21"/>
  <c r="R31" i="21"/>
  <c r="P31" i="21"/>
  <c r="M31" i="21"/>
  <c r="K31" i="21"/>
  <c r="K36" i="21"/>
  <c r="J31" i="21"/>
  <c r="H31" i="21"/>
  <c r="E31" i="21"/>
  <c r="AK22" i="21"/>
  <c r="AK27" i="21"/>
  <c r="AJ22" i="21"/>
  <c r="AJ27" i="21"/>
  <c r="AG22" i="21"/>
  <c r="AG27" i="21"/>
  <c r="AF22" i="21"/>
  <c r="AF27" i="21"/>
  <c r="AC22" i="21"/>
  <c r="AC27" i="21"/>
  <c r="Y22" i="21"/>
  <c r="Y27" i="21"/>
  <c r="X22" i="21"/>
  <c r="X27" i="21"/>
  <c r="U22" i="21"/>
  <c r="U27" i="21"/>
  <c r="T22" i="21"/>
  <c r="T27" i="21"/>
  <c r="S22" i="21"/>
  <c r="S27" i="21"/>
  <c r="P22" i="21"/>
  <c r="P27" i="21"/>
  <c r="N22" i="21"/>
  <c r="N27" i="21"/>
  <c r="M22" i="21"/>
  <c r="M27" i="21"/>
  <c r="L22" i="21"/>
  <c r="L27" i="21"/>
  <c r="K22" i="21"/>
  <c r="K27" i="21"/>
  <c r="I22" i="21"/>
  <c r="I27" i="21"/>
  <c r="H22" i="21"/>
  <c r="H27" i="21"/>
  <c r="E22" i="21"/>
  <c r="E27" i="21"/>
  <c r="AM26" i="21"/>
  <c r="AL26" i="21"/>
  <c r="AK26" i="21"/>
  <c r="AJ26" i="21"/>
  <c r="AI26" i="21"/>
  <c r="AH26" i="21"/>
  <c r="AG26" i="21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AM22" i="21"/>
  <c r="AL22" i="21"/>
  <c r="AI22" i="21"/>
  <c r="AH22" i="21"/>
  <c r="AE22" i="21"/>
  <c r="AD22" i="21"/>
  <c r="AB22" i="21"/>
  <c r="AA22" i="21"/>
  <c r="AA27" i="21"/>
  <c r="Z22" i="21"/>
  <c r="W22" i="21"/>
  <c r="V22" i="21"/>
  <c r="V27" i="21"/>
  <c r="R22" i="21"/>
  <c r="Q22" i="21"/>
  <c r="Q27" i="21"/>
  <c r="O22" i="21"/>
  <c r="J22" i="21"/>
  <c r="G22" i="21"/>
  <c r="F22" i="21"/>
  <c r="AM13" i="21"/>
  <c r="AM18" i="21"/>
  <c r="AK13" i="21"/>
  <c r="AK18" i="21"/>
  <c r="AJ13" i="21"/>
  <c r="AJ18" i="21"/>
  <c r="AF13" i="21"/>
  <c r="AF18" i="21"/>
  <c r="AE13" i="21"/>
  <c r="AE18" i="21"/>
  <c r="AB13" i="21"/>
  <c r="AB18" i="21"/>
  <c r="W13" i="21"/>
  <c r="W18" i="21"/>
  <c r="U13" i="21"/>
  <c r="U18" i="21"/>
  <c r="T13" i="21"/>
  <c r="T18" i="21"/>
  <c r="P13" i="21"/>
  <c r="P18" i="21"/>
  <c r="O13" i="21"/>
  <c r="O18" i="21"/>
  <c r="L13" i="21"/>
  <c r="L18" i="21"/>
  <c r="K13" i="21"/>
  <c r="K18" i="21"/>
  <c r="G13" i="21"/>
  <c r="G18" i="21"/>
  <c r="E13" i="21"/>
  <c r="E18" i="21"/>
  <c r="AM17" i="21"/>
  <c r="AL17" i="21"/>
  <c r="AK17" i="21"/>
  <c r="AJ17" i="21"/>
  <c r="AI17" i="2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AL13" i="21"/>
  <c r="AI13" i="21"/>
  <c r="AH13" i="21"/>
  <c r="AG13" i="21"/>
  <c r="AG18" i="21"/>
  <c r="AD13" i="21"/>
  <c r="AC13" i="21"/>
  <c r="AC18" i="21"/>
  <c r="AA13" i="21"/>
  <c r="Z13" i="21"/>
  <c r="Y13" i="21"/>
  <c r="Y18" i="21"/>
  <c r="X13" i="21"/>
  <c r="X18" i="21"/>
  <c r="V13" i="21"/>
  <c r="S13" i="21"/>
  <c r="R13" i="21"/>
  <c r="Q13" i="21"/>
  <c r="Q18" i="21"/>
  <c r="N13" i="21"/>
  <c r="M13" i="21"/>
  <c r="M18" i="21"/>
  <c r="J13" i="21"/>
  <c r="I13" i="21"/>
  <c r="I18" i="21"/>
  <c r="H13" i="21"/>
  <c r="H18" i="21"/>
  <c r="F13" i="21"/>
  <c r="N41" i="21"/>
  <c r="P41" i="21"/>
  <c r="AL140" i="28"/>
  <c r="AL216" i="28"/>
  <c r="AL41" i="28"/>
  <c r="E18" i="24"/>
  <c r="E7" i="27"/>
  <c r="M18" i="24"/>
  <c r="M7" i="27"/>
  <c r="U18" i="24"/>
  <c r="U7" i="27"/>
  <c r="AC18" i="24"/>
  <c r="AC7" i="27"/>
  <c r="F18" i="24"/>
  <c r="F7" i="27"/>
  <c r="N18" i="24"/>
  <c r="N7" i="27"/>
  <c r="V18" i="24"/>
  <c r="V7" i="27"/>
  <c r="AM18" i="24"/>
  <c r="AM7" i="27"/>
  <c r="G18" i="24"/>
  <c r="G7" i="27"/>
  <c r="O18" i="24"/>
  <c r="O7" i="27"/>
  <c r="W18" i="24"/>
  <c r="W7" i="27"/>
  <c r="H18" i="24"/>
  <c r="H7" i="27"/>
  <c r="P18" i="24"/>
  <c r="P7" i="27"/>
  <c r="X18" i="24"/>
  <c r="X7" i="27"/>
  <c r="I18" i="24"/>
  <c r="I7" i="27"/>
  <c r="Q18" i="24"/>
  <c r="Q7" i="27"/>
  <c r="Y18" i="24"/>
  <c r="Y7" i="27"/>
  <c r="J18" i="24"/>
  <c r="J7" i="27"/>
  <c r="R18" i="24"/>
  <c r="R7" i="27"/>
  <c r="Z18" i="24"/>
  <c r="Z7" i="27"/>
  <c r="K18" i="24"/>
  <c r="K7" i="27"/>
  <c r="S18" i="24"/>
  <c r="S7" i="27"/>
  <c r="AA18" i="24"/>
  <c r="AA7" i="27"/>
  <c r="L18" i="24"/>
  <c r="L7" i="27"/>
  <c r="T18" i="24"/>
  <c r="T7" i="27"/>
  <c r="AB18" i="24"/>
  <c r="AB7" i="27"/>
  <c r="AL122" i="28"/>
  <c r="AL243" i="28"/>
  <c r="AL205" i="28"/>
  <c r="AL167" i="28"/>
  <c r="AK207" i="28"/>
  <c r="AL50" i="28"/>
  <c r="AL176" i="28"/>
  <c r="AL23" i="28"/>
  <c r="AL95" i="28"/>
  <c r="AL234" i="28"/>
  <c r="AL194" i="28"/>
  <c r="AL225" i="28"/>
  <c r="AL149" i="28"/>
  <c r="AL59" i="28"/>
  <c r="AL86" i="28"/>
  <c r="AE12" i="24"/>
  <c r="AD12" i="24"/>
  <c r="AD17" i="24"/>
  <c r="O106" i="23"/>
  <c r="AM106" i="23"/>
  <c r="G101" i="23"/>
  <c r="V101" i="23"/>
  <c r="V106" i="23"/>
  <c r="W101" i="23"/>
  <c r="W106" i="23"/>
  <c r="AL17" i="23"/>
  <c r="E17" i="23"/>
  <c r="M17" i="23"/>
  <c r="U17" i="23"/>
  <c r="AC17" i="23"/>
  <c r="AK17" i="23"/>
  <c r="AD17" i="23"/>
  <c r="F17" i="23"/>
  <c r="V17" i="23"/>
  <c r="N17" i="23"/>
  <c r="F26" i="23"/>
  <c r="N26" i="23"/>
  <c r="V26" i="23"/>
  <c r="AD26" i="23"/>
  <c r="AL26" i="23"/>
  <c r="I17" i="23"/>
  <c r="Q17" i="23"/>
  <c r="AE17" i="23"/>
  <c r="K88" i="23"/>
  <c r="AA88" i="23"/>
  <c r="F79" i="23"/>
  <c r="N79" i="23"/>
  <c r="V79" i="23"/>
  <c r="AD79" i="23"/>
  <c r="AL79" i="23"/>
  <c r="L88" i="23"/>
  <c r="T88" i="23"/>
  <c r="AB88" i="23"/>
  <c r="AJ88" i="23"/>
  <c r="L35" i="23"/>
  <c r="T35" i="23"/>
  <c r="AB35" i="23"/>
  <c r="AJ35" i="23"/>
  <c r="Z17" i="23"/>
  <c r="AH17" i="23"/>
  <c r="AM17" i="23"/>
  <c r="T70" i="23"/>
  <c r="AJ70" i="23"/>
  <c r="H97" i="23"/>
  <c r="P97" i="23"/>
  <c r="X97" i="23"/>
  <c r="AF97" i="23"/>
  <c r="K26" i="23"/>
  <c r="S26" i="23"/>
  <c r="AA26" i="23"/>
  <c r="AI26" i="23"/>
  <c r="E70" i="23"/>
  <c r="M70" i="23"/>
  <c r="U70" i="23"/>
  <c r="AC70" i="23"/>
  <c r="AK70" i="23"/>
  <c r="K101" i="23"/>
  <c r="S101" i="23"/>
  <c r="AA101" i="23"/>
  <c r="AA106" i="23"/>
  <c r="AI101" i="23"/>
  <c r="AI106" i="23"/>
  <c r="G35" i="23"/>
  <c r="O35" i="23"/>
  <c r="W35" i="23"/>
  <c r="AE35" i="23"/>
  <c r="AM35" i="23"/>
  <c r="H70" i="23"/>
  <c r="X70" i="23"/>
  <c r="AC106" i="23"/>
  <c r="K151" i="23"/>
  <c r="S151" i="23"/>
  <c r="AA151" i="23"/>
  <c r="AI151" i="23"/>
  <c r="H160" i="23"/>
  <c r="P160" i="23"/>
  <c r="X160" i="23"/>
  <c r="AF160" i="23"/>
  <c r="G26" i="23"/>
  <c r="O26" i="23"/>
  <c r="W26" i="23"/>
  <c r="AE26" i="23"/>
  <c r="AM26" i="23"/>
  <c r="U101" i="23"/>
  <c r="F106" i="23"/>
  <c r="AD106" i="23"/>
  <c r="AL106" i="23"/>
  <c r="G88" i="23"/>
  <c r="O88" i="23"/>
  <c r="W88" i="23"/>
  <c r="AE88" i="23"/>
  <c r="AM88" i="23"/>
  <c r="L115" i="23"/>
  <c r="AB115" i="23"/>
  <c r="AJ115" i="23"/>
  <c r="K79" i="23"/>
  <c r="S79" i="23"/>
  <c r="AA79" i="23"/>
  <c r="AI79" i="23"/>
  <c r="N88" i="23"/>
  <c r="AD88" i="23"/>
  <c r="E97" i="23"/>
  <c r="M97" i="23"/>
  <c r="U97" i="23"/>
  <c r="AC97" i="23"/>
  <c r="AK97" i="23"/>
  <c r="M101" i="23"/>
  <c r="M106" i="23"/>
  <c r="N101" i="23"/>
  <c r="N106" i="23"/>
  <c r="E101" i="23"/>
  <c r="AK101" i="23"/>
  <c r="J101" i="23"/>
  <c r="R101" i="23"/>
  <c r="Z101" i="23"/>
  <c r="AH101" i="23"/>
  <c r="U106" i="23"/>
  <c r="L106" i="23"/>
  <c r="T106" i="23"/>
  <c r="AB106" i="23"/>
  <c r="AJ106" i="23"/>
  <c r="F124" i="23"/>
  <c r="N124" i="23"/>
  <c r="V124" i="23"/>
  <c r="AD124" i="23"/>
  <c r="AL124" i="23"/>
  <c r="K142" i="23"/>
  <c r="AA142" i="23"/>
  <c r="AI142" i="23"/>
  <c r="E115" i="23"/>
  <c r="M115" i="23"/>
  <c r="U115" i="23"/>
  <c r="AC115" i="23"/>
  <c r="AK115" i="23"/>
  <c r="I160" i="23"/>
  <c r="Q160" i="23"/>
  <c r="Y160" i="23"/>
  <c r="AG160" i="23"/>
  <c r="H106" i="23"/>
  <c r="P106" i="23"/>
  <c r="X106" i="23"/>
  <c r="AF106" i="23"/>
  <c r="I106" i="23"/>
  <c r="Q106" i="23"/>
  <c r="Y106" i="23"/>
  <c r="AG106" i="23"/>
  <c r="G133" i="23"/>
  <c r="O133" i="23"/>
  <c r="W133" i="23"/>
  <c r="AE133" i="23"/>
  <c r="AM133" i="23"/>
  <c r="J169" i="23"/>
  <c r="R169" i="23"/>
  <c r="Z169" i="23"/>
  <c r="AH169" i="23"/>
  <c r="J142" i="23"/>
  <c r="R142" i="23"/>
  <c r="Z142" i="23"/>
  <c r="AG169" i="23"/>
  <c r="E178" i="23"/>
  <c r="M178" i="23"/>
  <c r="U178" i="23"/>
  <c r="AC178" i="23"/>
  <c r="AK178" i="23"/>
  <c r="T142" i="23"/>
  <c r="H205" i="23"/>
  <c r="P205" i="23"/>
  <c r="X205" i="23"/>
  <c r="AF205" i="23"/>
  <c r="I115" i="23"/>
  <c r="Q115" i="23"/>
  <c r="Y115" i="23"/>
  <c r="AG115" i="23"/>
  <c r="J124" i="23"/>
  <c r="R124" i="23"/>
  <c r="Z124" i="23"/>
  <c r="AH124" i="23"/>
  <c r="K133" i="23"/>
  <c r="S133" i="23"/>
  <c r="AA133" i="23"/>
  <c r="AI133" i="23"/>
  <c r="U151" i="23"/>
  <c r="J115" i="23"/>
  <c r="R115" i="23"/>
  <c r="Z115" i="23"/>
  <c r="AH115" i="23"/>
  <c r="K124" i="23"/>
  <c r="S124" i="23"/>
  <c r="AA124" i="23"/>
  <c r="AI124" i="23"/>
  <c r="L133" i="23"/>
  <c r="T133" i="23"/>
  <c r="AB133" i="23"/>
  <c r="AJ133" i="23"/>
  <c r="AJ142" i="23"/>
  <c r="L160" i="23"/>
  <c r="T160" i="23"/>
  <c r="AB160" i="23"/>
  <c r="AJ160" i="23"/>
  <c r="I169" i="23"/>
  <c r="G142" i="23"/>
  <c r="O142" i="23"/>
  <c r="W142" i="23"/>
  <c r="AE142" i="23"/>
  <c r="AM142" i="23"/>
  <c r="L142" i="23"/>
  <c r="F187" i="23"/>
  <c r="H151" i="23"/>
  <c r="P151" i="23"/>
  <c r="X151" i="23"/>
  <c r="AF151" i="23"/>
  <c r="AE169" i="23"/>
  <c r="AM169" i="23"/>
  <c r="Y169" i="23"/>
  <c r="AB142" i="23"/>
  <c r="AL160" i="23"/>
  <c r="O169" i="23"/>
  <c r="H187" i="23"/>
  <c r="P187" i="23"/>
  <c r="X187" i="23"/>
  <c r="AF187" i="23"/>
  <c r="O178" i="23"/>
  <c r="Z205" i="23"/>
  <c r="AB169" i="23"/>
  <c r="AJ169" i="23"/>
  <c r="G196" i="23"/>
  <c r="O196" i="23"/>
  <c r="W196" i="23"/>
  <c r="AE196" i="23"/>
  <c r="AM196" i="23"/>
  <c r="AL169" i="23"/>
  <c r="N187" i="23"/>
  <c r="V187" i="23"/>
  <c r="AD187" i="23"/>
  <c r="AL187" i="23"/>
  <c r="E214" i="23"/>
  <c r="M214" i="23"/>
  <c r="U214" i="23"/>
  <c r="AC214" i="23"/>
  <c r="AK214" i="23"/>
  <c r="H178" i="23"/>
  <c r="P178" i="23"/>
  <c r="X178" i="23"/>
  <c r="AF178" i="23"/>
  <c r="I187" i="23"/>
  <c r="Q187" i="23"/>
  <c r="Y187" i="23"/>
  <c r="AG187" i="23"/>
  <c r="J196" i="23"/>
  <c r="R196" i="23"/>
  <c r="Z196" i="23"/>
  <c r="AH196" i="23"/>
  <c r="K205" i="23"/>
  <c r="S205" i="23"/>
  <c r="AA205" i="23"/>
  <c r="I236" i="23"/>
  <c r="Q236" i="23"/>
  <c r="Y236" i="23"/>
  <c r="AG236" i="23"/>
  <c r="K254" i="23"/>
  <c r="S254" i="23"/>
  <c r="AA254" i="23"/>
  <c r="AI254" i="23"/>
  <c r="J178" i="23"/>
  <c r="R178" i="23"/>
  <c r="Z178" i="23"/>
  <c r="AH178" i="23"/>
  <c r="K187" i="23"/>
  <c r="S187" i="23"/>
  <c r="AA187" i="23"/>
  <c r="AI187" i="23"/>
  <c r="L196" i="23"/>
  <c r="T196" i="23"/>
  <c r="AB196" i="23"/>
  <c r="AJ196" i="23"/>
  <c r="E205" i="23"/>
  <c r="M205" i="23"/>
  <c r="U205" i="23"/>
  <c r="AC205" i="23"/>
  <c r="F223" i="23"/>
  <c r="N223" i="23"/>
  <c r="V223" i="23"/>
  <c r="AD223" i="23"/>
  <c r="AL223" i="23"/>
  <c r="AM205" i="23"/>
  <c r="J245" i="23"/>
  <c r="R245" i="23"/>
  <c r="Z245" i="23"/>
  <c r="AH245" i="23"/>
  <c r="F214" i="23"/>
  <c r="N214" i="23"/>
  <c r="V214" i="23"/>
  <c r="AD214" i="23"/>
  <c r="AL214" i="23"/>
  <c r="G223" i="23"/>
  <c r="O223" i="23"/>
  <c r="W223" i="23"/>
  <c r="AE223" i="23"/>
  <c r="AM223" i="23"/>
  <c r="J236" i="23"/>
  <c r="R236" i="23"/>
  <c r="Z236" i="23"/>
  <c r="AH236" i="23"/>
  <c r="K245" i="23"/>
  <c r="S245" i="23"/>
  <c r="AA245" i="23"/>
  <c r="AI245" i="23"/>
  <c r="L254" i="23"/>
  <c r="T254" i="23"/>
  <c r="AB254" i="23"/>
  <c r="AJ254" i="23"/>
  <c r="H214" i="23"/>
  <c r="P214" i="23"/>
  <c r="X214" i="23"/>
  <c r="AF214" i="23"/>
  <c r="I223" i="23"/>
  <c r="Q223" i="23"/>
  <c r="Y223" i="23"/>
  <c r="AG223" i="23"/>
  <c r="L236" i="23"/>
  <c r="T236" i="23"/>
  <c r="AB236" i="23"/>
  <c r="AJ236" i="23"/>
  <c r="E245" i="23"/>
  <c r="M245" i="23"/>
  <c r="U245" i="23"/>
  <c r="AC245" i="23"/>
  <c r="AK245" i="23"/>
  <c r="F254" i="23"/>
  <c r="N254" i="23"/>
  <c r="V254" i="23"/>
  <c r="AD254" i="23"/>
  <c r="AL254" i="23"/>
  <c r="I214" i="23"/>
  <c r="Q214" i="23"/>
  <c r="Y214" i="23"/>
  <c r="AG214" i="23"/>
  <c r="J223" i="23"/>
  <c r="R223" i="23"/>
  <c r="Z223" i="23"/>
  <c r="AH223" i="23"/>
  <c r="E236" i="23"/>
  <c r="M236" i="23"/>
  <c r="U236" i="23"/>
  <c r="AC236" i="23"/>
  <c r="AK236" i="23"/>
  <c r="F245" i="23"/>
  <c r="N245" i="23"/>
  <c r="V245" i="23"/>
  <c r="AD245" i="23"/>
  <c r="AL245" i="23"/>
  <c r="G254" i="23"/>
  <c r="O254" i="23"/>
  <c r="W254" i="23"/>
  <c r="AE254" i="23"/>
  <c r="AM254" i="23"/>
  <c r="J214" i="23"/>
  <c r="R214" i="23"/>
  <c r="Z214" i="23"/>
  <c r="AH214" i="23"/>
  <c r="K223" i="23"/>
  <c r="S223" i="23"/>
  <c r="AA223" i="23"/>
  <c r="AI223" i="23"/>
  <c r="F236" i="23"/>
  <c r="N236" i="23"/>
  <c r="V236" i="23"/>
  <c r="AD236" i="23"/>
  <c r="AL236" i="23"/>
  <c r="G245" i="23"/>
  <c r="O245" i="23"/>
  <c r="W245" i="23"/>
  <c r="AE245" i="23"/>
  <c r="AM245" i="23"/>
  <c r="H254" i="23"/>
  <c r="P254" i="23"/>
  <c r="X254" i="23"/>
  <c r="AF254" i="23"/>
  <c r="I70" i="22"/>
  <c r="Q70" i="22"/>
  <c r="Y70" i="22"/>
  <c r="AG70" i="22"/>
  <c r="F17" i="22"/>
  <c r="N17" i="22"/>
  <c r="V17" i="22"/>
  <c r="AL17" i="22"/>
  <c r="F35" i="22"/>
  <c r="N35" i="22"/>
  <c r="V35" i="22"/>
  <c r="AD35" i="22"/>
  <c r="AL35" i="22"/>
  <c r="G17" i="22"/>
  <c r="O17" i="22"/>
  <c r="W17" i="22"/>
  <c r="AE17" i="22"/>
  <c r="AM17" i="22"/>
  <c r="G142" i="22"/>
  <c r="O142" i="22"/>
  <c r="W142" i="22"/>
  <c r="AE142" i="22"/>
  <c r="AM142" i="22"/>
  <c r="K26" i="22"/>
  <c r="S26" i="22"/>
  <c r="AA26" i="22"/>
  <c r="T26" i="22"/>
  <c r="AJ26" i="22"/>
  <c r="H70" i="22"/>
  <c r="F106" i="22"/>
  <c r="T106" i="22"/>
  <c r="L115" i="22"/>
  <c r="T115" i="22"/>
  <c r="AB115" i="22"/>
  <c r="AJ115" i="22"/>
  <c r="Z17" i="22"/>
  <c r="G26" i="22"/>
  <c r="AC26" i="22"/>
  <c r="AM26" i="22"/>
  <c r="K70" i="22"/>
  <c r="S70" i="22"/>
  <c r="AI70" i="22"/>
  <c r="Q79" i="22"/>
  <c r="J88" i="22"/>
  <c r="Z88" i="22"/>
  <c r="AH88" i="22"/>
  <c r="I97" i="22"/>
  <c r="Q97" i="22"/>
  <c r="Y97" i="22"/>
  <c r="AG97" i="22"/>
  <c r="K124" i="22"/>
  <c r="S124" i="22"/>
  <c r="AA124" i="22"/>
  <c r="AI124" i="22"/>
  <c r="AA17" i="22"/>
  <c r="AG35" i="22"/>
  <c r="L124" i="22"/>
  <c r="T124" i="22"/>
  <c r="AB124" i="22"/>
  <c r="AJ124" i="22"/>
  <c r="U26" i="22"/>
  <c r="AE26" i="22"/>
  <c r="L88" i="22"/>
  <c r="T88" i="22"/>
  <c r="AJ88" i="22"/>
  <c r="H26" i="22"/>
  <c r="P26" i="22"/>
  <c r="X26" i="22"/>
  <c r="AF26" i="22"/>
  <c r="K35" i="22"/>
  <c r="AA35" i="22"/>
  <c r="E88" i="22"/>
  <c r="M88" i="22"/>
  <c r="U88" i="22"/>
  <c r="AK88" i="22"/>
  <c r="G101" i="22"/>
  <c r="G105" i="22"/>
  <c r="O101" i="22"/>
  <c r="O106" i="22"/>
  <c r="O105" i="22"/>
  <c r="W101" i="22"/>
  <c r="W106" i="22"/>
  <c r="W105" i="22"/>
  <c r="AE101" i="22"/>
  <c r="AE106" i="22"/>
  <c r="AE105" i="22"/>
  <c r="AM101" i="22"/>
  <c r="AM106" i="22"/>
  <c r="AM105" i="22"/>
  <c r="M26" i="22"/>
  <c r="H35" i="22"/>
  <c r="X35" i="22"/>
  <c r="AA70" i="22"/>
  <c r="AC88" i="22"/>
  <c r="E106" i="22"/>
  <c r="AD106" i="22"/>
  <c r="Z70" i="22"/>
  <c r="G79" i="22"/>
  <c r="O79" i="22"/>
  <c r="W79" i="22"/>
  <c r="AE79" i="22"/>
  <c r="AM79" i="22"/>
  <c r="AC106" i="22"/>
  <c r="K115" i="22"/>
  <c r="AA115" i="22"/>
  <c r="F142" i="22"/>
  <c r="N142" i="22"/>
  <c r="V142" i="22"/>
  <c r="AD142" i="22"/>
  <c r="I101" i="22"/>
  <c r="I105" i="22"/>
  <c r="Q101" i="22"/>
  <c r="Q106" i="22"/>
  <c r="Q105" i="22"/>
  <c r="Y101" i="22"/>
  <c r="Y106" i="22"/>
  <c r="Y105" i="22"/>
  <c r="AG101" i="22"/>
  <c r="AG105" i="22"/>
  <c r="F70" i="22"/>
  <c r="N70" i="22"/>
  <c r="V70" i="22"/>
  <c r="AD70" i="22"/>
  <c r="AL70" i="22"/>
  <c r="AA79" i="22"/>
  <c r="V106" i="22"/>
  <c r="J106" i="22"/>
  <c r="J105" i="22"/>
  <c r="R106" i="22"/>
  <c r="R105" i="22"/>
  <c r="Z106" i="22"/>
  <c r="Z105" i="22"/>
  <c r="AH106" i="22"/>
  <c r="AH105" i="22"/>
  <c r="AB79" i="22"/>
  <c r="H88" i="22"/>
  <c r="P88" i="22"/>
  <c r="X88" i="22"/>
  <c r="AF88" i="22"/>
  <c r="K101" i="22"/>
  <c r="K105" i="22"/>
  <c r="S101" i="22"/>
  <c r="S105" i="22"/>
  <c r="AA101" i="22"/>
  <c r="AA105" i="22"/>
  <c r="AI101" i="22"/>
  <c r="AI105" i="22"/>
  <c r="L133" i="22"/>
  <c r="AB133" i="22"/>
  <c r="H205" i="22"/>
  <c r="P205" i="22"/>
  <c r="X205" i="22"/>
  <c r="AF205" i="22"/>
  <c r="AC97" i="22"/>
  <c r="AL106" i="22"/>
  <c r="J151" i="22"/>
  <c r="R151" i="22"/>
  <c r="Z151" i="22"/>
  <c r="AH151" i="22"/>
  <c r="I205" i="22"/>
  <c r="Q205" i="22"/>
  <c r="Y205" i="22"/>
  <c r="AG205" i="22"/>
  <c r="AD97" i="22"/>
  <c r="N106" i="22"/>
  <c r="AB106" i="22"/>
  <c r="R115" i="22"/>
  <c r="Z115" i="22"/>
  <c r="U124" i="22"/>
  <c r="AG142" i="22"/>
  <c r="L151" i="22"/>
  <c r="AB151" i="22"/>
  <c r="R142" i="22"/>
  <c r="AH142" i="22"/>
  <c r="E151" i="22"/>
  <c r="U151" i="22"/>
  <c r="G115" i="22"/>
  <c r="O115" i="22"/>
  <c r="W115" i="22"/>
  <c r="AE115" i="22"/>
  <c r="AM115" i="22"/>
  <c r="AK124" i="22"/>
  <c r="G178" i="22"/>
  <c r="O178" i="22"/>
  <c r="AE178" i="22"/>
  <c r="AM178" i="22"/>
  <c r="W178" i="22"/>
  <c r="H124" i="22"/>
  <c r="P124" i="22"/>
  <c r="X124" i="22"/>
  <c r="AF124" i="22"/>
  <c r="I133" i="22"/>
  <c r="Q133" i="22"/>
  <c r="Y133" i="22"/>
  <c r="AG133" i="22"/>
  <c r="G169" i="22"/>
  <c r="O169" i="22"/>
  <c r="W169" i="22"/>
  <c r="AE169" i="22"/>
  <c r="AM169" i="22"/>
  <c r="F169" i="22"/>
  <c r="N169" i="22"/>
  <c r="V169" i="22"/>
  <c r="AD169" i="22"/>
  <c r="AL169" i="22"/>
  <c r="J205" i="22"/>
  <c r="R205" i="22"/>
  <c r="AH205" i="22"/>
  <c r="G196" i="22"/>
  <c r="O196" i="22"/>
  <c r="AE196" i="22"/>
  <c r="AM196" i="22"/>
  <c r="N151" i="22"/>
  <c r="AD151" i="22"/>
  <c r="AM160" i="22"/>
  <c r="AK142" i="22"/>
  <c r="H169" i="22"/>
  <c r="X169" i="22"/>
  <c r="AG169" i="22"/>
  <c r="E214" i="22"/>
  <c r="M214" i="22"/>
  <c r="U214" i="22"/>
  <c r="AC214" i="22"/>
  <c r="AK214" i="22"/>
  <c r="K160" i="22"/>
  <c r="S160" i="22"/>
  <c r="AA160" i="22"/>
  <c r="AI160" i="22"/>
  <c r="L169" i="22"/>
  <c r="AB169" i="22"/>
  <c r="Y196" i="22"/>
  <c r="F214" i="22"/>
  <c r="N214" i="22"/>
  <c r="V214" i="22"/>
  <c r="E169" i="22"/>
  <c r="X187" i="22"/>
  <c r="AG196" i="22"/>
  <c r="J178" i="22"/>
  <c r="R178" i="22"/>
  <c r="Z178" i="22"/>
  <c r="AH178" i="22"/>
  <c r="K187" i="22"/>
  <c r="S187" i="22"/>
  <c r="AA187" i="22"/>
  <c r="AI187" i="22"/>
  <c r="L196" i="22"/>
  <c r="T196" i="22"/>
  <c r="AB196" i="22"/>
  <c r="AJ196" i="22"/>
  <c r="E205" i="22"/>
  <c r="M205" i="22"/>
  <c r="U205" i="22"/>
  <c r="AC205" i="22"/>
  <c r="I236" i="22"/>
  <c r="Q236" i="22"/>
  <c r="Y236" i="22"/>
  <c r="AG236" i="22"/>
  <c r="K254" i="22"/>
  <c r="S254" i="22"/>
  <c r="AA254" i="22"/>
  <c r="AI254" i="22"/>
  <c r="K178" i="22"/>
  <c r="S178" i="22"/>
  <c r="AA178" i="22"/>
  <c r="AI178" i="22"/>
  <c r="L187" i="22"/>
  <c r="T187" i="22"/>
  <c r="AB187" i="22"/>
  <c r="AJ187" i="22"/>
  <c r="E196" i="22"/>
  <c r="M196" i="22"/>
  <c r="U196" i="22"/>
  <c r="AC196" i="22"/>
  <c r="AK196" i="22"/>
  <c r="F205" i="22"/>
  <c r="N205" i="22"/>
  <c r="V205" i="22"/>
  <c r="F223" i="22"/>
  <c r="N223" i="22"/>
  <c r="V223" i="22"/>
  <c r="AD223" i="22"/>
  <c r="AL223" i="22"/>
  <c r="AE205" i="22"/>
  <c r="J245" i="22"/>
  <c r="R245" i="22"/>
  <c r="Z245" i="22"/>
  <c r="AH245" i="22"/>
  <c r="AD214" i="22"/>
  <c r="AL214" i="22"/>
  <c r="G223" i="22"/>
  <c r="O223" i="22"/>
  <c r="W223" i="22"/>
  <c r="AE223" i="22"/>
  <c r="AM223" i="22"/>
  <c r="J236" i="22"/>
  <c r="R236" i="22"/>
  <c r="Z236" i="22"/>
  <c r="AH236" i="22"/>
  <c r="K245" i="22"/>
  <c r="S245" i="22"/>
  <c r="AA245" i="22"/>
  <c r="AI245" i="22"/>
  <c r="L254" i="22"/>
  <c r="T254" i="22"/>
  <c r="AB254" i="22"/>
  <c r="AJ254" i="22"/>
  <c r="H214" i="22"/>
  <c r="P214" i="22"/>
  <c r="X214" i="22"/>
  <c r="AF214" i="22"/>
  <c r="I223" i="22"/>
  <c r="Q223" i="22"/>
  <c r="Y223" i="22"/>
  <c r="AG223" i="22"/>
  <c r="L236" i="22"/>
  <c r="T236" i="22"/>
  <c r="AB236" i="22"/>
  <c r="AJ236" i="22"/>
  <c r="E245" i="22"/>
  <c r="M245" i="22"/>
  <c r="U245" i="22"/>
  <c r="AC245" i="22"/>
  <c r="AK245" i="22"/>
  <c r="F254" i="22"/>
  <c r="N254" i="22"/>
  <c r="V254" i="22"/>
  <c r="AD254" i="22"/>
  <c r="AL254" i="22"/>
  <c r="I214" i="22"/>
  <c r="Q214" i="22"/>
  <c r="Y214" i="22"/>
  <c r="AG214" i="22"/>
  <c r="J223" i="22"/>
  <c r="R223" i="22"/>
  <c r="Z223" i="22"/>
  <c r="AH223" i="22"/>
  <c r="E236" i="22"/>
  <c r="M236" i="22"/>
  <c r="U236" i="22"/>
  <c r="AC236" i="22"/>
  <c r="AK236" i="22"/>
  <c r="F245" i="22"/>
  <c r="N245" i="22"/>
  <c r="V245" i="22"/>
  <c r="AD245" i="22"/>
  <c r="AL245" i="22"/>
  <c r="G254" i="22"/>
  <c r="O254" i="22"/>
  <c r="W254" i="22"/>
  <c r="AE254" i="22"/>
  <c r="AM254" i="22"/>
  <c r="J214" i="22"/>
  <c r="R214" i="22"/>
  <c r="Z214" i="22"/>
  <c r="AH214" i="22"/>
  <c r="K223" i="22"/>
  <c r="S223" i="22"/>
  <c r="AA223" i="22"/>
  <c r="AI223" i="22"/>
  <c r="F236" i="22"/>
  <c r="N236" i="22"/>
  <c r="V236" i="22"/>
  <c r="AD236" i="22"/>
  <c r="AL236" i="22"/>
  <c r="G245" i="22"/>
  <c r="O245" i="22"/>
  <c r="W245" i="22"/>
  <c r="AE245" i="22"/>
  <c r="AM245" i="22"/>
  <c r="H254" i="22"/>
  <c r="P254" i="22"/>
  <c r="X254" i="22"/>
  <c r="AF254" i="22"/>
  <c r="AD39" i="21"/>
  <c r="AD41" i="21"/>
  <c r="AL39" i="21"/>
  <c r="G41" i="21"/>
  <c r="F41" i="21"/>
  <c r="AI41" i="21"/>
  <c r="T41" i="21"/>
  <c r="Q41" i="21"/>
  <c r="AL41" i="21"/>
  <c r="AA41" i="21"/>
  <c r="R18" i="21"/>
  <c r="J18" i="21"/>
  <c r="Z18" i="21"/>
  <c r="AH18" i="21"/>
  <c r="G27" i="21"/>
  <c r="O27" i="21"/>
  <c r="W27" i="21"/>
  <c r="AE27" i="21"/>
  <c r="AM27" i="21"/>
  <c r="E39" i="21"/>
  <c r="U39" i="21"/>
  <c r="AC39" i="21"/>
  <c r="S18" i="21"/>
  <c r="AA18" i="21"/>
  <c r="AI18" i="21"/>
  <c r="S41" i="21"/>
  <c r="AM39" i="21"/>
  <c r="I39" i="21"/>
  <c r="Y39" i="21"/>
  <c r="AG39" i="21"/>
  <c r="J27" i="21"/>
  <c r="R27" i="21"/>
  <c r="Z27" i="21"/>
  <c r="AH27" i="21"/>
  <c r="H39" i="21"/>
  <c r="X39" i="21"/>
  <c r="AF39" i="21"/>
  <c r="J39" i="21"/>
  <c r="Z39" i="21"/>
  <c r="AH39" i="21"/>
  <c r="L39" i="21"/>
  <c r="AB39" i="21"/>
  <c r="AJ39" i="21"/>
  <c r="K39" i="21"/>
  <c r="F18" i="21"/>
  <c r="N18" i="21"/>
  <c r="V18" i="21"/>
  <c r="AD18" i="21"/>
  <c r="AL18" i="21"/>
  <c r="AI27" i="21"/>
  <c r="AB36" i="21"/>
  <c r="V39" i="21"/>
  <c r="K71" i="21"/>
  <c r="S71" i="21"/>
  <c r="AA71" i="21"/>
  <c r="AI71" i="21"/>
  <c r="R36" i="21"/>
  <c r="AC36" i="21"/>
  <c r="M39" i="21"/>
  <c r="L71" i="21"/>
  <c r="T71" i="21"/>
  <c r="AB71" i="21"/>
  <c r="AJ71" i="21"/>
  <c r="W41" i="21"/>
  <c r="F27" i="21"/>
  <c r="AB27" i="21"/>
  <c r="AL27" i="21"/>
  <c r="J36" i="21"/>
  <c r="U36" i="21"/>
  <c r="O41" i="21"/>
  <c r="H36" i="21"/>
  <c r="P36" i="21"/>
  <c r="X36" i="21"/>
  <c r="AF36" i="21"/>
  <c r="AD27" i="21"/>
  <c r="M36" i="21"/>
  <c r="AH36" i="21"/>
  <c r="H71" i="21"/>
  <c r="P71" i="21"/>
  <c r="X71" i="21"/>
  <c r="AF71" i="21"/>
  <c r="R39" i="21"/>
  <c r="AK39" i="21"/>
  <c r="E36" i="21"/>
  <c r="AK36" i="21"/>
  <c r="AE39" i="21"/>
  <c r="I71" i="21"/>
  <c r="Q71" i="21"/>
  <c r="Y71" i="21"/>
  <c r="AG71" i="21"/>
  <c r="J80" i="21"/>
  <c r="R80" i="21"/>
  <c r="Z80" i="21"/>
  <c r="AH80" i="21"/>
  <c r="W89" i="21"/>
  <c r="AH89" i="21"/>
  <c r="P98" i="21"/>
  <c r="AA98" i="21"/>
  <c r="Y102" i="21"/>
  <c r="F106" i="21"/>
  <c r="AA106" i="21"/>
  <c r="AL106" i="21"/>
  <c r="M107" i="21"/>
  <c r="AI107" i="21"/>
  <c r="AB116" i="21"/>
  <c r="AC98" i="21"/>
  <c r="Q106" i="21"/>
  <c r="AB106" i="21"/>
  <c r="N107" i="21"/>
  <c r="Y107" i="21"/>
  <c r="AJ107" i="21"/>
  <c r="R116" i="21"/>
  <c r="AC116" i="21"/>
  <c r="L80" i="21"/>
  <c r="T80" i="21"/>
  <c r="AB80" i="21"/>
  <c r="AJ80" i="21"/>
  <c r="O89" i="21"/>
  <c r="Z89" i="21"/>
  <c r="H98" i="21"/>
  <c r="AD98" i="21"/>
  <c r="I102" i="21"/>
  <c r="AB102" i="21"/>
  <c r="J106" i="21"/>
  <c r="R107" i="21"/>
  <c r="R106" i="21"/>
  <c r="Z107" i="21"/>
  <c r="Z106" i="21"/>
  <c r="AH107" i="21"/>
  <c r="AH106" i="21"/>
  <c r="AD106" i="21"/>
  <c r="E107" i="21"/>
  <c r="I134" i="21"/>
  <c r="Q134" i="21"/>
  <c r="Y134" i="21"/>
  <c r="AG134" i="21"/>
  <c r="E80" i="21"/>
  <c r="M80" i="21"/>
  <c r="U80" i="21"/>
  <c r="AC80" i="21"/>
  <c r="AK80" i="21"/>
  <c r="F89" i="21"/>
  <c r="AL89" i="21"/>
  <c r="U98" i="21"/>
  <c r="J102" i="21"/>
  <c r="T102" i="21"/>
  <c r="T107" i="21"/>
  <c r="AL102" i="21"/>
  <c r="AL107" i="21"/>
  <c r="I106" i="21"/>
  <c r="T106" i="21"/>
  <c r="F107" i="21"/>
  <c r="J116" i="21"/>
  <c r="U116" i="21"/>
  <c r="F80" i="21"/>
  <c r="N80" i="21"/>
  <c r="V80" i="21"/>
  <c r="AD80" i="21"/>
  <c r="AL80" i="21"/>
  <c r="G89" i="21"/>
  <c r="R89" i="21"/>
  <c r="AC89" i="21"/>
  <c r="AM89" i="21"/>
  <c r="AF98" i="21"/>
  <c r="V106" i="21"/>
  <c r="H116" i="21"/>
  <c r="P116" i="21"/>
  <c r="X116" i="21"/>
  <c r="AF116" i="21"/>
  <c r="AD89" i="21"/>
  <c r="I98" i="21"/>
  <c r="Q98" i="21"/>
  <c r="Y98" i="21"/>
  <c r="AG98" i="21"/>
  <c r="V102" i="21"/>
  <c r="V107" i="21"/>
  <c r="L106" i="21"/>
  <c r="AG106" i="21"/>
  <c r="M116" i="21"/>
  <c r="AH116" i="21"/>
  <c r="U89" i="21"/>
  <c r="H125" i="21"/>
  <c r="P125" i="21"/>
  <c r="X125" i="21"/>
  <c r="AF125" i="21"/>
  <c r="E134" i="21"/>
  <c r="M134" i="21"/>
  <c r="U134" i="21"/>
  <c r="AC134" i="21"/>
  <c r="AK134" i="21"/>
  <c r="E143" i="21"/>
  <c r="M143" i="21"/>
  <c r="U143" i="21"/>
  <c r="AC143" i="21"/>
  <c r="AK143" i="21"/>
  <c r="H89" i="21"/>
  <c r="P89" i="21"/>
  <c r="X89" i="21"/>
  <c r="AF89" i="21"/>
  <c r="AG102" i="21"/>
  <c r="G107" i="21"/>
  <c r="O107" i="21"/>
  <c r="W107" i="21"/>
  <c r="AE107" i="21"/>
  <c r="AM107" i="21"/>
  <c r="O106" i="21"/>
  <c r="E116" i="21"/>
  <c r="AK116" i="21"/>
  <c r="I125" i="21"/>
  <c r="Q125" i="21"/>
  <c r="Y125" i="21"/>
  <c r="AG125" i="21"/>
  <c r="J134" i="21"/>
  <c r="R134" i="21"/>
  <c r="Z134" i="21"/>
  <c r="AH134" i="21"/>
  <c r="K143" i="21"/>
  <c r="S143" i="21"/>
  <c r="AA143" i="21"/>
  <c r="Y152" i="21"/>
  <c r="AG170" i="21"/>
  <c r="K188" i="21"/>
  <c r="O152" i="21"/>
  <c r="Z152" i="21"/>
  <c r="F161" i="21"/>
  <c r="N161" i="21"/>
  <c r="V161" i="21"/>
  <c r="AD161" i="21"/>
  <c r="AL161" i="21"/>
  <c r="J161" i="21"/>
  <c r="P197" i="21"/>
  <c r="X197" i="21"/>
  <c r="Y170" i="21"/>
  <c r="AA179" i="21"/>
  <c r="U188" i="21"/>
  <c r="T188" i="21"/>
  <c r="I197" i="21"/>
  <c r="Q197" i="21"/>
  <c r="Y197" i="21"/>
  <c r="AG197" i="21"/>
  <c r="F143" i="21"/>
  <c r="N143" i="21"/>
  <c r="V143" i="21"/>
  <c r="G152" i="21"/>
  <c r="R152" i="21"/>
  <c r="AH161" i="21"/>
  <c r="AA170" i="21"/>
  <c r="AF197" i="21"/>
  <c r="E206" i="21"/>
  <c r="M206" i="21"/>
  <c r="U206" i="21"/>
  <c r="AC206" i="21"/>
  <c r="AK206" i="21"/>
  <c r="E152" i="21"/>
  <c r="M152" i="21"/>
  <c r="U152" i="21"/>
  <c r="AC152" i="21"/>
  <c r="AK152" i="21"/>
  <c r="AB170" i="21"/>
  <c r="R179" i="21"/>
  <c r="AA197" i="21"/>
  <c r="AI197" i="21"/>
  <c r="S197" i="21"/>
  <c r="F206" i="21"/>
  <c r="V206" i="21"/>
  <c r="AL206" i="21"/>
  <c r="N206" i="21"/>
  <c r="I215" i="21"/>
  <c r="Q215" i="21"/>
  <c r="Y215" i="21"/>
  <c r="AG215" i="21"/>
  <c r="H188" i="21"/>
  <c r="P188" i="21"/>
  <c r="X188" i="21"/>
  <c r="AF188" i="21"/>
  <c r="AB197" i="21"/>
  <c r="AA161" i="21"/>
  <c r="AD170" i="21"/>
  <c r="Z143" i="21"/>
  <c r="AH152" i="21"/>
  <c r="G170" i="21"/>
  <c r="O170" i="21"/>
  <c r="AI179" i="21"/>
  <c r="AB188" i="21"/>
  <c r="F197" i="21"/>
  <c r="N197" i="21"/>
  <c r="AL197" i="21"/>
  <c r="AB179" i="21"/>
  <c r="I206" i="21"/>
  <c r="Q206" i="21"/>
  <c r="Y206" i="21"/>
  <c r="AG206" i="21"/>
  <c r="G179" i="21"/>
  <c r="O179" i="21"/>
  <c r="W179" i="21"/>
  <c r="AE179" i="21"/>
  <c r="AM179" i="21"/>
  <c r="AJ206" i="21"/>
  <c r="H237" i="21"/>
  <c r="J206" i="21"/>
  <c r="R206" i="21"/>
  <c r="Z206" i="21"/>
  <c r="AH206" i="21"/>
  <c r="E215" i="21"/>
  <c r="M215" i="21"/>
  <c r="U215" i="21"/>
  <c r="AC215" i="21"/>
  <c r="AK215" i="21"/>
  <c r="J246" i="21"/>
  <c r="R246" i="21"/>
  <c r="Z246" i="21"/>
  <c r="AH246" i="21"/>
  <c r="K255" i="21"/>
  <c r="S255" i="21"/>
  <c r="AA255" i="21"/>
  <c r="AI255" i="21"/>
  <c r="I237" i="21"/>
  <c r="Q237" i="21"/>
  <c r="Y237" i="21"/>
  <c r="AG237" i="21"/>
  <c r="F224" i="21"/>
  <c r="N224" i="21"/>
  <c r="V224" i="21"/>
  <c r="AD224" i="21"/>
  <c r="AL224" i="21"/>
  <c r="H215" i="21"/>
  <c r="P215" i="21"/>
  <c r="X215" i="21"/>
  <c r="AF215" i="21"/>
  <c r="J215" i="21"/>
  <c r="R215" i="21"/>
  <c r="Z215" i="21"/>
  <c r="AH215" i="21"/>
  <c r="K224" i="21"/>
  <c r="S224" i="21"/>
  <c r="AA224" i="21"/>
  <c r="AI224" i="21"/>
  <c r="AF255" i="21"/>
  <c r="AL207" i="28"/>
  <c r="AD18" i="24"/>
  <c r="AD7" i="27"/>
  <c r="AE18" i="24"/>
  <c r="AE7" i="27"/>
  <c r="L38" i="27"/>
  <c r="L173" i="27"/>
  <c r="L137" i="27"/>
  <c r="L65" i="27"/>
  <c r="L11" i="27"/>
  <c r="L191" i="27"/>
  <c r="L155" i="27"/>
  <c r="L92" i="27"/>
  <c r="L20" i="27"/>
  <c r="L222" i="27"/>
  <c r="L164" i="27"/>
  <c r="L47" i="27"/>
  <c r="L200" i="27"/>
  <c r="L110" i="27"/>
  <c r="L240" i="27"/>
  <c r="L56" i="27"/>
  <c r="L231" i="27"/>
  <c r="L119" i="27"/>
  <c r="L171" i="27"/>
  <c r="L213" i="27"/>
  <c r="L74" i="27"/>
  <c r="L182" i="27"/>
  <c r="L29" i="27"/>
  <c r="L220" i="27"/>
  <c r="L101" i="27"/>
  <c r="L128" i="27"/>
  <c r="L146" i="27"/>
  <c r="L144" i="27"/>
  <c r="L153" i="27"/>
  <c r="L83" i="27"/>
  <c r="L229" i="27"/>
  <c r="L238" i="27"/>
  <c r="W38" i="27"/>
  <c r="W231" i="27"/>
  <c r="W128" i="27"/>
  <c r="W65" i="27"/>
  <c r="W200" i="27"/>
  <c r="W92" i="27"/>
  <c r="W74" i="27"/>
  <c r="W99" i="27"/>
  <c r="W164" i="27"/>
  <c r="W171" i="27"/>
  <c r="W182" i="27"/>
  <c r="W101" i="27"/>
  <c r="W83" i="27"/>
  <c r="W173" i="27"/>
  <c r="W119" i="27"/>
  <c r="W47" i="27"/>
  <c r="W213" i="27"/>
  <c r="W137" i="27"/>
  <c r="W29" i="27"/>
  <c r="W11" i="27"/>
  <c r="W240" i="27"/>
  <c r="W222" i="27"/>
  <c r="W146" i="27"/>
  <c r="W20" i="27"/>
  <c r="W191" i="27"/>
  <c r="W155" i="27"/>
  <c r="W110" i="27"/>
  <c r="W229" i="27"/>
  <c r="W56" i="27"/>
  <c r="W108" i="27"/>
  <c r="W90" i="27"/>
  <c r="W81" i="27"/>
  <c r="N38" i="27"/>
  <c r="N222" i="27"/>
  <c r="N146" i="27"/>
  <c r="N65" i="27"/>
  <c r="N182" i="27"/>
  <c r="N119" i="27"/>
  <c r="N74" i="27"/>
  <c r="N191" i="27"/>
  <c r="N92" i="27"/>
  <c r="N47" i="27"/>
  <c r="N128" i="27"/>
  <c r="N213" i="27"/>
  <c r="N137" i="27"/>
  <c r="N231" i="27"/>
  <c r="N110" i="27"/>
  <c r="N155" i="27"/>
  <c r="N162" i="27"/>
  <c r="N240" i="27"/>
  <c r="N20" i="27"/>
  <c r="N200" i="27"/>
  <c r="N101" i="27"/>
  <c r="N173" i="27"/>
  <c r="N56" i="27"/>
  <c r="N164" i="27"/>
  <c r="N11" i="27"/>
  <c r="N207" i="27"/>
  <c r="N29" i="27"/>
  <c r="N27" i="27"/>
  <c r="N220" i="27"/>
  <c r="N108" i="27"/>
  <c r="N153" i="27"/>
  <c r="N135" i="27"/>
  <c r="N72" i="27"/>
  <c r="N189" i="27"/>
  <c r="N83" i="27"/>
  <c r="N36" i="27"/>
  <c r="N126" i="27"/>
  <c r="AC38" i="27"/>
  <c r="AC231" i="27"/>
  <c r="AC164" i="27"/>
  <c r="AC92" i="27"/>
  <c r="AC240" i="27"/>
  <c r="AC137" i="27"/>
  <c r="AC65" i="27"/>
  <c r="AC173" i="27"/>
  <c r="AC110" i="27"/>
  <c r="AC74" i="27"/>
  <c r="AC182" i="27"/>
  <c r="AC128" i="27"/>
  <c r="AC20" i="27"/>
  <c r="AC146" i="27"/>
  <c r="AC101" i="27"/>
  <c r="AC213" i="27"/>
  <c r="AC200" i="27"/>
  <c r="AC11" i="27"/>
  <c r="AC171" i="27"/>
  <c r="AC191" i="27"/>
  <c r="AC56" i="27"/>
  <c r="AC222" i="27"/>
  <c r="AC119" i="27"/>
  <c r="AC229" i="27"/>
  <c r="AC238" i="27"/>
  <c r="AC47" i="27"/>
  <c r="AC29" i="27"/>
  <c r="AC155" i="27"/>
  <c r="AC81" i="27"/>
  <c r="AC220" i="27"/>
  <c r="AC189" i="27"/>
  <c r="AC108" i="27"/>
  <c r="AC63" i="27"/>
  <c r="AC83" i="27"/>
  <c r="AC72" i="27"/>
  <c r="K38" i="27"/>
  <c r="K182" i="27"/>
  <c r="K110" i="27"/>
  <c r="K20" i="27"/>
  <c r="K191" i="27"/>
  <c r="K155" i="27"/>
  <c r="K29" i="27"/>
  <c r="K200" i="27"/>
  <c r="K173" i="27"/>
  <c r="K47" i="27"/>
  <c r="K231" i="27"/>
  <c r="K92" i="27"/>
  <c r="K119" i="27"/>
  <c r="K128" i="27"/>
  <c r="K137" i="27"/>
  <c r="K207" i="27"/>
  <c r="K222" i="27"/>
  <c r="K74" i="27"/>
  <c r="K240" i="27"/>
  <c r="K101" i="27"/>
  <c r="K213" i="27"/>
  <c r="K56" i="27"/>
  <c r="K11" i="27"/>
  <c r="K164" i="27"/>
  <c r="K65" i="27"/>
  <c r="K146" i="27"/>
  <c r="K144" i="27"/>
  <c r="K198" i="27"/>
  <c r="K171" i="27"/>
  <c r="K238" i="27"/>
  <c r="K126" i="27"/>
  <c r="K18" i="27"/>
  <c r="K83" i="27"/>
  <c r="R38" i="27"/>
  <c r="R231" i="27"/>
  <c r="R164" i="27"/>
  <c r="R92" i="27"/>
  <c r="R47" i="27"/>
  <c r="R191" i="27"/>
  <c r="R155" i="27"/>
  <c r="R83" i="27"/>
  <c r="R182" i="27"/>
  <c r="R128" i="27"/>
  <c r="R20" i="27"/>
  <c r="R222" i="27"/>
  <c r="R137" i="27"/>
  <c r="R110" i="27"/>
  <c r="R200" i="27"/>
  <c r="R207" i="27"/>
  <c r="R29" i="27"/>
  <c r="R213" i="27"/>
  <c r="R173" i="27"/>
  <c r="R56" i="27"/>
  <c r="R54" i="27"/>
  <c r="R146" i="27"/>
  <c r="R11" i="27"/>
  <c r="R119" i="27"/>
  <c r="R101" i="27"/>
  <c r="R65" i="27"/>
  <c r="R240" i="27"/>
  <c r="R74" i="27"/>
  <c r="R171" i="27"/>
  <c r="R99" i="27"/>
  <c r="R18" i="27"/>
  <c r="R189" i="27"/>
  <c r="R229" i="27"/>
  <c r="R36" i="27"/>
  <c r="R63" i="27"/>
  <c r="R126" i="27"/>
  <c r="Y38" i="27"/>
  <c r="Y191" i="27"/>
  <c r="Y119" i="27"/>
  <c r="Y20" i="27"/>
  <c r="Y200" i="27"/>
  <c r="Y128" i="27"/>
  <c r="Y92" i="27"/>
  <c r="Y137" i="27"/>
  <c r="Y164" i="27"/>
  <c r="Y56" i="27"/>
  <c r="Y47" i="27"/>
  <c r="Y11" i="27"/>
  <c r="Y222" i="27"/>
  <c r="Y182" i="27"/>
  <c r="Y65" i="27"/>
  <c r="Y29" i="27"/>
  <c r="Y231" i="27"/>
  <c r="Y146" i="27"/>
  <c r="Y74" i="27"/>
  <c r="Y173" i="27"/>
  <c r="Y240" i="27"/>
  <c r="Y155" i="27"/>
  <c r="Y83" i="27"/>
  <c r="Y72" i="27"/>
  <c r="Y213" i="27"/>
  <c r="Y110" i="27"/>
  <c r="Y101" i="27"/>
  <c r="Y90" i="27"/>
  <c r="Y99" i="27"/>
  <c r="Y27" i="27"/>
  <c r="Y135" i="27"/>
  <c r="Y189" i="27"/>
  <c r="Y229" i="27"/>
  <c r="X38" i="27"/>
  <c r="X164" i="27"/>
  <c r="X47" i="27"/>
  <c r="X11" i="27"/>
  <c r="X213" i="27"/>
  <c r="X146" i="27"/>
  <c r="X119" i="27"/>
  <c r="X182" i="27"/>
  <c r="X222" i="27"/>
  <c r="X173" i="27"/>
  <c r="X56" i="27"/>
  <c r="X20" i="27"/>
  <c r="X231" i="27"/>
  <c r="X155" i="27"/>
  <c r="X65" i="27"/>
  <c r="X200" i="27"/>
  <c r="X137" i="27"/>
  <c r="X74" i="27"/>
  <c r="X110" i="27"/>
  <c r="X191" i="27"/>
  <c r="X101" i="27"/>
  <c r="X92" i="27"/>
  <c r="X240" i="27"/>
  <c r="X128" i="27"/>
  <c r="X29" i="27"/>
  <c r="X63" i="27"/>
  <c r="X144" i="27"/>
  <c r="X72" i="27"/>
  <c r="X220" i="27"/>
  <c r="X54" i="27"/>
  <c r="X229" i="27"/>
  <c r="X81" i="27"/>
  <c r="X18" i="27"/>
  <c r="X189" i="27"/>
  <c r="X83" i="27"/>
  <c r="O38" i="27"/>
  <c r="O191" i="27"/>
  <c r="O182" i="27"/>
  <c r="O101" i="27"/>
  <c r="O110" i="27"/>
  <c r="O200" i="27"/>
  <c r="O128" i="27"/>
  <c r="O20" i="27"/>
  <c r="O135" i="27"/>
  <c r="O173" i="27"/>
  <c r="O119" i="27"/>
  <c r="O47" i="27"/>
  <c r="O164" i="27"/>
  <c r="O29" i="27"/>
  <c r="O11" i="27"/>
  <c r="O213" i="27"/>
  <c r="O137" i="27"/>
  <c r="O56" i="27"/>
  <c r="O155" i="27"/>
  <c r="O222" i="27"/>
  <c r="O146" i="27"/>
  <c r="O65" i="27"/>
  <c r="O231" i="27"/>
  <c r="O92" i="27"/>
  <c r="O83" i="27"/>
  <c r="O240" i="27"/>
  <c r="O74" i="27"/>
  <c r="O72" i="27"/>
  <c r="O126" i="27"/>
  <c r="O27" i="27"/>
  <c r="O238" i="27"/>
  <c r="O247" i="27"/>
  <c r="O180" i="27"/>
  <c r="O198" i="27"/>
  <c r="F38" i="27"/>
  <c r="F191" i="27"/>
  <c r="F119" i="27"/>
  <c r="F83" i="27"/>
  <c r="F182" i="27"/>
  <c r="F92" i="27"/>
  <c r="F29" i="27"/>
  <c r="F213" i="27"/>
  <c r="F155" i="27"/>
  <c r="F20" i="27"/>
  <c r="F11" i="27"/>
  <c r="F146" i="27"/>
  <c r="F231" i="27"/>
  <c r="F137" i="27"/>
  <c r="F101" i="27"/>
  <c r="F240" i="27"/>
  <c r="F110" i="27"/>
  <c r="F222" i="27"/>
  <c r="F56" i="27"/>
  <c r="F200" i="27"/>
  <c r="F65" i="27"/>
  <c r="F173" i="27"/>
  <c r="F74" i="27"/>
  <c r="F128" i="27"/>
  <c r="F47" i="27"/>
  <c r="F164" i="27"/>
  <c r="F198" i="27"/>
  <c r="F171" i="27"/>
  <c r="F54" i="27"/>
  <c r="F36" i="27"/>
  <c r="F72" i="27"/>
  <c r="F81" i="27"/>
  <c r="F162" i="27"/>
  <c r="F247" i="27"/>
  <c r="F220" i="27"/>
  <c r="U38" i="27"/>
  <c r="U182" i="27"/>
  <c r="U146" i="27"/>
  <c r="U200" i="27"/>
  <c r="U207" i="27"/>
  <c r="U92" i="27"/>
  <c r="U29" i="27"/>
  <c r="U231" i="27"/>
  <c r="U155" i="27"/>
  <c r="U11" i="27"/>
  <c r="U213" i="27"/>
  <c r="U137" i="27"/>
  <c r="U56" i="27"/>
  <c r="U164" i="27"/>
  <c r="U20" i="27"/>
  <c r="U110" i="27"/>
  <c r="U128" i="27"/>
  <c r="U101" i="27"/>
  <c r="U222" i="27"/>
  <c r="U119" i="27"/>
  <c r="U173" i="27"/>
  <c r="U191" i="27"/>
  <c r="U65" i="27"/>
  <c r="U240" i="27"/>
  <c r="U47" i="27"/>
  <c r="U74" i="27"/>
  <c r="U189" i="27"/>
  <c r="U126" i="27"/>
  <c r="U247" i="27"/>
  <c r="U18" i="27"/>
  <c r="U83" i="27"/>
  <c r="U135" i="27"/>
  <c r="U54" i="27"/>
  <c r="U153" i="27"/>
  <c r="U27" i="27"/>
  <c r="U144" i="27"/>
  <c r="U220" i="27"/>
  <c r="U198" i="27"/>
  <c r="U90" i="27"/>
  <c r="J38" i="27"/>
  <c r="J213" i="27"/>
  <c r="J128" i="27"/>
  <c r="J101" i="27"/>
  <c r="J182" i="27"/>
  <c r="J119" i="27"/>
  <c r="J20" i="27"/>
  <c r="J155" i="27"/>
  <c r="J200" i="27"/>
  <c r="J207" i="27"/>
  <c r="J137" i="27"/>
  <c r="J92" i="27"/>
  <c r="J83" i="27"/>
  <c r="J222" i="27"/>
  <c r="J65" i="27"/>
  <c r="J29" i="27"/>
  <c r="J173" i="27"/>
  <c r="J74" i="27"/>
  <c r="J56" i="27"/>
  <c r="J229" i="27"/>
  <c r="J240" i="27"/>
  <c r="J231" i="27"/>
  <c r="J146" i="27"/>
  <c r="J110" i="27"/>
  <c r="J11" i="27"/>
  <c r="J191" i="27"/>
  <c r="J164" i="27"/>
  <c r="J47" i="27"/>
  <c r="J153" i="27"/>
  <c r="J108" i="27"/>
  <c r="J135" i="27"/>
  <c r="J238" i="27"/>
  <c r="J189" i="27"/>
  <c r="J126" i="27"/>
  <c r="Q38" i="27"/>
  <c r="Q191" i="27"/>
  <c r="Q119" i="27"/>
  <c r="Q20" i="27"/>
  <c r="Q164" i="27"/>
  <c r="Q56" i="27"/>
  <c r="Q47" i="27"/>
  <c r="Q222" i="27"/>
  <c r="Q182" i="27"/>
  <c r="Q101" i="27"/>
  <c r="Q29" i="27"/>
  <c r="Q128" i="27"/>
  <c r="Q231" i="27"/>
  <c r="Q146" i="27"/>
  <c r="Q65" i="27"/>
  <c r="Q240" i="27"/>
  <c r="Q155" i="27"/>
  <c r="Q92" i="27"/>
  <c r="Q173" i="27"/>
  <c r="Q137" i="27"/>
  <c r="Q74" i="27"/>
  <c r="Q200" i="27"/>
  <c r="Q213" i="27"/>
  <c r="Q110" i="27"/>
  <c r="Q11" i="27"/>
  <c r="Q162" i="27"/>
  <c r="Q83" i="27"/>
  <c r="Q198" i="27"/>
  <c r="Q90" i="27"/>
  <c r="Q144" i="27"/>
  <c r="Q81" i="27"/>
  <c r="Q220" i="27"/>
  <c r="Q72" i="27"/>
  <c r="Q229" i="27"/>
  <c r="P38" i="27"/>
  <c r="P222" i="27"/>
  <c r="P146" i="27"/>
  <c r="P65" i="27"/>
  <c r="P200" i="27"/>
  <c r="P137" i="27"/>
  <c r="P74" i="27"/>
  <c r="P240" i="27"/>
  <c r="P101" i="27"/>
  <c r="P119" i="27"/>
  <c r="P191" i="27"/>
  <c r="P110" i="27"/>
  <c r="P29" i="27"/>
  <c r="P128" i="27"/>
  <c r="P47" i="27"/>
  <c r="P213" i="27"/>
  <c r="P56" i="27"/>
  <c r="P231" i="27"/>
  <c r="P92" i="27"/>
  <c r="P182" i="27"/>
  <c r="P20" i="27"/>
  <c r="P173" i="27"/>
  <c r="P180" i="27"/>
  <c r="P11" i="27"/>
  <c r="P238" i="27"/>
  <c r="P155" i="27"/>
  <c r="P164" i="27"/>
  <c r="P99" i="27"/>
  <c r="P117" i="27"/>
  <c r="P108" i="27"/>
  <c r="P126" i="27"/>
  <c r="P72" i="27"/>
  <c r="P83" i="27"/>
  <c r="P171" i="27"/>
  <c r="AB38" i="27"/>
  <c r="AB222" i="27"/>
  <c r="AB155" i="27"/>
  <c r="AB47" i="27"/>
  <c r="AB173" i="27"/>
  <c r="AB180" i="27"/>
  <c r="AB128" i="27"/>
  <c r="AB65" i="27"/>
  <c r="AB231" i="27"/>
  <c r="AB101" i="27"/>
  <c r="AB74" i="27"/>
  <c r="AB146" i="27"/>
  <c r="AB137" i="27"/>
  <c r="AB29" i="27"/>
  <c r="AB119" i="27"/>
  <c r="AB191" i="27"/>
  <c r="AB92" i="27"/>
  <c r="AB200" i="27"/>
  <c r="AB110" i="27"/>
  <c r="AB162" i="27"/>
  <c r="AB240" i="27"/>
  <c r="AB56" i="27"/>
  <c r="AB213" i="27"/>
  <c r="AB20" i="27"/>
  <c r="AB11" i="27"/>
  <c r="AB182" i="27"/>
  <c r="AB164" i="27"/>
  <c r="AB83" i="27"/>
  <c r="AB126" i="27"/>
  <c r="AB72" i="27"/>
  <c r="AB99" i="27"/>
  <c r="AB54" i="27"/>
  <c r="AB108" i="27"/>
  <c r="G38" i="27"/>
  <c r="G200" i="27"/>
  <c r="G128" i="27"/>
  <c r="G65" i="27"/>
  <c r="G182" i="27"/>
  <c r="G92" i="27"/>
  <c r="G74" i="27"/>
  <c r="G164" i="27"/>
  <c r="G173" i="27"/>
  <c r="G83" i="27"/>
  <c r="G213" i="27"/>
  <c r="G155" i="27"/>
  <c r="G47" i="27"/>
  <c r="G56" i="27"/>
  <c r="G222" i="27"/>
  <c r="G101" i="27"/>
  <c r="G11" i="27"/>
  <c r="G240" i="27"/>
  <c r="G119" i="27"/>
  <c r="G20" i="27"/>
  <c r="G191" i="27"/>
  <c r="G29" i="27"/>
  <c r="G137" i="27"/>
  <c r="G231" i="27"/>
  <c r="G146" i="27"/>
  <c r="G110" i="27"/>
  <c r="G27" i="27"/>
  <c r="G63" i="27"/>
  <c r="G171" i="27"/>
  <c r="G220" i="27"/>
  <c r="G72" i="27"/>
  <c r="G18" i="27"/>
  <c r="G135" i="27"/>
  <c r="G126" i="27"/>
  <c r="AM38" i="27"/>
  <c r="AM164" i="27"/>
  <c r="AM29" i="27"/>
  <c r="AM11" i="27"/>
  <c r="AM213" i="27"/>
  <c r="AM137" i="27"/>
  <c r="AM56" i="27"/>
  <c r="AM65" i="27"/>
  <c r="AM222" i="27"/>
  <c r="AM146" i="27"/>
  <c r="AM110" i="27"/>
  <c r="AM173" i="27"/>
  <c r="AM92" i="27"/>
  <c r="AM240" i="27"/>
  <c r="AM191" i="27"/>
  <c r="AM155" i="27"/>
  <c r="AM119" i="27"/>
  <c r="AM200" i="27"/>
  <c r="AM207" i="27"/>
  <c r="AM128" i="27"/>
  <c r="AM74" i="27"/>
  <c r="AM231" i="27"/>
  <c r="AM182" i="27"/>
  <c r="AM101" i="27"/>
  <c r="AM20" i="27"/>
  <c r="AM47" i="27"/>
  <c r="AM99" i="27"/>
  <c r="AM83" i="27"/>
  <c r="AM63" i="27"/>
  <c r="M38" i="27"/>
  <c r="M182" i="27"/>
  <c r="M101" i="27"/>
  <c r="M29" i="27"/>
  <c r="M200" i="27"/>
  <c r="M155" i="27"/>
  <c r="M92" i="27"/>
  <c r="M231" i="27"/>
  <c r="M164" i="27"/>
  <c r="M56" i="27"/>
  <c r="M240" i="27"/>
  <c r="M110" i="27"/>
  <c r="M65" i="27"/>
  <c r="M191" i="27"/>
  <c r="M119" i="27"/>
  <c r="M173" i="27"/>
  <c r="M74" i="27"/>
  <c r="M81" i="27"/>
  <c r="M222" i="27"/>
  <c r="M20" i="27"/>
  <c r="M229" i="27"/>
  <c r="M238" i="27"/>
  <c r="M213" i="27"/>
  <c r="M47" i="27"/>
  <c r="M137" i="27"/>
  <c r="M146" i="27"/>
  <c r="M11" i="27"/>
  <c r="M128" i="27"/>
  <c r="M162" i="27"/>
  <c r="M153" i="27"/>
  <c r="M83" i="27"/>
  <c r="M117" i="27"/>
  <c r="M108" i="27"/>
  <c r="M126" i="27"/>
  <c r="M189" i="27"/>
  <c r="M220" i="27"/>
  <c r="M54" i="27"/>
  <c r="AA38" i="27"/>
  <c r="AA240" i="27"/>
  <c r="AA182" i="27"/>
  <c r="AA74" i="27"/>
  <c r="AA20" i="27"/>
  <c r="AA29" i="27"/>
  <c r="AA191" i="27"/>
  <c r="AA146" i="27"/>
  <c r="AA110" i="27"/>
  <c r="AA11" i="27"/>
  <c r="AA200" i="27"/>
  <c r="AA207" i="27"/>
  <c r="AA155" i="27"/>
  <c r="AA101" i="27"/>
  <c r="AA173" i="27"/>
  <c r="AA213" i="27"/>
  <c r="AA137" i="27"/>
  <c r="AA47" i="27"/>
  <c r="AA164" i="27"/>
  <c r="AA92" i="27"/>
  <c r="AA56" i="27"/>
  <c r="AA231" i="27"/>
  <c r="AA119" i="27"/>
  <c r="AA222" i="27"/>
  <c r="AA128" i="27"/>
  <c r="AA65" i="27"/>
  <c r="AA153" i="27"/>
  <c r="AA36" i="27"/>
  <c r="AA108" i="27"/>
  <c r="AA54" i="27"/>
  <c r="AA81" i="27"/>
  <c r="AA83" i="27"/>
  <c r="AA229" i="27"/>
  <c r="I38" i="27"/>
  <c r="I164" i="27"/>
  <c r="I56" i="27"/>
  <c r="I47" i="27"/>
  <c r="I222" i="27"/>
  <c r="I182" i="27"/>
  <c r="I65" i="27"/>
  <c r="I29" i="27"/>
  <c r="I119" i="27"/>
  <c r="I126" i="27"/>
  <c r="I20" i="27"/>
  <c r="I231" i="27"/>
  <c r="I146" i="27"/>
  <c r="I74" i="27"/>
  <c r="I240" i="27"/>
  <c r="I155" i="27"/>
  <c r="I83" i="27"/>
  <c r="I173" i="27"/>
  <c r="I128" i="27"/>
  <c r="I11" i="27"/>
  <c r="I213" i="27"/>
  <c r="I110" i="27"/>
  <c r="I101" i="27"/>
  <c r="I171" i="27"/>
  <c r="I200" i="27"/>
  <c r="I137" i="27"/>
  <c r="I92" i="27"/>
  <c r="I191" i="27"/>
  <c r="I189" i="27"/>
  <c r="I72" i="27"/>
  <c r="I238" i="27"/>
  <c r="I135" i="27"/>
  <c r="I153" i="27"/>
  <c r="I99" i="27"/>
  <c r="I18" i="27"/>
  <c r="I27" i="27"/>
  <c r="I198" i="27"/>
  <c r="I247" i="27"/>
  <c r="I63" i="27"/>
  <c r="H38" i="27"/>
  <c r="H222" i="27"/>
  <c r="H173" i="27"/>
  <c r="H56" i="27"/>
  <c r="H200" i="27"/>
  <c r="H128" i="27"/>
  <c r="H74" i="27"/>
  <c r="H191" i="27"/>
  <c r="H101" i="27"/>
  <c r="H92" i="27"/>
  <c r="H164" i="27"/>
  <c r="H137" i="27"/>
  <c r="H20" i="27"/>
  <c r="H110" i="27"/>
  <c r="H119" i="27"/>
  <c r="H213" i="27"/>
  <c r="H47" i="27"/>
  <c r="H231" i="27"/>
  <c r="H65" i="27"/>
  <c r="H240" i="27"/>
  <c r="H11" i="27"/>
  <c r="H146" i="27"/>
  <c r="H182" i="27"/>
  <c r="H29" i="27"/>
  <c r="H18" i="27"/>
  <c r="H99" i="27"/>
  <c r="H135" i="27"/>
  <c r="H155" i="27"/>
  <c r="H117" i="27"/>
  <c r="H144" i="27"/>
  <c r="H198" i="27"/>
  <c r="H72" i="27"/>
  <c r="H83" i="27"/>
  <c r="H247" i="27"/>
  <c r="H81" i="27"/>
  <c r="H153" i="27"/>
  <c r="H27" i="27"/>
  <c r="H90" i="27"/>
  <c r="T38" i="27"/>
  <c r="T231" i="27"/>
  <c r="T56" i="27"/>
  <c r="T173" i="27"/>
  <c r="T180" i="27"/>
  <c r="T101" i="27"/>
  <c r="T74" i="27"/>
  <c r="T240" i="27"/>
  <c r="T119" i="27"/>
  <c r="T29" i="27"/>
  <c r="T191" i="27"/>
  <c r="T182" i="27"/>
  <c r="T92" i="27"/>
  <c r="T20" i="27"/>
  <c r="T164" i="27"/>
  <c r="T11" i="27"/>
  <c r="T146" i="27"/>
  <c r="T155" i="27"/>
  <c r="T47" i="27"/>
  <c r="T54" i="27"/>
  <c r="T162" i="27"/>
  <c r="T128" i="27"/>
  <c r="T137" i="27"/>
  <c r="T200" i="27"/>
  <c r="T110" i="27"/>
  <c r="T213" i="27"/>
  <c r="T65" i="27"/>
  <c r="T222" i="27"/>
  <c r="T81" i="27"/>
  <c r="T36" i="27"/>
  <c r="T198" i="27"/>
  <c r="T238" i="27"/>
  <c r="T83" i="27"/>
  <c r="T63" i="27"/>
  <c r="T117" i="27"/>
  <c r="V38" i="27"/>
  <c r="V222" i="27"/>
  <c r="V229" i="27"/>
  <c r="V128" i="27"/>
  <c r="V56" i="27"/>
  <c r="V29" i="27"/>
  <c r="V164" i="27"/>
  <c r="V65" i="27"/>
  <c r="V119" i="27"/>
  <c r="V101" i="27"/>
  <c r="V213" i="27"/>
  <c r="V146" i="27"/>
  <c r="V47" i="27"/>
  <c r="V231" i="27"/>
  <c r="V137" i="27"/>
  <c r="V11" i="27"/>
  <c r="V240" i="27"/>
  <c r="V92" i="27"/>
  <c r="V200" i="27"/>
  <c r="V110" i="27"/>
  <c r="V191" i="27"/>
  <c r="V20" i="27"/>
  <c r="V173" i="27"/>
  <c r="V182" i="27"/>
  <c r="V74" i="27"/>
  <c r="V155" i="27"/>
  <c r="V54" i="27"/>
  <c r="V83" i="27"/>
  <c r="V153" i="27"/>
  <c r="V171" i="27"/>
  <c r="V36" i="27"/>
  <c r="V247" i="27"/>
  <c r="V72" i="27"/>
  <c r="V63" i="27"/>
  <c r="V144" i="27"/>
  <c r="E38" i="27"/>
  <c r="E173" i="27"/>
  <c r="E101" i="27"/>
  <c r="E29" i="27"/>
  <c r="E200" i="27"/>
  <c r="E155" i="27"/>
  <c r="E11" i="27"/>
  <c r="E231" i="27"/>
  <c r="E164" i="27"/>
  <c r="E119" i="27"/>
  <c r="E213" i="27"/>
  <c r="E110" i="27"/>
  <c r="E65" i="27"/>
  <c r="E137" i="27"/>
  <c r="E128" i="27"/>
  <c r="E135" i="27"/>
  <c r="E146" i="27"/>
  <c r="E92" i="27"/>
  <c r="E222" i="27"/>
  <c r="E56" i="27"/>
  <c r="E20" i="27"/>
  <c r="E240" i="27"/>
  <c r="E74" i="27"/>
  <c r="E182" i="27"/>
  <c r="E47" i="27"/>
  <c r="E72" i="27"/>
  <c r="E180" i="27"/>
  <c r="E191" i="27"/>
  <c r="E171" i="27"/>
  <c r="E83" i="27"/>
  <c r="E153" i="27"/>
  <c r="E126" i="27"/>
  <c r="E189" i="27"/>
  <c r="E144" i="27"/>
  <c r="E90" i="27"/>
  <c r="S38" i="27"/>
  <c r="S182" i="27"/>
  <c r="S83" i="27"/>
  <c r="S20" i="27"/>
  <c r="S191" i="27"/>
  <c r="S146" i="27"/>
  <c r="S29" i="27"/>
  <c r="S200" i="27"/>
  <c r="S207" i="27"/>
  <c r="S155" i="27"/>
  <c r="S110" i="27"/>
  <c r="S231" i="27"/>
  <c r="S128" i="27"/>
  <c r="S56" i="27"/>
  <c r="S213" i="27"/>
  <c r="S47" i="27"/>
  <c r="S222" i="27"/>
  <c r="S101" i="27"/>
  <c r="S164" i="27"/>
  <c r="S65" i="27"/>
  <c r="S173" i="27"/>
  <c r="S180" i="27"/>
  <c r="S11" i="27"/>
  <c r="S92" i="27"/>
  <c r="S137" i="27"/>
  <c r="S36" i="27"/>
  <c r="S63" i="27"/>
  <c r="S240" i="27"/>
  <c r="S119" i="27"/>
  <c r="S198" i="27"/>
  <c r="S220" i="27"/>
  <c r="S74" i="27"/>
  <c r="S18" i="27"/>
  <c r="S171" i="27"/>
  <c r="S189" i="27"/>
  <c r="S247" i="27"/>
  <c r="S135" i="27"/>
  <c r="S72" i="27"/>
  <c r="S27" i="27"/>
  <c r="S238" i="27"/>
  <c r="Z38" i="27"/>
  <c r="Z240" i="27"/>
  <c r="Z146" i="27"/>
  <c r="Z83" i="27"/>
  <c r="Z47" i="27"/>
  <c r="Z213" i="27"/>
  <c r="Z137" i="27"/>
  <c r="Z101" i="27"/>
  <c r="Z182" i="27"/>
  <c r="Z119" i="27"/>
  <c r="Z20" i="27"/>
  <c r="Z222" i="27"/>
  <c r="Z65" i="27"/>
  <c r="Z29" i="27"/>
  <c r="Z200" i="27"/>
  <c r="Z92" i="27"/>
  <c r="Z173" i="27"/>
  <c r="Z56" i="27"/>
  <c r="Z27" i="27"/>
  <c r="Z164" i="27"/>
  <c r="Z11" i="27"/>
  <c r="Z155" i="27"/>
  <c r="Z128" i="27"/>
  <c r="Z74" i="27"/>
  <c r="Z231" i="27"/>
  <c r="Z191" i="27"/>
  <c r="Z110" i="27"/>
  <c r="Z54" i="27"/>
  <c r="Z117" i="27"/>
  <c r="Z63" i="27"/>
  <c r="Z18" i="27"/>
  <c r="Z207" i="27"/>
  <c r="Z36" i="27"/>
  <c r="Z171" i="27"/>
  <c r="Z99" i="27"/>
  <c r="AF17" i="24"/>
  <c r="AF12" i="24"/>
  <c r="AE17" i="24"/>
  <c r="Z106" i="23"/>
  <c r="K106" i="23"/>
  <c r="AH106" i="23"/>
  <c r="G106" i="23"/>
  <c r="R106" i="23"/>
  <c r="E106" i="23"/>
  <c r="J106" i="23"/>
  <c r="AK106" i="23"/>
  <c r="S106" i="23"/>
  <c r="AA106" i="22"/>
  <c r="AG106" i="22"/>
  <c r="K106" i="22"/>
  <c r="I106" i="22"/>
  <c r="G106" i="22"/>
  <c r="S106" i="22"/>
  <c r="AI106" i="22"/>
  <c r="AJ41" i="21"/>
  <c r="Z41" i="21"/>
  <c r="I41" i="21"/>
  <c r="E41" i="21"/>
  <c r="X41" i="21"/>
  <c r="AB41" i="21"/>
  <c r="J41" i="21"/>
  <c r="AM41" i="21"/>
  <c r="K41" i="21"/>
  <c r="AG41" i="21"/>
  <c r="AE41" i="21"/>
  <c r="M41" i="21"/>
  <c r="V41" i="21"/>
  <c r="L41" i="21"/>
  <c r="H41" i="21"/>
  <c r="AC41" i="21"/>
  <c r="AG107" i="21"/>
  <c r="Y41" i="21"/>
  <c r="J107" i="21"/>
  <c r="AK41" i="21"/>
  <c r="I107" i="21"/>
  <c r="AH41" i="21"/>
  <c r="U41" i="21"/>
  <c r="R41" i="21"/>
  <c r="AB107" i="21"/>
  <c r="AF41" i="21"/>
  <c r="L99" i="27"/>
  <c r="E117" i="27"/>
  <c r="S45" i="27"/>
  <c r="T99" i="27"/>
  <c r="I90" i="27"/>
  <c r="M27" i="27"/>
  <c r="P54" i="27"/>
  <c r="Q18" i="27"/>
  <c r="J198" i="27"/>
  <c r="U99" i="27"/>
  <c r="F153" i="27"/>
  <c r="O229" i="27"/>
  <c r="X153" i="27"/>
  <c r="W72" i="27"/>
  <c r="AM54" i="27"/>
  <c r="G99" i="27"/>
  <c r="K153" i="27"/>
  <c r="Z247" i="27"/>
  <c r="AA63" i="27"/>
  <c r="AM27" i="27"/>
  <c r="G198" i="27"/>
  <c r="AB81" i="27"/>
  <c r="AB247" i="27"/>
  <c r="P220" i="27"/>
  <c r="P135" i="27"/>
  <c r="F63" i="27"/>
  <c r="X99" i="27"/>
  <c r="Y36" i="27"/>
  <c r="Y198" i="27"/>
  <c r="K27" i="27"/>
  <c r="K229" i="27"/>
  <c r="N63" i="27"/>
  <c r="W247" i="27"/>
  <c r="L189" i="27"/>
  <c r="X126" i="27"/>
  <c r="AC247" i="27"/>
  <c r="L36" i="27"/>
  <c r="E54" i="27"/>
  <c r="Z189" i="27"/>
  <c r="S126" i="27"/>
  <c r="S144" i="27"/>
  <c r="E220" i="27"/>
  <c r="T220" i="27"/>
  <c r="I36" i="27"/>
  <c r="AA162" i="27"/>
  <c r="AA117" i="27"/>
  <c r="AM229" i="27"/>
  <c r="AB18" i="27"/>
  <c r="P189" i="27"/>
  <c r="Q171" i="27"/>
  <c r="Q27" i="27"/>
  <c r="J162" i="27"/>
  <c r="U108" i="27"/>
  <c r="F126" i="27"/>
  <c r="O144" i="27"/>
  <c r="X108" i="27"/>
  <c r="Y144" i="27"/>
  <c r="R144" i="27"/>
  <c r="K54" i="27"/>
  <c r="N198" i="27"/>
  <c r="N238" i="27"/>
  <c r="N144" i="27"/>
  <c r="W18" i="27"/>
  <c r="W36" i="27"/>
  <c r="L81" i="27"/>
  <c r="L63" i="27"/>
  <c r="S153" i="27"/>
  <c r="T90" i="27"/>
  <c r="T189" i="27"/>
  <c r="T229" i="27"/>
  <c r="H189" i="27"/>
  <c r="H229" i="27"/>
  <c r="I108" i="27"/>
  <c r="AA135" i="27"/>
  <c r="AA18" i="27"/>
  <c r="G54" i="27"/>
  <c r="G81" i="27"/>
  <c r="AB36" i="27"/>
  <c r="AB153" i="27"/>
  <c r="P81" i="27"/>
  <c r="P144" i="27"/>
  <c r="Q36" i="27"/>
  <c r="Q126" i="27"/>
  <c r="Q238" i="27"/>
  <c r="J171" i="27"/>
  <c r="J117" i="27"/>
  <c r="U229" i="27"/>
  <c r="F18" i="27"/>
  <c r="F229" i="27"/>
  <c r="O81" i="27"/>
  <c r="Y171" i="27"/>
  <c r="R90" i="27"/>
  <c r="K247" i="27"/>
  <c r="W238" i="27"/>
  <c r="W162" i="27"/>
  <c r="W117" i="27"/>
  <c r="L27" i="27"/>
  <c r="AB189" i="27"/>
  <c r="AC198" i="27"/>
  <c r="E108" i="27"/>
  <c r="E81" i="27"/>
  <c r="V162" i="27"/>
  <c r="T18" i="27"/>
  <c r="I81" i="27"/>
  <c r="I117" i="27"/>
  <c r="AA72" i="27"/>
  <c r="AA171" i="27"/>
  <c r="M198" i="27"/>
  <c r="M45" i="27"/>
  <c r="AM81" i="27"/>
  <c r="G36" i="27"/>
  <c r="G162" i="27"/>
  <c r="G117" i="27"/>
  <c r="G45" i="27"/>
  <c r="AB171" i="27"/>
  <c r="P90" i="27"/>
  <c r="P247" i="27"/>
  <c r="Q108" i="27"/>
  <c r="Q117" i="27"/>
  <c r="Q189" i="27"/>
  <c r="J81" i="27"/>
  <c r="J27" i="27"/>
  <c r="U171" i="27"/>
  <c r="F90" i="27"/>
  <c r="O117" i="27"/>
  <c r="Y54" i="27"/>
  <c r="Y63" i="27"/>
  <c r="R162" i="27"/>
  <c r="R247" i="27"/>
  <c r="R153" i="27"/>
  <c r="K189" i="27"/>
  <c r="K99" i="27"/>
  <c r="AC117" i="27"/>
  <c r="N171" i="27"/>
  <c r="L72" i="27"/>
  <c r="L117" i="27"/>
  <c r="AB117" i="27"/>
  <c r="J18" i="27"/>
  <c r="H220" i="27"/>
  <c r="Z135" i="27"/>
  <c r="Z108" i="27"/>
  <c r="Z162" i="27"/>
  <c r="S54" i="27"/>
  <c r="S99" i="27"/>
  <c r="E36" i="27"/>
  <c r="H126" i="27"/>
  <c r="I144" i="27"/>
  <c r="I162" i="27"/>
  <c r="AA99" i="27"/>
  <c r="M36" i="27"/>
  <c r="M72" i="27"/>
  <c r="G229" i="27"/>
  <c r="AB144" i="27"/>
  <c r="Q247" i="27"/>
  <c r="J63" i="27"/>
  <c r="U36" i="27"/>
  <c r="U45" i="27"/>
  <c r="F189" i="27"/>
  <c r="O162" i="27"/>
  <c r="X27" i="27"/>
  <c r="Y162" i="27"/>
  <c r="Y126" i="27"/>
  <c r="Y153" i="27"/>
  <c r="R117" i="27"/>
  <c r="R45" i="27"/>
  <c r="K72" i="27"/>
  <c r="AC144" i="27"/>
  <c r="AC162" i="27"/>
  <c r="W135" i="27"/>
  <c r="W198" i="27"/>
  <c r="L90" i="27"/>
  <c r="L247" i="27"/>
  <c r="AM117" i="27"/>
  <c r="AM72" i="27"/>
  <c r="AM162" i="27"/>
  <c r="E198" i="27"/>
  <c r="V180" i="27"/>
  <c r="V209" i="27"/>
  <c r="H36" i="27"/>
  <c r="H180" i="27"/>
  <c r="H209" i="27"/>
  <c r="M209" i="27"/>
  <c r="AM238" i="27"/>
  <c r="P207" i="27"/>
  <c r="Q207" i="27"/>
  <c r="Q45" i="27"/>
  <c r="F209" i="27"/>
  <c r="O18" i="27"/>
  <c r="X180" i="27"/>
  <c r="X209" i="27"/>
  <c r="K63" i="27"/>
  <c r="K180" i="27"/>
  <c r="K209" i="27"/>
  <c r="K45" i="27"/>
  <c r="N90" i="27"/>
  <c r="N180" i="27"/>
  <c r="N209" i="27"/>
  <c r="W220" i="27"/>
  <c r="W207" i="27"/>
  <c r="L45" i="27"/>
  <c r="Z81" i="27"/>
  <c r="Z153" i="27"/>
  <c r="T135" i="27"/>
  <c r="H108" i="27"/>
  <c r="M135" i="27"/>
  <c r="AB238" i="27"/>
  <c r="P198" i="27"/>
  <c r="Q54" i="27"/>
  <c r="J90" i="27"/>
  <c r="F99" i="27"/>
  <c r="X90" i="27"/>
  <c r="Y18" i="27"/>
  <c r="R81" i="27"/>
  <c r="K36" i="27"/>
  <c r="K211" i="27"/>
  <c r="N45" i="27"/>
  <c r="AA209" i="27"/>
  <c r="G180" i="27"/>
  <c r="G209" i="27"/>
  <c r="U180" i="27"/>
  <c r="U209" i="27"/>
  <c r="F180" i="27"/>
  <c r="F207" i="27"/>
  <c r="F211" i="27"/>
  <c r="O209" i="27"/>
  <c r="X45" i="27"/>
  <c r="L207" i="27"/>
  <c r="Z198" i="27"/>
  <c r="Z72" i="27"/>
  <c r="S90" i="27"/>
  <c r="S108" i="27"/>
  <c r="E18" i="27"/>
  <c r="E207" i="27"/>
  <c r="V18" i="27"/>
  <c r="V81" i="27"/>
  <c r="V220" i="27"/>
  <c r="V45" i="27"/>
  <c r="T27" i="27"/>
  <c r="T153" i="27"/>
  <c r="T209" i="27"/>
  <c r="H45" i="27"/>
  <c r="AA27" i="27"/>
  <c r="AA180" i="27"/>
  <c r="AA45" i="27"/>
  <c r="M180" i="27"/>
  <c r="AM189" i="27"/>
  <c r="AM220" i="27"/>
  <c r="AB90" i="27"/>
  <c r="AB209" i="27"/>
  <c r="P209" i="27"/>
  <c r="Q180" i="27"/>
  <c r="Q209" i="27"/>
  <c r="Y238" i="27"/>
  <c r="R27" i="27"/>
  <c r="AC207" i="27"/>
  <c r="N211" i="27"/>
  <c r="L135" i="27"/>
  <c r="Z144" i="27"/>
  <c r="Z238" i="27"/>
  <c r="Z220" i="27"/>
  <c r="Z180" i="27"/>
  <c r="Z209" i="27"/>
  <c r="Z45" i="27"/>
  <c r="V99" i="27"/>
  <c r="V126" i="27"/>
  <c r="T207" i="27"/>
  <c r="T211" i="27"/>
  <c r="H63" i="27"/>
  <c r="H54" i="27"/>
  <c r="I54" i="27"/>
  <c r="AA198" i="27"/>
  <c r="AA90" i="27"/>
  <c r="M144" i="27"/>
  <c r="M247" i="27"/>
  <c r="M63" i="27"/>
  <c r="M207" i="27"/>
  <c r="M211" i="27"/>
  <c r="AM90" i="27"/>
  <c r="AM198" i="27"/>
  <c r="AM126" i="27"/>
  <c r="AM171" i="27"/>
  <c r="AM144" i="27"/>
  <c r="AM247" i="27"/>
  <c r="G90" i="27"/>
  <c r="G207" i="27"/>
  <c r="AB198" i="27"/>
  <c r="AB27" i="27"/>
  <c r="AB63" i="27"/>
  <c r="AB229" i="27"/>
  <c r="P229" i="27"/>
  <c r="P45" i="27"/>
  <c r="Q63" i="27"/>
  <c r="J72" i="27"/>
  <c r="J247" i="27"/>
  <c r="U72" i="27"/>
  <c r="F135" i="27"/>
  <c r="F144" i="27"/>
  <c r="O220" i="27"/>
  <c r="O153" i="27"/>
  <c r="O171" i="27"/>
  <c r="X36" i="27"/>
  <c r="X171" i="27"/>
  <c r="X135" i="27"/>
  <c r="Y117" i="27"/>
  <c r="R209" i="27"/>
  <c r="K135" i="27"/>
  <c r="K117" i="27"/>
  <c r="K81" i="27"/>
  <c r="AC54" i="27"/>
  <c r="AC18" i="27"/>
  <c r="N54" i="27"/>
  <c r="W153" i="27"/>
  <c r="W144" i="27"/>
  <c r="L126" i="27"/>
  <c r="L198" i="27"/>
  <c r="AE38" i="27"/>
  <c r="AE240" i="27"/>
  <c r="AE164" i="27"/>
  <c r="AE56" i="27"/>
  <c r="AE191" i="27"/>
  <c r="AE155" i="27"/>
  <c r="AE65" i="27"/>
  <c r="AE137" i="27"/>
  <c r="AE182" i="27"/>
  <c r="AE74" i="27"/>
  <c r="AE200" i="27"/>
  <c r="AE128" i="27"/>
  <c r="AE83" i="27"/>
  <c r="AE231" i="27"/>
  <c r="AE92" i="27"/>
  <c r="AE110" i="27"/>
  <c r="AE213" i="27"/>
  <c r="AE11" i="27"/>
  <c r="AE173" i="27"/>
  <c r="AE101" i="27"/>
  <c r="AE20" i="27"/>
  <c r="AE222" i="27"/>
  <c r="AE146" i="27"/>
  <c r="AE29" i="27"/>
  <c r="AE47" i="27"/>
  <c r="AE119" i="27"/>
  <c r="AE27" i="27"/>
  <c r="AE153" i="27"/>
  <c r="AE108" i="27"/>
  <c r="AE238" i="27"/>
  <c r="AE72" i="27"/>
  <c r="Z229" i="27"/>
  <c r="Z126" i="27"/>
  <c r="S117" i="27"/>
  <c r="S81" i="27"/>
  <c r="E99" i="27"/>
  <c r="E63" i="27"/>
  <c r="E162" i="27"/>
  <c r="E238" i="27"/>
  <c r="V117" i="27"/>
  <c r="V108" i="27"/>
  <c r="V238" i="27"/>
  <c r="V207" i="27"/>
  <c r="V211" i="27"/>
  <c r="V189" i="27"/>
  <c r="T247" i="27"/>
  <c r="T126" i="27"/>
  <c r="T144" i="27"/>
  <c r="H171" i="27"/>
  <c r="H162" i="27"/>
  <c r="H238" i="27"/>
  <c r="I229" i="27"/>
  <c r="AA126" i="27"/>
  <c r="AA144" i="27"/>
  <c r="M18" i="27"/>
  <c r="M90" i="27"/>
  <c r="AM36" i="27"/>
  <c r="AM153" i="27"/>
  <c r="AM180" i="27"/>
  <c r="AM209" i="27"/>
  <c r="AM18" i="27"/>
  <c r="AM45" i="27"/>
  <c r="G108" i="27"/>
  <c r="G247" i="27"/>
  <c r="G144" i="27"/>
  <c r="G189" i="27"/>
  <c r="P36" i="27"/>
  <c r="P27" i="27"/>
  <c r="P162" i="27"/>
  <c r="P18" i="27"/>
  <c r="Q135" i="27"/>
  <c r="Q99" i="27"/>
  <c r="J144" i="27"/>
  <c r="J36" i="27"/>
  <c r="J220" i="27"/>
  <c r="J209" i="27"/>
  <c r="J211" i="27"/>
  <c r="J45" i="27"/>
  <c r="U117" i="27"/>
  <c r="U81" i="27"/>
  <c r="U162" i="27"/>
  <c r="F238" i="27"/>
  <c r="F108" i="27"/>
  <c r="F27" i="27"/>
  <c r="O63" i="27"/>
  <c r="O54" i="27"/>
  <c r="O36" i="27"/>
  <c r="O108" i="27"/>
  <c r="O45" i="27"/>
  <c r="X117" i="27"/>
  <c r="X247" i="27"/>
  <c r="Y108" i="27"/>
  <c r="Y220" i="27"/>
  <c r="R238" i="27"/>
  <c r="R220" i="27"/>
  <c r="R72" i="27"/>
  <c r="R211" i="27"/>
  <c r="K162" i="27"/>
  <c r="AC99" i="27"/>
  <c r="AC153" i="27"/>
  <c r="AC180" i="27"/>
  <c r="AC209" i="27"/>
  <c r="AC45" i="27"/>
  <c r="N18" i="27"/>
  <c r="N99" i="27"/>
  <c r="W27" i="27"/>
  <c r="W180" i="27"/>
  <c r="W209" i="27"/>
  <c r="W54" i="27"/>
  <c r="W45" i="27"/>
  <c r="L108" i="27"/>
  <c r="L54" i="27"/>
  <c r="Z90" i="27"/>
  <c r="Z211" i="27"/>
  <c r="S162" i="27"/>
  <c r="S229" i="27"/>
  <c r="S209" i="27"/>
  <c r="E247" i="27"/>
  <c r="E209" i="27"/>
  <c r="V90" i="27"/>
  <c r="V135" i="27"/>
  <c r="T108" i="27"/>
  <c r="T171" i="27"/>
  <c r="H207" i="27"/>
  <c r="H211" i="27"/>
  <c r="I207" i="27"/>
  <c r="I180" i="27"/>
  <c r="I209" i="27"/>
  <c r="I45" i="27"/>
  <c r="AA238" i="27"/>
  <c r="M99" i="27"/>
  <c r="AM108" i="27"/>
  <c r="AM135" i="27"/>
  <c r="G153" i="27"/>
  <c r="AB207" i="27"/>
  <c r="AB211" i="27"/>
  <c r="P153" i="27"/>
  <c r="J54" i="27"/>
  <c r="J99" i="27"/>
  <c r="U238" i="27"/>
  <c r="O90" i="27"/>
  <c r="X207" i="27"/>
  <c r="Y45" i="27"/>
  <c r="R135" i="27"/>
  <c r="AC90" i="27"/>
  <c r="AC135" i="27"/>
  <c r="W63" i="27"/>
  <c r="W189" i="27"/>
  <c r="L162" i="27"/>
  <c r="L18" i="27"/>
  <c r="AD38" i="27"/>
  <c r="AD164" i="27"/>
  <c r="AD110" i="27"/>
  <c r="AD11" i="27"/>
  <c r="AD213" i="27"/>
  <c r="AD155" i="27"/>
  <c r="AD20" i="27"/>
  <c r="AD47" i="27"/>
  <c r="AD240" i="27"/>
  <c r="AD128" i="27"/>
  <c r="AD56" i="27"/>
  <c r="AD146" i="27"/>
  <c r="AD29" i="27"/>
  <c r="AD119" i="27"/>
  <c r="AD200" i="27"/>
  <c r="AD207" i="27"/>
  <c r="AD231" i="27"/>
  <c r="AD92" i="27"/>
  <c r="AD135" i="27"/>
  <c r="AD182" i="27"/>
  <c r="AD189" i="27"/>
  <c r="AD222" i="27"/>
  <c r="AD137" i="27"/>
  <c r="AD101" i="27"/>
  <c r="AD191" i="27"/>
  <c r="AD65" i="27"/>
  <c r="AD173" i="27"/>
  <c r="AD83" i="27"/>
  <c r="AD126" i="27"/>
  <c r="AD74" i="27"/>
  <c r="AD238" i="27"/>
  <c r="AD198" i="27"/>
  <c r="AD63" i="27"/>
  <c r="AD36" i="27"/>
  <c r="AD162" i="27"/>
  <c r="AD90" i="27"/>
  <c r="AF18" i="24"/>
  <c r="AF7" i="27"/>
  <c r="E229" i="27"/>
  <c r="E27" i="27"/>
  <c r="E45" i="27"/>
  <c r="V198" i="27"/>
  <c r="V27" i="27"/>
  <c r="T72" i="27"/>
  <c r="T45" i="27"/>
  <c r="I220" i="27"/>
  <c r="AA189" i="27"/>
  <c r="AA247" i="27"/>
  <c r="AA220" i="27"/>
  <c r="M171" i="27"/>
  <c r="AM211" i="27"/>
  <c r="G238" i="27"/>
  <c r="AB220" i="27"/>
  <c r="AB135" i="27"/>
  <c r="AB45" i="27"/>
  <c r="P63" i="27"/>
  <c r="Q153" i="27"/>
  <c r="J180" i="27"/>
  <c r="U63" i="27"/>
  <c r="F117" i="27"/>
  <c r="F45" i="27"/>
  <c r="O189" i="27"/>
  <c r="O99" i="27"/>
  <c r="O207" i="27"/>
  <c r="X162" i="27"/>
  <c r="X198" i="27"/>
  <c r="X238" i="27"/>
  <c r="Y81" i="27"/>
  <c r="Y247" i="27"/>
  <c r="Y207" i="27"/>
  <c r="Y180" i="27"/>
  <c r="Y209" i="27"/>
  <c r="R198" i="27"/>
  <c r="R180" i="27"/>
  <c r="R108" i="27"/>
  <c r="K90" i="27"/>
  <c r="K220" i="27"/>
  <c r="K108" i="27"/>
  <c r="AC27" i="27"/>
  <c r="AC126" i="27"/>
  <c r="AC36" i="27"/>
  <c r="N229" i="27"/>
  <c r="N117" i="27"/>
  <c r="N81" i="27"/>
  <c r="N247" i="27"/>
  <c r="W126" i="27"/>
  <c r="L180" i="27"/>
  <c r="L209" i="27"/>
  <c r="AG12" i="24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M11" i="18"/>
  <c r="E11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M17" i="18"/>
  <c r="E17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18" i="18"/>
  <c r="AD12" i="18"/>
  <c r="AM23" i="18"/>
  <c r="AM26" i="13"/>
  <c r="AD26" i="13"/>
  <c r="AE26" i="13"/>
  <c r="AM13" i="13"/>
  <c r="AM12" i="13"/>
  <c r="AF26" i="13"/>
  <c r="AE13" i="13"/>
  <c r="AD13" i="13"/>
  <c r="AD27" i="27"/>
  <c r="AA211" i="27"/>
  <c r="AE171" i="27"/>
  <c r="U211" i="27"/>
  <c r="AD171" i="27"/>
  <c r="AE63" i="27"/>
  <c r="AD220" i="27"/>
  <c r="AD144" i="27"/>
  <c r="O211" i="27"/>
  <c r="AE117" i="27"/>
  <c r="AE18" i="27"/>
  <c r="AE36" i="27"/>
  <c r="X211" i="27"/>
  <c r="AD99" i="27"/>
  <c r="AD81" i="27"/>
  <c r="AG18" i="24"/>
  <c r="AG7" i="27"/>
  <c r="AD229" i="27"/>
  <c r="I211" i="27"/>
  <c r="AE135" i="27"/>
  <c r="AE126" i="27"/>
  <c r="AE207" i="27"/>
  <c r="S211" i="27"/>
  <c r="G211" i="27"/>
  <c r="AD153" i="27"/>
  <c r="AD117" i="27"/>
  <c r="AD180" i="27"/>
  <c r="AD209" i="27"/>
  <c r="AE90" i="27"/>
  <c r="AE189" i="27"/>
  <c r="AE99" i="27"/>
  <c r="AE144" i="27"/>
  <c r="AD45" i="27"/>
  <c r="AF38" i="27"/>
  <c r="AF222" i="27"/>
  <c r="AF164" i="27"/>
  <c r="AF65" i="27"/>
  <c r="AF200" i="27"/>
  <c r="AF128" i="27"/>
  <c r="AF74" i="27"/>
  <c r="AF240" i="27"/>
  <c r="AF101" i="27"/>
  <c r="AF119" i="27"/>
  <c r="AF191" i="27"/>
  <c r="AF110" i="27"/>
  <c r="AF11" i="27"/>
  <c r="AF182" i="27"/>
  <c r="AF29" i="27"/>
  <c r="AF173" i="27"/>
  <c r="AF20" i="27"/>
  <c r="AF198" i="27"/>
  <c r="AF146" i="27"/>
  <c r="AF155" i="27"/>
  <c r="AF137" i="27"/>
  <c r="AF162" i="27"/>
  <c r="AF213" i="27"/>
  <c r="AF47" i="27"/>
  <c r="AF231" i="27"/>
  <c r="AF92" i="27"/>
  <c r="AF56" i="27"/>
  <c r="AF18" i="27"/>
  <c r="AF83" i="27"/>
  <c r="AF54" i="27"/>
  <c r="AF72" i="27"/>
  <c r="AF220" i="27"/>
  <c r="AF90" i="27"/>
  <c r="AE220" i="27"/>
  <c r="AE54" i="27"/>
  <c r="Q211" i="27"/>
  <c r="AD211" i="27"/>
  <c r="AE162" i="27"/>
  <c r="AC211" i="27"/>
  <c r="AD54" i="27"/>
  <c r="AD18" i="27"/>
  <c r="AD108" i="27"/>
  <c r="AD72" i="27"/>
  <c r="AE229" i="27"/>
  <c r="AE247" i="27"/>
  <c r="AE81" i="27"/>
  <c r="AE198" i="27"/>
  <c r="AE45" i="27"/>
  <c r="L211" i="27"/>
  <c r="AD247" i="27"/>
  <c r="AE180" i="27"/>
  <c r="AE209" i="27"/>
  <c r="E211" i="27"/>
  <c r="Y211" i="27"/>
  <c r="W211" i="27"/>
  <c r="P211" i="27"/>
  <c r="AH17" i="24"/>
  <c r="AG17" i="24"/>
  <c r="AH12" i="24"/>
  <c r="K7" i="23"/>
  <c r="N7" i="22"/>
  <c r="H7" i="21"/>
  <c r="J7" i="23"/>
  <c r="E7" i="21"/>
  <c r="W7" i="21"/>
  <c r="G7" i="21"/>
  <c r="Y7" i="23"/>
  <c r="Q7" i="23"/>
  <c r="I7" i="23"/>
  <c r="AB7" i="22"/>
  <c r="T7" i="22"/>
  <c r="L7" i="22"/>
  <c r="AM7" i="21"/>
  <c r="V7" i="21"/>
  <c r="N7" i="21"/>
  <c r="F7" i="21"/>
  <c r="X7" i="23"/>
  <c r="P7" i="23"/>
  <c r="H7" i="23"/>
  <c r="AA7" i="22"/>
  <c r="S7" i="22"/>
  <c r="K7" i="22"/>
  <c r="AC7" i="21"/>
  <c r="U7" i="21"/>
  <c r="M7" i="21"/>
  <c r="AA7" i="23"/>
  <c r="AM7" i="22"/>
  <c r="F7" i="22"/>
  <c r="X7" i="21"/>
  <c r="Z7" i="23"/>
  <c r="U7" i="22"/>
  <c r="W7" i="23"/>
  <c r="O7" i="23"/>
  <c r="Z7" i="22"/>
  <c r="J7" i="22"/>
  <c r="T7" i="21"/>
  <c r="N7" i="23"/>
  <c r="Q7" i="22"/>
  <c r="K7" i="21"/>
  <c r="AC7" i="23"/>
  <c r="U7" i="23"/>
  <c r="M7" i="23"/>
  <c r="E7" i="23"/>
  <c r="X7" i="22"/>
  <c r="P7" i="22"/>
  <c r="H7" i="22"/>
  <c r="Z7" i="21"/>
  <c r="R7" i="21"/>
  <c r="J7" i="21"/>
  <c r="S7" i="23"/>
  <c r="V7" i="22"/>
  <c r="P7" i="21"/>
  <c r="R7" i="23"/>
  <c r="AC7" i="22"/>
  <c r="M7" i="22"/>
  <c r="O7" i="21"/>
  <c r="G7" i="23"/>
  <c r="R7" i="22"/>
  <c r="AB7" i="21"/>
  <c r="L7" i="21"/>
  <c r="V7" i="23"/>
  <c r="F7" i="23"/>
  <c r="Y7" i="22"/>
  <c r="I7" i="22"/>
  <c r="AA7" i="21"/>
  <c r="S7" i="21"/>
  <c r="AB7" i="23"/>
  <c r="T7" i="23"/>
  <c r="L7" i="23"/>
  <c r="E7" i="22"/>
  <c r="W7" i="22"/>
  <c r="O7" i="22"/>
  <c r="G7" i="22"/>
  <c r="Y7" i="21"/>
  <c r="Q7" i="21"/>
  <c r="I7" i="21"/>
  <c r="AM22" i="18"/>
  <c r="AD11" i="18"/>
  <c r="AE18" i="18"/>
  <c r="AE12" i="18"/>
  <c r="AD23" i="18"/>
  <c r="AD17" i="18"/>
  <c r="AC13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R12" i="13"/>
  <c r="S12" i="13"/>
  <c r="T12" i="13"/>
  <c r="U12" i="13"/>
  <c r="V12" i="13"/>
  <c r="W12" i="13"/>
  <c r="X12" i="13"/>
  <c r="Y12" i="13"/>
  <c r="Z12" i="13"/>
  <c r="AA12" i="13"/>
  <c r="AB12" i="13"/>
  <c r="E12" i="13"/>
  <c r="AG26" i="13"/>
  <c r="AF13" i="13"/>
  <c r="AF144" i="27"/>
  <c r="AF63" i="27"/>
  <c r="AF81" i="27"/>
  <c r="AF117" i="27"/>
  <c r="AF99" i="27"/>
  <c r="AF36" i="27"/>
  <c r="AF180" i="27"/>
  <c r="AF209" i="27"/>
  <c r="AF45" i="27"/>
  <c r="AF126" i="27"/>
  <c r="AF27" i="27"/>
  <c r="AF153" i="27"/>
  <c r="AG38" i="27"/>
  <c r="AG200" i="27"/>
  <c r="AG137" i="27"/>
  <c r="AG83" i="27"/>
  <c r="AG213" i="27"/>
  <c r="AG110" i="27"/>
  <c r="AG11" i="27"/>
  <c r="AG191" i="27"/>
  <c r="AG119" i="27"/>
  <c r="AG20" i="27"/>
  <c r="AG164" i="27"/>
  <c r="AG56" i="27"/>
  <c r="AG47" i="27"/>
  <c r="AG222" i="27"/>
  <c r="AG146" i="27"/>
  <c r="AG101" i="27"/>
  <c r="AG29" i="27"/>
  <c r="AG231" i="27"/>
  <c r="AG155" i="27"/>
  <c r="AG65" i="27"/>
  <c r="AG92" i="27"/>
  <c r="AG173" i="27"/>
  <c r="AG128" i="27"/>
  <c r="AG74" i="27"/>
  <c r="AG171" i="27"/>
  <c r="AG240" i="27"/>
  <c r="AG182" i="27"/>
  <c r="AG99" i="27"/>
  <c r="AG36" i="27"/>
  <c r="AG189" i="27"/>
  <c r="AG238" i="27"/>
  <c r="AG90" i="27"/>
  <c r="AF189" i="27"/>
  <c r="AF108" i="27"/>
  <c r="AF207" i="27"/>
  <c r="AF211" i="27"/>
  <c r="AF135" i="27"/>
  <c r="AF171" i="27"/>
  <c r="AF238" i="27"/>
  <c r="AH18" i="24"/>
  <c r="AH7" i="27"/>
  <c r="AF247" i="27"/>
  <c r="AF229" i="27"/>
  <c r="AE211" i="27"/>
  <c r="AI12" i="24"/>
  <c r="F209" i="21"/>
  <c r="F155" i="21"/>
  <c r="F110" i="21"/>
  <c r="F21" i="21"/>
  <c r="F218" i="21"/>
  <c r="F225" i="21"/>
  <c r="F182" i="21"/>
  <c r="F92" i="21"/>
  <c r="F65" i="21"/>
  <c r="F231" i="21"/>
  <c r="F173" i="21"/>
  <c r="F119" i="21"/>
  <c r="F240" i="21"/>
  <c r="F164" i="21"/>
  <c r="F74" i="21"/>
  <c r="F200" i="21"/>
  <c r="F101" i="21"/>
  <c r="F83" i="21"/>
  <c r="F249" i="21"/>
  <c r="F191" i="21"/>
  <c r="F30" i="21"/>
  <c r="F81" i="21"/>
  <c r="F258" i="21"/>
  <c r="F146" i="21"/>
  <c r="F128" i="21"/>
  <c r="F137" i="21"/>
  <c r="F12" i="21"/>
  <c r="K12" i="21"/>
  <c r="K218" i="21"/>
  <c r="K146" i="21"/>
  <c r="K92" i="21"/>
  <c r="K231" i="21"/>
  <c r="K191" i="21"/>
  <c r="K21" i="21"/>
  <c r="K200" i="21"/>
  <c r="K155" i="21"/>
  <c r="K119" i="21"/>
  <c r="K173" i="21"/>
  <c r="K249" i="21"/>
  <c r="K164" i="21"/>
  <c r="K101" i="21"/>
  <c r="K65" i="21"/>
  <c r="K258" i="21"/>
  <c r="K182" i="21"/>
  <c r="K83" i="21"/>
  <c r="K30" i="21"/>
  <c r="K189" i="21"/>
  <c r="K110" i="21"/>
  <c r="K74" i="21"/>
  <c r="K128" i="21"/>
  <c r="K240" i="21"/>
  <c r="K209" i="21"/>
  <c r="K137" i="21"/>
  <c r="K265" i="21"/>
  <c r="L208" i="23"/>
  <c r="L136" i="23"/>
  <c r="L73" i="23"/>
  <c r="L11" i="23"/>
  <c r="L172" i="23"/>
  <c r="L154" i="23"/>
  <c r="L20" i="23"/>
  <c r="L181" i="23"/>
  <c r="L163" i="23"/>
  <c r="L29" i="23"/>
  <c r="L248" i="23"/>
  <c r="L190" i="23"/>
  <c r="L197" i="23"/>
  <c r="L217" i="23"/>
  <c r="L118" i="23"/>
  <c r="L199" i="23"/>
  <c r="L91" i="23"/>
  <c r="L127" i="23"/>
  <c r="L257" i="23"/>
  <c r="L64" i="23"/>
  <c r="L230" i="23"/>
  <c r="L109" i="23"/>
  <c r="L239" i="23"/>
  <c r="L145" i="23"/>
  <c r="L82" i="23"/>
  <c r="L100" i="23"/>
  <c r="L36" i="23"/>
  <c r="L188" i="23"/>
  <c r="L71" i="23"/>
  <c r="V217" i="23"/>
  <c r="V224" i="23"/>
  <c r="V199" i="23"/>
  <c r="V118" i="23"/>
  <c r="V239" i="23"/>
  <c r="V163" i="23"/>
  <c r="V91" i="23"/>
  <c r="V257" i="23"/>
  <c r="V64" i="23"/>
  <c r="V230" i="23"/>
  <c r="V109" i="23"/>
  <c r="V82" i="23"/>
  <c r="V181" i="23"/>
  <c r="V154" i="23"/>
  <c r="V11" i="23"/>
  <c r="V172" i="23"/>
  <c r="V248" i="23"/>
  <c r="V127" i="23"/>
  <c r="V190" i="23"/>
  <c r="V197" i="23"/>
  <c r="V145" i="23"/>
  <c r="V136" i="23"/>
  <c r="V73" i="23"/>
  <c r="V20" i="23"/>
  <c r="V29" i="23"/>
  <c r="V264" i="23"/>
  <c r="V208" i="23"/>
  <c r="V100" i="23"/>
  <c r="J240" i="21"/>
  <c r="J128" i="21"/>
  <c r="J74" i="21"/>
  <c r="J30" i="21"/>
  <c r="J249" i="21"/>
  <c r="J173" i="21"/>
  <c r="J83" i="21"/>
  <c r="J209" i="21"/>
  <c r="J137" i="21"/>
  <c r="J12" i="21"/>
  <c r="J218" i="21"/>
  <c r="J225" i="21"/>
  <c r="J146" i="21"/>
  <c r="J110" i="21"/>
  <c r="J231" i="21"/>
  <c r="J155" i="21"/>
  <c r="J92" i="21"/>
  <c r="J200" i="21"/>
  <c r="J191" i="21"/>
  <c r="J164" i="21"/>
  <c r="J182" i="21"/>
  <c r="J119" i="21"/>
  <c r="J65" i="21"/>
  <c r="J258" i="21"/>
  <c r="J21" i="21"/>
  <c r="J101" i="21"/>
  <c r="J265" i="21"/>
  <c r="P20" i="22"/>
  <c r="P257" i="22"/>
  <c r="P154" i="22"/>
  <c r="P100" i="22"/>
  <c r="P217" i="22"/>
  <c r="P109" i="22"/>
  <c r="P82" i="22"/>
  <c r="P181" i="22"/>
  <c r="P208" i="22"/>
  <c r="P29" i="22"/>
  <c r="P190" i="22"/>
  <c r="P145" i="22"/>
  <c r="P64" i="22"/>
  <c r="P199" i="22"/>
  <c r="P127" i="22"/>
  <c r="P11" i="22"/>
  <c r="P239" i="22"/>
  <c r="P116" i="22"/>
  <c r="P248" i="22"/>
  <c r="P163" i="22"/>
  <c r="P136" i="22"/>
  <c r="P230" i="22"/>
  <c r="P118" i="22"/>
  <c r="P27" i="22"/>
  <c r="P73" i="22"/>
  <c r="P172" i="22"/>
  <c r="P91" i="22"/>
  <c r="J118" i="22"/>
  <c r="J217" i="22"/>
  <c r="J127" i="22"/>
  <c r="J29" i="22"/>
  <c r="J199" i="22"/>
  <c r="J64" i="22"/>
  <c r="J82" i="22"/>
  <c r="J136" i="22"/>
  <c r="J11" i="22"/>
  <c r="J239" i="22"/>
  <c r="J172" i="22"/>
  <c r="J154" i="22"/>
  <c r="J73" i="22"/>
  <c r="J190" i="22"/>
  <c r="J197" i="22"/>
  <c r="J109" i="22"/>
  <c r="J145" i="22"/>
  <c r="J20" i="22"/>
  <c r="J230" i="22"/>
  <c r="J91" i="22"/>
  <c r="J179" i="22"/>
  <c r="J248" i="22"/>
  <c r="J208" i="22"/>
  <c r="J163" i="22"/>
  <c r="J181" i="22"/>
  <c r="J100" i="22"/>
  <c r="J257" i="22"/>
  <c r="J188" i="22"/>
  <c r="U154" i="22"/>
  <c r="U100" i="22"/>
  <c r="U230" i="22"/>
  <c r="U163" i="22"/>
  <c r="U82" i="22"/>
  <c r="U172" i="22"/>
  <c r="U145" i="22"/>
  <c r="U29" i="22"/>
  <c r="U190" i="22"/>
  <c r="U257" i="22"/>
  <c r="U118" i="22"/>
  <c r="U20" i="22"/>
  <c r="U208" i="22"/>
  <c r="U127" i="22"/>
  <c r="U217" i="22"/>
  <c r="U91" i="22"/>
  <c r="U239" i="22"/>
  <c r="U109" i="22"/>
  <c r="U199" i="22"/>
  <c r="U136" i="22"/>
  <c r="U64" i="22"/>
  <c r="U11" i="22"/>
  <c r="U73" i="22"/>
  <c r="U237" i="22"/>
  <c r="U248" i="22"/>
  <c r="U181" i="22"/>
  <c r="U152" i="22"/>
  <c r="AM172" i="22"/>
  <c r="AM64" i="22"/>
  <c r="AM230" i="22"/>
  <c r="AM154" i="22"/>
  <c r="AM163" i="22"/>
  <c r="AM11" i="22"/>
  <c r="AM217" i="22"/>
  <c r="AM136" i="22"/>
  <c r="AM82" i="22"/>
  <c r="AM239" i="22"/>
  <c r="AM257" i="22"/>
  <c r="AM118" i="22"/>
  <c r="AM20" i="22"/>
  <c r="AM248" i="22"/>
  <c r="AM145" i="22"/>
  <c r="AM109" i="22"/>
  <c r="AM208" i="22"/>
  <c r="AM127" i="22"/>
  <c r="AM91" i="22"/>
  <c r="AM73" i="22"/>
  <c r="AM29" i="22"/>
  <c r="AM181" i="22"/>
  <c r="AM190" i="22"/>
  <c r="AM197" i="22"/>
  <c r="AM199" i="22"/>
  <c r="AM179" i="22"/>
  <c r="AM27" i="22"/>
  <c r="AM100" i="22"/>
  <c r="AM89" i="22"/>
  <c r="AM107" i="22"/>
  <c r="AC249" i="21"/>
  <c r="AC155" i="21"/>
  <c r="AC258" i="21"/>
  <c r="AC119" i="21"/>
  <c r="AC218" i="21"/>
  <c r="AC225" i="21"/>
  <c r="AC164" i="21"/>
  <c r="AC74" i="21"/>
  <c r="AC231" i="21"/>
  <c r="AC146" i="21"/>
  <c r="AC83" i="21"/>
  <c r="AC200" i="21"/>
  <c r="AC92" i="21"/>
  <c r="AC12" i="21"/>
  <c r="AC240" i="21"/>
  <c r="AC128" i="21"/>
  <c r="AC21" i="21"/>
  <c r="AC209" i="21"/>
  <c r="AC65" i="21"/>
  <c r="AC191" i="21"/>
  <c r="AC198" i="21"/>
  <c r="AC173" i="21"/>
  <c r="AC182" i="21"/>
  <c r="AC137" i="21"/>
  <c r="AC101" i="21"/>
  <c r="AC110" i="21"/>
  <c r="AC30" i="21"/>
  <c r="AC126" i="21"/>
  <c r="AC247" i="21"/>
  <c r="AC256" i="21"/>
  <c r="N12" i="21"/>
  <c r="N200" i="21"/>
  <c r="N137" i="21"/>
  <c r="N30" i="21"/>
  <c r="N146" i="21"/>
  <c r="N164" i="21"/>
  <c r="N65" i="21"/>
  <c r="N209" i="21"/>
  <c r="N191" i="21"/>
  <c r="N198" i="21"/>
  <c r="N173" i="21"/>
  <c r="N21" i="21"/>
  <c r="N218" i="21"/>
  <c r="N155" i="21"/>
  <c r="N110" i="21"/>
  <c r="N240" i="21"/>
  <c r="N182" i="21"/>
  <c r="N74" i="21"/>
  <c r="N258" i="21"/>
  <c r="N128" i="21"/>
  <c r="N119" i="21"/>
  <c r="N249" i="21"/>
  <c r="N231" i="21"/>
  <c r="N101" i="21"/>
  <c r="N92" i="21"/>
  <c r="N83" i="21"/>
  <c r="N207" i="21"/>
  <c r="N162" i="21"/>
  <c r="T208" i="22"/>
  <c r="T154" i="22"/>
  <c r="T100" i="22"/>
  <c r="T217" i="22"/>
  <c r="T163" i="22"/>
  <c r="T64" i="22"/>
  <c r="T239" i="22"/>
  <c r="T109" i="22"/>
  <c r="T20" i="22"/>
  <c r="T172" i="22"/>
  <c r="T127" i="22"/>
  <c r="T73" i="22"/>
  <c r="T230" i="22"/>
  <c r="T190" i="22"/>
  <c r="T29" i="22"/>
  <c r="T181" i="22"/>
  <c r="T11" i="22"/>
  <c r="T118" i="22"/>
  <c r="T248" i="22"/>
  <c r="T257" i="22"/>
  <c r="T145" i="22"/>
  <c r="T82" i="22"/>
  <c r="T91" i="22"/>
  <c r="T199" i="22"/>
  <c r="T136" i="22"/>
  <c r="T89" i="22"/>
  <c r="I209" i="21"/>
  <c r="I191" i="21"/>
  <c r="I198" i="21"/>
  <c r="I74" i="21"/>
  <c r="I218" i="21"/>
  <c r="I155" i="21"/>
  <c r="I83" i="21"/>
  <c r="I182" i="21"/>
  <c r="I231" i="21"/>
  <c r="I146" i="21"/>
  <c r="I128" i="21"/>
  <c r="I30" i="21"/>
  <c r="I258" i="21"/>
  <c r="I200" i="21"/>
  <c r="I65" i="21"/>
  <c r="I110" i="21"/>
  <c r="I137" i="21"/>
  <c r="I119" i="21"/>
  <c r="I240" i="21"/>
  <c r="I90" i="21"/>
  <c r="I249" i="21"/>
  <c r="I92" i="21"/>
  <c r="I173" i="21"/>
  <c r="I21" i="21"/>
  <c r="I164" i="21"/>
  <c r="I12" i="21"/>
  <c r="I265" i="21"/>
  <c r="I101" i="21"/>
  <c r="I153" i="21"/>
  <c r="O217" i="22"/>
  <c r="O190" i="22"/>
  <c r="O127" i="22"/>
  <c r="O20" i="22"/>
  <c r="O239" i="22"/>
  <c r="O154" i="22"/>
  <c r="O109" i="22"/>
  <c r="O248" i="22"/>
  <c r="O163" i="22"/>
  <c r="O91" i="22"/>
  <c r="O208" i="22"/>
  <c r="O145" i="22"/>
  <c r="O73" i="22"/>
  <c r="O181" i="22"/>
  <c r="O136" i="22"/>
  <c r="O29" i="22"/>
  <c r="O199" i="22"/>
  <c r="O64" i="22"/>
  <c r="O118" i="22"/>
  <c r="O11" i="22"/>
  <c r="O257" i="22"/>
  <c r="O82" i="22"/>
  <c r="O230" i="22"/>
  <c r="O172" i="22"/>
  <c r="O125" i="22"/>
  <c r="O255" i="22"/>
  <c r="O100" i="22"/>
  <c r="I29" i="22"/>
  <c r="I257" i="22"/>
  <c r="I264" i="22"/>
  <c r="I109" i="22"/>
  <c r="I230" i="22"/>
  <c r="I181" i="22"/>
  <c r="I208" i="22"/>
  <c r="I11" i="22"/>
  <c r="I239" i="22"/>
  <c r="I172" i="22"/>
  <c r="I82" i="22"/>
  <c r="I163" i="22"/>
  <c r="I64" i="22"/>
  <c r="I190" i="22"/>
  <c r="I73" i="22"/>
  <c r="I199" i="22"/>
  <c r="I20" i="22"/>
  <c r="I154" i="22"/>
  <c r="I118" i="22"/>
  <c r="I248" i="22"/>
  <c r="I145" i="22"/>
  <c r="I197" i="22"/>
  <c r="I136" i="22"/>
  <c r="I127" i="22"/>
  <c r="I91" i="22"/>
  <c r="I217" i="22"/>
  <c r="I224" i="22"/>
  <c r="I80" i="22"/>
  <c r="I100" i="22"/>
  <c r="I215" i="22"/>
  <c r="I116" i="22"/>
  <c r="I18" i="22"/>
  <c r="G248" i="23"/>
  <c r="G118" i="23"/>
  <c r="G190" i="23"/>
  <c r="G197" i="23"/>
  <c r="G136" i="23"/>
  <c r="G199" i="23"/>
  <c r="G154" i="23"/>
  <c r="G172" i="23"/>
  <c r="G109" i="23"/>
  <c r="G217" i="23"/>
  <c r="G145" i="23"/>
  <c r="G29" i="23"/>
  <c r="G208" i="23"/>
  <c r="G91" i="23"/>
  <c r="G64" i="23"/>
  <c r="G181" i="23"/>
  <c r="G163" i="23"/>
  <c r="G11" i="23"/>
  <c r="G82" i="23"/>
  <c r="G20" i="23"/>
  <c r="G230" i="23"/>
  <c r="G239" i="23"/>
  <c r="G257" i="23"/>
  <c r="G127" i="23"/>
  <c r="G73" i="23"/>
  <c r="G116" i="23"/>
  <c r="G100" i="23"/>
  <c r="Y20" i="23"/>
  <c r="Y73" i="23"/>
  <c r="Y11" i="23"/>
  <c r="Y208" i="23"/>
  <c r="Y181" i="23"/>
  <c r="Y64" i="23"/>
  <c r="Y172" i="23"/>
  <c r="Y136" i="23"/>
  <c r="Y100" i="23"/>
  <c r="Y239" i="23"/>
  <c r="Y217" i="23"/>
  <c r="Y91" i="23"/>
  <c r="Y257" i="23"/>
  <c r="Y118" i="23"/>
  <c r="Y163" i="23"/>
  <c r="Y82" i="23"/>
  <c r="Y154" i="23"/>
  <c r="Y109" i="23"/>
  <c r="Y127" i="23"/>
  <c r="Y29" i="23"/>
  <c r="Y230" i="23"/>
  <c r="Y248" i="23"/>
  <c r="Y199" i="23"/>
  <c r="Y161" i="23"/>
  <c r="Y145" i="23"/>
  <c r="Y179" i="23"/>
  <c r="Y190" i="23"/>
  <c r="T118" i="23"/>
  <c r="T100" i="23"/>
  <c r="T208" i="23"/>
  <c r="T199" i="23"/>
  <c r="T163" i="23"/>
  <c r="T11" i="23"/>
  <c r="T217" i="23"/>
  <c r="T190" i="23"/>
  <c r="T197" i="23"/>
  <c r="T73" i="23"/>
  <c r="T136" i="23"/>
  <c r="T29" i="23"/>
  <c r="T257" i="23"/>
  <c r="T109" i="23"/>
  <c r="T230" i="23"/>
  <c r="T82" i="23"/>
  <c r="T154" i="23"/>
  <c r="T248" i="23"/>
  <c r="T91" i="23"/>
  <c r="T239" i="23"/>
  <c r="T20" i="23"/>
  <c r="T181" i="23"/>
  <c r="T127" i="23"/>
  <c r="T64" i="23"/>
  <c r="T206" i="23"/>
  <c r="T143" i="23"/>
  <c r="T145" i="23"/>
  <c r="T172" i="23"/>
  <c r="T27" i="23"/>
  <c r="T188" i="23"/>
  <c r="L240" i="21"/>
  <c r="L155" i="21"/>
  <c r="L101" i="21"/>
  <c r="L12" i="21"/>
  <c r="L19" i="21"/>
  <c r="L182" i="21"/>
  <c r="L110" i="21"/>
  <c r="L128" i="21"/>
  <c r="L249" i="21"/>
  <c r="L209" i="21"/>
  <c r="L137" i="21"/>
  <c r="L83" i="21"/>
  <c r="L258" i="21"/>
  <c r="L173" i="21"/>
  <c r="L218" i="21"/>
  <c r="L225" i="21"/>
  <c r="L164" i="21"/>
  <c r="L92" i="21"/>
  <c r="L74" i="21"/>
  <c r="L231" i="21"/>
  <c r="L146" i="21"/>
  <c r="L30" i="21"/>
  <c r="L191" i="21"/>
  <c r="L65" i="21"/>
  <c r="L21" i="21"/>
  <c r="L119" i="21"/>
  <c r="L200" i="21"/>
  <c r="L180" i="21"/>
  <c r="O21" i="21"/>
  <c r="O173" i="21"/>
  <c r="O128" i="21"/>
  <c r="O65" i="21"/>
  <c r="O218" i="21"/>
  <c r="O225" i="21"/>
  <c r="O200" i="21"/>
  <c r="O146" i="21"/>
  <c r="O12" i="21"/>
  <c r="O182" i="21"/>
  <c r="O209" i="21"/>
  <c r="O110" i="21"/>
  <c r="O30" i="21"/>
  <c r="O231" i="21"/>
  <c r="O92" i="21"/>
  <c r="O155" i="21"/>
  <c r="O119" i="21"/>
  <c r="O249" i="21"/>
  <c r="O137" i="21"/>
  <c r="O101" i="21"/>
  <c r="O74" i="21"/>
  <c r="O83" i="21"/>
  <c r="O164" i="21"/>
  <c r="O240" i="21"/>
  <c r="O191" i="21"/>
  <c r="O258" i="21"/>
  <c r="O37" i="21"/>
  <c r="O162" i="21"/>
  <c r="P240" i="21"/>
  <c r="P164" i="21"/>
  <c r="P119" i="21"/>
  <c r="P65" i="21"/>
  <c r="P249" i="21"/>
  <c r="P155" i="21"/>
  <c r="P101" i="21"/>
  <c r="P209" i="21"/>
  <c r="P146" i="21"/>
  <c r="P128" i="21"/>
  <c r="P218" i="21"/>
  <c r="P191" i="21"/>
  <c r="P231" i="21"/>
  <c r="P200" i="21"/>
  <c r="P74" i="21"/>
  <c r="P30" i="21"/>
  <c r="P110" i="21"/>
  <c r="P92" i="21"/>
  <c r="P83" i="21"/>
  <c r="P137" i="21"/>
  <c r="P258" i="21"/>
  <c r="P21" i="21"/>
  <c r="P12" i="21"/>
  <c r="P173" i="21"/>
  <c r="P162" i="21"/>
  <c r="P19" i="21"/>
  <c r="P182" i="21"/>
  <c r="P171" i="21"/>
  <c r="U172" i="23"/>
  <c r="U118" i="23"/>
  <c r="U73" i="23"/>
  <c r="U217" i="23"/>
  <c r="U145" i="23"/>
  <c r="U20" i="23"/>
  <c r="U154" i="23"/>
  <c r="U82" i="23"/>
  <c r="U136" i="23"/>
  <c r="U11" i="23"/>
  <c r="U208" i="23"/>
  <c r="U199" i="23"/>
  <c r="U239" i="23"/>
  <c r="U91" i="23"/>
  <c r="U163" i="23"/>
  <c r="U230" i="23"/>
  <c r="U64" i="23"/>
  <c r="U248" i="23"/>
  <c r="U190" i="23"/>
  <c r="U127" i="23"/>
  <c r="U29" i="23"/>
  <c r="U257" i="23"/>
  <c r="U215" i="23"/>
  <c r="U109" i="23"/>
  <c r="U181" i="23"/>
  <c r="U100" i="23"/>
  <c r="U134" i="23"/>
  <c r="U237" i="23"/>
  <c r="Z11" i="22"/>
  <c r="Z18" i="22"/>
  <c r="Z217" i="22"/>
  <c r="Z64" i="22"/>
  <c r="Z136" i="22"/>
  <c r="Z199" i="22"/>
  <c r="Z154" i="22"/>
  <c r="Z73" i="22"/>
  <c r="Z181" i="22"/>
  <c r="Z82" i="22"/>
  <c r="Z239" i="22"/>
  <c r="Z172" i="22"/>
  <c r="Z91" i="22"/>
  <c r="Z20" i="22"/>
  <c r="Z230" i="22"/>
  <c r="Z248" i="22"/>
  <c r="Z100" i="22"/>
  <c r="Z145" i="22"/>
  <c r="Z29" i="22"/>
  <c r="Z118" i="22"/>
  <c r="Z109" i="22"/>
  <c r="Z257" i="22"/>
  <c r="Z208" i="22"/>
  <c r="Z127" i="22"/>
  <c r="Z179" i="22"/>
  <c r="Z163" i="22"/>
  <c r="Z190" i="22"/>
  <c r="Z89" i="22"/>
  <c r="K239" i="22"/>
  <c r="K190" i="22"/>
  <c r="K73" i="22"/>
  <c r="K257" i="22"/>
  <c r="K154" i="22"/>
  <c r="K100" i="22"/>
  <c r="K208" i="22"/>
  <c r="K163" i="22"/>
  <c r="K199" i="22"/>
  <c r="K20" i="22"/>
  <c r="K217" i="22"/>
  <c r="K127" i="22"/>
  <c r="K11" i="22"/>
  <c r="K230" i="22"/>
  <c r="K109" i="22"/>
  <c r="K64" i="22"/>
  <c r="K172" i="22"/>
  <c r="K145" i="22"/>
  <c r="K181" i="22"/>
  <c r="K136" i="22"/>
  <c r="K91" i="22"/>
  <c r="K29" i="22"/>
  <c r="K71" i="22"/>
  <c r="K118" i="22"/>
  <c r="K179" i="22"/>
  <c r="K82" i="22"/>
  <c r="K248" i="22"/>
  <c r="K80" i="22"/>
  <c r="V249" i="21"/>
  <c r="V155" i="21"/>
  <c r="V119" i="21"/>
  <c r="V200" i="21"/>
  <c r="V128" i="21"/>
  <c r="V30" i="21"/>
  <c r="V21" i="21"/>
  <c r="V209" i="21"/>
  <c r="V173" i="21"/>
  <c r="V137" i="21"/>
  <c r="V12" i="21"/>
  <c r="V182" i="21"/>
  <c r="V110" i="21"/>
  <c r="V65" i="21"/>
  <c r="V231" i="21"/>
  <c r="V164" i="21"/>
  <c r="V74" i="21"/>
  <c r="V240" i="21"/>
  <c r="V83" i="21"/>
  <c r="V191" i="21"/>
  <c r="V92" i="21"/>
  <c r="V247" i="21"/>
  <c r="V258" i="21"/>
  <c r="V218" i="21"/>
  <c r="V146" i="21"/>
  <c r="V117" i="21"/>
  <c r="V101" i="21"/>
  <c r="AB217" i="22"/>
  <c r="AB163" i="22"/>
  <c r="AB136" i="22"/>
  <c r="AB230" i="22"/>
  <c r="AB118" i="22"/>
  <c r="AB20" i="22"/>
  <c r="AB172" i="22"/>
  <c r="AB199" i="22"/>
  <c r="AB29" i="22"/>
  <c r="AB181" i="22"/>
  <c r="AB82" i="22"/>
  <c r="AB11" i="22"/>
  <c r="AB257" i="22"/>
  <c r="AB190" i="22"/>
  <c r="AB127" i="22"/>
  <c r="AB248" i="22"/>
  <c r="AB73" i="22"/>
  <c r="AB208" i="22"/>
  <c r="AB64" i="22"/>
  <c r="AB239" i="22"/>
  <c r="AB145" i="22"/>
  <c r="AB154" i="22"/>
  <c r="AB134" i="22"/>
  <c r="AB224" i="22"/>
  <c r="AB109" i="22"/>
  <c r="AB91" i="22"/>
  <c r="AB100" i="22"/>
  <c r="AB36" i="22"/>
  <c r="AB215" i="22"/>
  <c r="G231" i="21"/>
  <c r="G182" i="21"/>
  <c r="G101" i="21"/>
  <c r="G30" i="21"/>
  <c r="G240" i="21"/>
  <c r="G164" i="21"/>
  <c r="G74" i="21"/>
  <c r="G258" i="21"/>
  <c r="G110" i="21"/>
  <c r="G249" i="21"/>
  <c r="G191" i="21"/>
  <c r="G83" i="21"/>
  <c r="G146" i="21"/>
  <c r="G200" i="21"/>
  <c r="G198" i="21"/>
  <c r="G12" i="21"/>
  <c r="G218" i="21"/>
  <c r="G173" i="21"/>
  <c r="G128" i="21"/>
  <c r="G21" i="21"/>
  <c r="G137" i="21"/>
  <c r="G81" i="21"/>
  <c r="G135" i="21"/>
  <c r="G119" i="21"/>
  <c r="G92" i="21"/>
  <c r="G65" i="21"/>
  <c r="G209" i="21"/>
  <c r="G155" i="21"/>
  <c r="G126" i="21"/>
  <c r="H191" i="21"/>
  <c r="H198" i="21"/>
  <c r="H137" i="21"/>
  <c r="H231" i="21"/>
  <c r="H209" i="21"/>
  <c r="H128" i="21"/>
  <c r="H21" i="21"/>
  <c r="H249" i="21"/>
  <c r="H101" i="21"/>
  <c r="H258" i="21"/>
  <c r="H146" i="21"/>
  <c r="H74" i="21"/>
  <c r="H65" i="21"/>
  <c r="H218" i="21"/>
  <c r="H155" i="21"/>
  <c r="H92" i="21"/>
  <c r="H240" i="21"/>
  <c r="H110" i="21"/>
  <c r="H12" i="21"/>
  <c r="H173" i="21"/>
  <c r="H30" i="21"/>
  <c r="H256" i="21"/>
  <c r="H164" i="21"/>
  <c r="H200" i="21"/>
  <c r="H182" i="21"/>
  <c r="H119" i="21"/>
  <c r="H83" i="21"/>
  <c r="H180" i="21"/>
  <c r="Q11" i="22"/>
  <c r="Q230" i="22"/>
  <c r="Q172" i="22"/>
  <c r="Q82" i="22"/>
  <c r="Q64" i="22"/>
  <c r="Q239" i="22"/>
  <c r="Q181" i="22"/>
  <c r="Q136" i="22"/>
  <c r="Q248" i="22"/>
  <c r="Q118" i="22"/>
  <c r="Q163" i="22"/>
  <c r="Q190" i="22"/>
  <c r="Q145" i="22"/>
  <c r="Q20" i="22"/>
  <c r="Q127" i="22"/>
  <c r="Q109" i="22"/>
  <c r="Q257" i="22"/>
  <c r="Q91" i="22"/>
  <c r="Q208" i="22"/>
  <c r="Q29" i="22"/>
  <c r="Q217" i="22"/>
  <c r="Q224" i="22"/>
  <c r="Q73" i="22"/>
  <c r="Q199" i="22"/>
  <c r="Q237" i="22"/>
  <c r="Q154" i="22"/>
  <c r="Q100" i="22"/>
  <c r="Q143" i="22"/>
  <c r="H11" i="23"/>
  <c r="H199" i="23"/>
  <c r="H181" i="23"/>
  <c r="H29" i="23"/>
  <c r="H239" i="23"/>
  <c r="H136" i="23"/>
  <c r="H100" i="23"/>
  <c r="H248" i="23"/>
  <c r="H145" i="23"/>
  <c r="H73" i="23"/>
  <c r="H217" i="23"/>
  <c r="H224" i="23"/>
  <c r="H82" i="23"/>
  <c r="H208" i="23"/>
  <c r="H118" i="23"/>
  <c r="H163" i="23"/>
  <c r="H257" i="23"/>
  <c r="H154" i="23"/>
  <c r="H109" i="23"/>
  <c r="H91" i="23"/>
  <c r="H20" i="23"/>
  <c r="H215" i="23"/>
  <c r="H230" i="23"/>
  <c r="H190" i="23"/>
  <c r="H172" i="23"/>
  <c r="H246" i="23"/>
  <c r="H64" i="23"/>
  <c r="H127" i="23"/>
  <c r="H134" i="23"/>
  <c r="H36" i="23"/>
  <c r="J230" i="23"/>
  <c r="J199" i="23"/>
  <c r="J145" i="23"/>
  <c r="J257" i="23"/>
  <c r="J154" i="23"/>
  <c r="J91" i="23"/>
  <c r="J248" i="23"/>
  <c r="J163" i="23"/>
  <c r="J64" i="23"/>
  <c r="J217" i="23"/>
  <c r="J224" i="23"/>
  <c r="J118" i="23"/>
  <c r="J172" i="23"/>
  <c r="J20" i="23"/>
  <c r="J208" i="23"/>
  <c r="J181" i="23"/>
  <c r="J82" i="23"/>
  <c r="J11" i="23"/>
  <c r="J190" i="23"/>
  <c r="J197" i="23"/>
  <c r="J237" i="23"/>
  <c r="J136" i="23"/>
  <c r="J109" i="23"/>
  <c r="J239" i="23"/>
  <c r="J73" i="23"/>
  <c r="J29" i="23"/>
  <c r="J127" i="23"/>
  <c r="J264" i="23"/>
  <c r="J188" i="23"/>
  <c r="J100" i="23"/>
  <c r="J71" i="23"/>
  <c r="X257" i="22"/>
  <c r="X82" i="22"/>
  <c r="X217" i="22"/>
  <c r="X154" i="22"/>
  <c r="X181" i="22"/>
  <c r="X172" i="22"/>
  <c r="X20" i="22"/>
  <c r="X190" i="22"/>
  <c r="X109" i="22"/>
  <c r="X64" i="22"/>
  <c r="X199" i="22"/>
  <c r="X73" i="22"/>
  <c r="X100" i="22"/>
  <c r="X230" i="22"/>
  <c r="X91" i="22"/>
  <c r="X239" i="22"/>
  <c r="X29" i="22"/>
  <c r="X248" i="22"/>
  <c r="X127" i="22"/>
  <c r="X163" i="22"/>
  <c r="X118" i="22"/>
  <c r="X125" i="22"/>
  <c r="X145" i="22"/>
  <c r="X136" i="22"/>
  <c r="X246" i="22"/>
  <c r="X208" i="22"/>
  <c r="X11" i="22"/>
  <c r="X170" i="22"/>
  <c r="X237" i="22"/>
  <c r="AD7" i="22"/>
  <c r="AD7" i="21"/>
  <c r="Q240" i="21"/>
  <c r="Q200" i="21"/>
  <c r="Q101" i="21"/>
  <c r="Q249" i="21"/>
  <c r="Q164" i="21"/>
  <c r="Q21" i="21"/>
  <c r="Q218" i="21"/>
  <c r="Q110" i="21"/>
  <c r="Q231" i="21"/>
  <c r="Q155" i="21"/>
  <c r="Q119" i="21"/>
  <c r="Q30" i="21"/>
  <c r="Q258" i="21"/>
  <c r="Q83" i="21"/>
  <c r="Q209" i="21"/>
  <c r="Q128" i="21"/>
  <c r="Q182" i="21"/>
  <c r="Q137" i="21"/>
  <c r="Q126" i="21"/>
  <c r="Q146" i="21"/>
  <c r="Q92" i="21"/>
  <c r="Q173" i="21"/>
  <c r="Q12" i="21"/>
  <c r="Q191" i="21"/>
  <c r="Q198" i="21"/>
  <c r="Q65" i="21"/>
  <c r="Q74" i="21"/>
  <c r="Q153" i="21"/>
  <c r="Q28" i="21"/>
  <c r="W82" i="22"/>
  <c r="W181" i="22"/>
  <c r="W118" i="22"/>
  <c r="W20" i="22"/>
  <c r="W230" i="22"/>
  <c r="W199" i="22"/>
  <c r="W109" i="22"/>
  <c r="W239" i="22"/>
  <c r="W154" i="22"/>
  <c r="W91" i="22"/>
  <c r="W248" i="22"/>
  <c r="W163" i="22"/>
  <c r="W73" i="22"/>
  <c r="W172" i="22"/>
  <c r="W145" i="22"/>
  <c r="W64" i="22"/>
  <c r="W71" i="22"/>
  <c r="W257" i="22"/>
  <c r="W190" i="22"/>
  <c r="W197" i="22"/>
  <c r="W136" i="22"/>
  <c r="W217" i="22"/>
  <c r="W224" i="22"/>
  <c r="W127" i="22"/>
  <c r="W208" i="22"/>
  <c r="W11" i="22"/>
  <c r="W29" i="22"/>
  <c r="W100" i="22"/>
  <c r="W170" i="22"/>
  <c r="Y127" i="22"/>
  <c r="Y118" i="22"/>
  <c r="Y64" i="22"/>
  <c r="Y199" i="22"/>
  <c r="Y136" i="22"/>
  <c r="Y20" i="22"/>
  <c r="Y208" i="22"/>
  <c r="Y73" i="22"/>
  <c r="Y29" i="22"/>
  <c r="Y239" i="22"/>
  <c r="Y181" i="22"/>
  <c r="Y163" i="22"/>
  <c r="Y257" i="22"/>
  <c r="Y109" i="22"/>
  <c r="Y190" i="22"/>
  <c r="Y197" i="22"/>
  <c r="Y91" i="22"/>
  <c r="Y217" i="22"/>
  <c r="Y224" i="22"/>
  <c r="Y172" i="22"/>
  <c r="Y145" i="22"/>
  <c r="Y82" i="22"/>
  <c r="Y11" i="22"/>
  <c r="Y154" i="22"/>
  <c r="Y230" i="22"/>
  <c r="Y248" i="22"/>
  <c r="Y100" i="22"/>
  <c r="Y125" i="22"/>
  <c r="N257" i="23"/>
  <c r="N163" i="23"/>
  <c r="N64" i="23"/>
  <c r="N208" i="23"/>
  <c r="N190" i="23"/>
  <c r="N197" i="23"/>
  <c r="N118" i="23"/>
  <c r="N20" i="23"/>
  <c r="N217" i="23"/>
  <c r="N199" i="23"/>
  <c r="N127" i="23"/>
  <c r="N11" i="23"/>
  <c r="N248" i="23"/>
  <c r="N73" i="23"/>
  <c r="N172" i="23"/>
  <c r="N136" i="23"/>
  <c r="N154" i="23"/>
  <c r="N145" i="23"/>
  <c r="N239" i="23"/>
  <c r="N29" i="23"/>
  <c r="N82" i="23"/>
  <c r="N230" i="23"/>
  <c r="N246" i="23"/>
  <c r="N181" i="23"/>
  <c r="N206" i="23"/>
  <c r="N91" i="23"/>
  <c r="N109" i="23"/>
  <c r="N71" i="23"/>
  <c r="N143" i="23"/>
  <c r="N100" i="23"/>
  <c r="Z11" i="23"/>
  <c r="Z239" i="23"/>
  <c r="Z172" i="23"/>
  <c r="Z127" i="23"/>
  <c r="Z208" i="23"/>
  <c r="Z109" i="23"/>
  <c r="Z29" i="23"/>
  <c r="Z190" i="23"/>
  <c r="Z20" i="23"/>
  <c r="Z230" i="23"/>
  <c r="Z163" i="23"/>
  <c r="Z64" i="23"/>
  <c r="Z217" i="23"/>
  <c r="Z118" i="23"/>
  <c r="Z154" i="23"/>
  <c r="Z136" i="23"/>
  <c r="Z246" i="23"/>
  <c r="Z73" i="23"/>
  <c r="Z224" i="23"/>
  <c r="Z248" i="23"/>
  <c r="Z91" i="23"/>
  <c r="Z197" i="23"/>
  <c r="Z181" i="23"/>
  <c r="Z199" i="23"/>
  <c r="Z145" i="23"/>
  <c r="Z257" i="23"/>
  <c r="Z82" i="23"/>
  <c r="Z98" i="23"/>
  <c r="Z89" i="23"/>
  <c r="Z100" i="23"/>
  <c r="AA11" i="23"/>
  <c r="AA172" i="23"/>
  <c r="AA181" i="23"/>
  <c r="AA248" i="23"/>
  <c r="AA163" i="23"/>
  <c r="AA127" i="23"/>
  <c r="AA239" i="23"/>
  <c r="AA199" i="23"/>
  <c r="AA91" i="23"/>
  <c r="AA208" i="23"/>
  <c r="AA109" i="23"/>
  <c r="AA29" i="23"/>
  <c r="AA190" i="23"/>
  <c r="AA73" i="23"/>
  <c r="AA118" i="23"/>
  <c r="AA217" i="23"/>
  <c r="AA224" i="23"/>
  <c r="AA82" i="23"/>
  <c r="AA230" i="23"/>
  <c r="AA20" i="23"/>
  <c r="AA197" i="23"/>
  <c r="AA136" i="23"/>
  <c r="AA64" i="23"/>
  <c r="AA154" i="23"/>
  <c r="AA116" i="23"/>
  <c r="AA80" i="23"/>
  <c r="AA257" i="23"/>
  <c r="AA145" i="23"/>
  <c r="AA215" i="23"/>
  <c r="AA100" i="23"/>
  <c r="AA71" i="23"/>
  <c r="AA179" i="23"/>
  <c r="P11" i="23"/>
  <c r="P208" i="23"/>
  <c r="P163" i="23"/>
  <c r="P64" i="23"/>
  <c r="P248" i="23"/>
  <c r="P181" i="23"/>
  <c r="P118" i="23"/>
  <c r="P257" i="23"/>
  <c r="P172" i="23"/>
  <c r="P100" i="23"/>
  <c r="P199" i="23"/>
  <c r="P73" i="23"/>
  <c r="P154" i="23"/>
  <c r="P29" i="23"/>
  <c r="P239" i="23"/>
  <c r="P145" i="23"/>
  <c r="P230" i="23"/>
  <c r="P20" i="23"/>
  <c r="P190" i="23"/>
  <c r="P197" i="23"/>
  <c r="P127" i="23"/>
  <c r="P217" i="23"/>
  <c r="P136" i="23"/>
  <c r="P109" i="23"/>
  <c r="P91" i="23"/>
  <c r="P82" i="23"/>
  <c r="R230" i="23"/>
  <c r="R190" i="23"/>
  <c r="R197" i="23"/>
  <c r="R127" i="23"/>
  <c r="R257" i="23"/>
  <c r="R136" i="23"/>
  <c r="R20" i="23"/>
  <c r="R145" i="23"/>
  <c r="R64" i="23"/>
  <c r="R248" i="23"/>
  <c r="R109" i="23"/>
  <c r="R181" i="23"/>
  <c r="R73" i="23"/>
  <c r="R27" i="23"/>
  <c r="R163" i="23"/>
  <c r="R239" i="23"/>
  <c r="R208" i="23"/>
  <c r="R29" i="23"/>
  <c r="R11" i="23"/>
  <c r="R217" i="23"/>
  <c r="R224" i="23"/>
  <c r="R91" i="23"/>
  <c r="R199" i="23"/>
  <c r="R172" i="23"/>
  <c r="R154" i="23"/>
  <c r="R36" i="23"/>
  <c r="R118" i="23"/>
  <c r="R82" i="23"/>
  <c r="R100" i="23"/>
  <c r="R264" i="23"/>
  <c r="R258" i="21"/>
  <c r="R137" i="21"/>
  <c r="R101" i="21"/>
  <c r="R209" i="21"/>
  <c r="R182" i="21"/>
  <c r="R83" i="21"/>
  <c r="R200" i="21"/>
  <c r="R191" i="21"/>
  <c r="R198" i="21"/>
  <c r="R110" i="21"/>
  <c r="R146" i="21"/>
  <c r="R65" i="21"/>
  <c r="R249" i="21"/>
  <c r="R128" i="21"/>
  <c r="R74" i="21"/>
  <c r="R173" i="21"/>
  <c r="R164" i="21"/>
  <c r="R119" i="21"/>
  <c r="R144" i="21"/>
  <c r="R92" i="21"/>
  <c r="R231" i="21"/>
  <c r="R12" i="21"/>
  <c r="R240" i="21"/>
  <c r="R21" i="21"/>
  <c r="R218" i="21"/>
  <c r="R30" i="21"/>
  <c r="R155" i="21"/>
  <c r="R225" i="21"/>
  <c r="AB239" i="23"/>
  <c r="AB136" i="23"/>
  <c r="AB73" i="23"/>
  <c r="AB11" i="23"/>
  <c r="AB172" i="23"/>
  <c r="AB163" i="23"/>
  <c r="AB20" i="23"/>
  <c r="AB248" i="23"/>
  <c r="AB181" i="23"/>
  <c r="AB109" i="23"/>
  <c r="AB29" i="23"/>
  <c r="AB199" i="23"/>
  <c r="AB91" i="23"/>
  <c r="AB257" i="23"/>
  <c r="AB145" i="23"/>
  <c r="AB100" i="23"/>
  <c r="AB230" i="23"/>
  <c r="AB127" i="23"/>
  <c r="AB217" i="23"/>
  <c r="AB154" i="23"/>
  <c r="AB118" i="23"/>
  <c r="AB208" i="23"/>
  <c r="AB82" i="23"/>
  <c r="AB190" i="23"/>
  <c r="AB64" i="23"/>
  <c r="AB134" i="23"/>
  <c r="AB80" i="23"/>
  <c r="AB36" i="23"/>
  <c r="AB209" i="21"/>
  <c r="AB110" i="21"/>
  <c r="AB128" i="21"/>
  <c r="AB182" i="21"/>
  <c r="AB119" i="21"/>
  <c r="AB92" i="21"/>
  <c r="AB240" i="21"/>
  <c r="AB200" i="21"/>
  <c r="AB83" i="21"/>
  <c r="AB249" i="21"/>
  <c r="AB173" i="21"/>
  <c r="AB21" i="21"/>
  <c r="AB258" i="21"/>
  <c r="AB191" i="21"/>
  <c r="AB198" i="21"/>
  <c r="AB137" i="21"/>
  <c r="AB218" i="21"/>
  <c r="AB225" i="21"/>
  <c r="AB155" i="21"/>
  <c r="AB30" i="21"/>
  <c r="AB164" i="21"/>
  <c r="AB65" i="21"/>
  <c r="AB12" i="21"/>
  <c r="AB231" i="21"/>
  <c r="AB146" i="21"/>
  <c r="AB74" i="21"/>
  <c r="AB101" i="21"/>
  <c r="AB207" i="21"/>
  <c r="M248" i="22"/>
  <c r="M145" i="22"/>
  <c r="M29" i="22"/>
  <c r="M239" i="22"/>
  <c r="M118" i="22"/>
  <c r="M82" i="22"/>
  <c r="M208" i="22"/>
  <c r="M190" i="22"/>
  <c r="M91" i="22"/>
  <c r="M11" i="22"/>
  <c r="M154" i="22"/>
  <c r="M109" i="22"/>
  <c r="M257" i="22"/>
  <c r="M199" i="22"/>
  <c r="M217" i="22"/>
  <c r="M127" i="22"/>
  <c r="M172" i="22"/>
  <c r="M100" i="22"/>
  <c r="M230" i="22"/>
  <c r="M181" i="22"/>
  <c r="M163" i="22"/>
  <c r="M136" i="22"/>
  <c r="M64" i="22"/>
  <c r="M73" i="22"/>
  <c r="M107" i="22"/>
  <c r="M20" i="22"/>
  <c r="M206" i="22"/>
  <c r="M36" i="22"/>
  <c r="V29" i="22"/>
  <c r="V190" i="22"/>
  <c r="V197" i="22"/>
  <c r="V20" i="22"/>
  <c r="V217" i="22"/>
  <c r="V145" i="22"/>
  <c r="V109" i="22"/>
  <c r="V230" i="22"/>
  <c r="V163" i="22"/>
  <c r="V100" i="22"/>
  <c r="V73" i="22"/>
  <c r="V239" i="22"/>
  <c r="V248" i="22"/>
  <c r="V172" i="22"/>
  <c r="V154" i="22"/>
  <c r="V11" i="22"/>
  <c r="V199" i="22"/>
  <c r="V127" i="22"/>
  <c r="V136" i="22"/>
  <c r="V118" i="22"/>
  <c r="V82" i="22"/>
  <c r="V36" i="22"/>
  <c r="V257" i="22"/>
  <c r="V208" i="22"/>
  <c r="V181" i="22"/>
  <c r="V64" i="22"/>
  <c r="V91" i="22"/>
  <c r="Z191" i="21"/>
  <c r="Z198" i="21"/>
  <c r="Z146" i="21"/>
  <c r="Z12" i="21"/>
  <c r="Z231" i="21"/>
  <c r="Z182" i="21"/>
  <c r="Z119" i="21"/>
  <c r="Z249" i="21"/>
  <c r="Z173" i="21"/>
  <c r="Z74" i="21"/>
  <c r="Z30" i="21"/>
  <c r="Z258" i="21"/>
  <c r="Z128" i="21"/>
  <c r="Z110" i="21"/>
  <c r="Z21" i="21"/>
  <c r="Z200" i="21"/>
  <c r="Z164" i="21"/>
  <c r="Z92" i="21"/>
  <c r="Z83" i="21"/>
  <c r="Z240" i="21"/>
  <c r="Z101" i="21"/>
  <c r="Z209" i="21"/>
  <c r="Z65" i="21"/>
  <c r="Z218" i="21"/>
  <c r="Z155" i="21"/>
  <c r="Z137" i="21"/>
  <c r="Z171" i="21"/>
  <c r="Z238" i="21"/>
  <c r="X209" i="21"/>
  <c r="X182" i="21"/>
  <c r="X119" i="21"/>
  <c r="X218" i="21"/>
  <c r="X146" i="21"/>
  <c r="X101" i="21"/>
  <c r="X231" i="21"/>
  <c r="X164" i="21"/>
  <c r="X110" i="21"/>
  <c r="X30" i="21"/>
  <c r="X240" i="21"/>
  <c r="X200" i="21"/>
  <c r="X92" i="21"/>
  <c r="X12" i="21"/>
  <c r="X207" i="21"/>
  <c r="X137" i="21"/>
  <c r="X173" i="21"/>
  <c r="X225" i="21"/>
  <c r="X191" i="21"/>
  <c r="X155" i="21"/>
  <c r="X128" i="21"/>
  <c r="X74" i="21"/>
  <c r="X83" i="21"/>
  <c r="X249" i="21"/>
  <c r="X21" i="21"/>
  <c r="X65" i="21"/>
  <c r="X258" i="21"/>
  <c r="M258" i="21"/>
  <c r="M173" i="21"/>
  <c r="M164" i="21"/>
  <c r="M30" i="21"/>
  <c r="M240" i="21"/>
  <c r="M92" i="21"/>
  <c r="M101" i="21"/>
  <c r="M209" i="21"/>
  <c r="M119" i="21"/>
  <c r="M83" i="21"/>
  <c r="M218" i="21"/>
  <c r="M182" i="21"/>
  <c r="M21" i="21"/>
  <c r="M249" i="21"/>
  <c r="M137" i="21"/>
  <c r="M191" i="21"/>
  <c r="M146" i="21"/>
  <c r="M74" i="21"/>
  <c r="M231" i="21"/>
  <c r="M200" i="21"/>
  <c r="M155" i="21"/>
  <c r="M128" i="21"/>
  <c r="M110" i="21"/>
  <c r="M65" i="21"/>
  <c r="M12" i="21"/>
  <c r="M19" i="21"/>
  <c r="S172" i="22"/>
  <c r="S82" i="22"/>
  <c r="S239" i="22"/>
  <c r="S199" i="22"/>
  <c r="S136" i="22"/>
  <c r="S64" i="22"/>
  <c r="S208" i="22"/>
  <c r="S154" i="22"/>
  <c r="S118" i="22"/>
  <c r="S11" i="22"/>
  <c r="S257" i="22"/>
  <c r="S217" i="22"/>
  <c r="S224" i="22"/>
  <c r="S73" i="22"/>
  <c r="S230" i="22"/>
  <c r="S181" i="22"/>
  <c r="S91" i="22"/>
  <c r="S145" i="22"/>
  <c r="S190" i="22"/>
  <c r="S197" i="22"/>
  <c r="S248" i="22"/>
  <c r="S109" i="22"/>
  <c r="S20" i="22"/>
  <c r="S29" i="22"/>
  <c r="S127" i="22"/>
  <c r="S215" i="22"/>
  <c r="S163" i="22"/>
  <c r="S100" i="22"/>
  <c r="S107" i="22"/>
  <c r="AM249" i="21"/>
  <c r="AM164" i="21"/>
  <c r="AM83" i="21"/>
  <c r="AM92" i="21"/>
  <c r="AM209" i="21"/>
  <c r="AM146" i="21"/>
  <c r="AM119" i="21"/>
  <c r="AM200" i="21"/>
  <c r="AM258" i="21"/>
  <c r="AM137" i="21"/>
  <c r="AM110" i="21"/>
  <c r="AM256" i="21"/>
  <c r="AM182" i="21"/>
  <c r="AM218" i="21"/>
  <c r="AM225" i="21"/>
  <c r="AM173" i="21"/>
  <c r="AM101" i="21"/>
  <c r="AM21" i="21"/>
  <c r="AM231" i="21"/>
  <c r="AM155" i="21"/>
  <c r="AM74" i="21"/>
  <c r="AM65" i="21"/>
  <c r="AM240" i="21"/>
  <c r="AM191" i="21"/>
  <c r="AM198" i="21"/>
  <c r="AM128" i="21"/>
  <c r="AM12" i="21"/>
  <c r="AM30" i="21"/>
  <c r="AM189" i="21"/>
  <c r="AM153" i="21"/>
  <c r="W249" i="21"/>
  <c r="W191" i="21"/>
  <c r="W92" i="21"/>
  <c r="W146" i="21"/>
  <c r="W153" i="21"/>
  <c r="W137" i="21"/>
  <c r="W74" i="21"/>
  <c r="W65" i="21"/>
  <c r="W200" i="21"/>
  <c r="W119" i="21"/>
  <c r="W258" i="21"/>
  <c r="W83" i="21"/>
  <c r="W182" i="21"/>
  <c r="W231" i="21"/>
  <c r="W128" i="21"/>
  <c r="W12" i="21"/>
  <c r="W240" i="21"/>
  <c r="W209" i="21"/>
  <c r="W21" i="21"/>
  <c r="W101" i="21"/>
  <c r="W30" i="21"/>
  <c r="W218" i="21"/>
  <c r="W155" i="21"/>
  <c r="W164" i="21"/>
  <c r="W173" i="21"/>
  <c r="W110" i="21"/>
  <c r="N208" i="22"/>
  <c r="N199" i="22"/>
  <c r="N91" i="22"/>
  <c r="N29" i="22"/>
  <c r="N230" i="22"/>
  <c r="N163" i="22"/>
  <c r="N73" i="22"/>
  <c r="N239" i="22"/>
  <c r="N248" i="22"/>
  <c r="N109" i="22"/>
  <c r="N257" i="22"/>
  <c r="N127" i="22"/>
  <c r="N64" i="22"/>
  <c r="N181" i="22"/>
  <c r="N100" i="22"/>
  <c r="N20" i="22"/>
  <c r="N136" i="22"/>
  <c r="N154" i="22"/>
  <c r="N118" i="22"/>
  <c r="N82" i="22"/>
  <c r="N217" i="22"/>
  <c r="N224" i="22"/>
  <c r="N11" i="22"/>
  <c r="N172" i="22"/>
  <c r="N190" i="22"/>
  <c r="N145" i="22"/>
  <c r="N246" i="22"/>
  <c r="N89" i="22"/>
  <c r="AM7" i="23"/>
  <c r="Y83" i="21"/>
  <c r="Y164" i="21"/>
  <c r="Y137" i="21"/>
  <c r="Y240" i="21"/>
  <c r="Y218" i="21"/>
  <c r="Y225" i="21"/>
  <c r="Y128" i="21"/>
  <c r="Y21" i="21"/>
  <c r="Y209" i="21"/>
  <c r="Y155" i="21"/>
  <c r="Y74" i="21"/>
  <c r="Y182" i="21"/>
  <c r="Y119" i="21"/>
  <c r="Y146" i="21"/>
  <c r="Y30" i="21"/>
  <c r="Y191" i="21"/>
  <c r="Y12" i="21"/>
  <c r="Y173" i="21"/>
  <c r="Y200" i="21"/>
  <c r="Y231" i="21"/>
  <c r="Y110" i="21"/>
  <c r="Y249" i="21"/>
  <c r="Y65" i="21"/>
  <c r="Y92" i="21"/>
  <c r="Y258" i="21"/>
  <c r="Y101" i="21"/>
  <c r="E217" i="22"/>
  <c r="E224" i="22"/>
  <c r="E64" i="22"/>
  <c r="E154" i="22"/>
  <c r="E91" i="22"/>
  <c r="E11" i="22"/>
  <c r="E239" i="22"/>
  <c r="E100" i="22"/>
  <c r="E257" i="22"/>
  <c r="E199" i="22"/>
  <c r="E29" i="22"/>
  <c r="E230" i="22"/>
  <c r="E127" i="22"/>
  <c r="E248" i="22"/>
  <c r="E145" i="22"/>
  <c r="E172" i="22"/>
  <c r="E136" i="22"/>
  <c r="E190" i="22"/>
  <c r="E73" i="22"/>
  <c r="E208" i="22"/>
  <c r="E181" i="22"/>
  <c r="E163" i="22"/>
  <c r="E118" i="22"/>
  <c r="E109" i="22"/>
  <c r="E82" i="22"/>
  <c r="E20" i="22"/>
  <c r="E206" i="22"/>
  <c r="E134" i="22"/>
  <c r="E27" i="22"/>
  <c r="E197" i="22"/>
  <c r="E18" i="22"/>
  <c r="S240" i="21"/>
  <c r="S200" i="21"/>
  <c r="S101" i="21"/>
  <c r="S12" i="21"/>
  <c r="S249" i="21"/>
  <c r="S191" i="21"/>
  <c r="S198" i="21"/>
  <c r="S83" i="21"/>
  <c r="S30" i="21"/>
  <c r="S209" i="21"/>
  <c r="S21" i="21"/>
  <c r="S258" i="21"/>
  <c r="S164" i="21"/>
  <c r="S119" i="21"/>
  <c r="S137" i="21"/>
  <c r="S146" i="21"/>
  <c r="S92" i="21"/>
  <c r="S173" i="21"/>
  <c r="S155" i="21"/>
  <c r="S74" i="21"/>
  <c r="S65" i="21"/>
  <c r="S128" i="21"/>
  <c r="S218" i="21"/>
  <c r="S231" i="21"/>
  <c r="S182" i="21"/>
  <c r="S110" i="21"/>
  <c r="S108" i="21"/>
  <c r="S117" i="21"/>
  <c r="F257" i="23"/>
  <c r="F109" i="23"/>
  <c r="F100" i="23"/>
  <c r="F190" i="23"/>
  <c r="F127" i="23"/>
  <c r="F82" i="23"/>
  <c r="F208" i="23"/>
  <c r="F199" i="23"/>
  <c r="F136" i="23"/>
  <c r="F11" i="23"/>
  <c r="F172" i="23"/>
  <c r="F248" i="23"/>
  <c r="F64" i="23"/>
  <c r="F217" i="23"/>
  <c r="F224" i="23"/>
  <c r="F118" i="23"/>
  <c r="F20" i="23"/>
  <c r="F163" i="23"/>
  <c r="F179" i="23"/>
  <c r="F239" i="23"/>
  <c r="F29" i="23"/>
  <c r="F230" i="23"/>
  <c r="F181" i="23"/>
  <c r="F154" i="23"/>
  <c r="F145" i="23"/>
  <c r="F91" i="23"/>
  <c r="F73" i="23"/>
  <c r="F161" i="23"/>
  <c r="F107" i="23"/>
  <c r="E257" i="23"/>
  <c r="E190" i="23"/>
  <c r="E136" i="23"/>
  <c r="E20" i="23"/>
  <c r="E230" i="23"/>
  <c r="E154" i="23"/>
  <c r="E29" i="23"/>
  <c r="E248" i="23"/>
  <c r="E109" i="23"/>
  <c r="E64" i="23"/>
  <c r="E145" i="23"/>
  <c r="E11" i="23"/>
  <c r="E208" i="23"/>
  <c r="E127" i="23"/>
  <c r="E239" i="23"/>
  <c r="E91" i="23"/>
  <c r="E217" i="23"/>
  <c r="E181" i="23"/>
  <c r="E199" i="23"/>
  <c r="E163" i="23"/>
  <c r="E172" i="23"/>
  <c r="E118" i="23"/>
  <c r="E82" i="23"/>
  <c r="E73" i="23"/>
  <c r="E100" i="23"/>
  <c r="E27" i="23"/>
  <c r="E143" i="23"/>
  <c r="AC208" i="23"/>
  <c r="AC239" i="23"/>
  <c r="AC136" i="23"/>
  <c r="AC73" i="23"/>
  <c r="AC230" i="23"/>
  <c r="AC154" i="23"/>
  <c r="AC100" i="23"/>
  <c r="AC248" i="23"/>
  <c r="AC163" i="23"/>
  <c r="AC29" i="23"/>
  <c r="AC199" i="23"/>
  <c r="AC20" i="23"/>
  <c r="AC217" i="23"/>
  <c r="AC118" i="23"/>
  <c r="AC181" i="23"/>
  <c r="AC91" i="23"/>
  <c r="AC145" i="23"/>
  <c r="AC127" i="23"/>
  <c r="AC11" i="23"/>
  <c r="AC82" i="23"/>
  <c r="AC64" i="23"/>
  <c r="AC257" i="23"/>
  <c r="AC172" i="23"/>
  <c r="AC109" i="23"/>
  <c r="AC246" i="23"/>
  <c r="AC190" i="23"/>
  <c r="AC27" i="23"/>
  <c r="AC80" i="23"/>
  <c r="O217" i="23"/>
  <c r="O199" i="23"/>
  <c r="O109" i="23"/>
  <c r="O248" i="23"/>
  <c r="O127" i="23"/>
  <c r="O82" i="23"/>
  <c r="O208" i="23"/>
  <c r="O172" i="23"/>
  <c r="O20" i="23"/>
  <c r="O239" i="23"/>
  <c r="O100" i="23"/>
  <c r="O190" i="23"/>
  <c r="O197" i="23"/>
  <c r="O73" i="23"/>
  <c r="O118" i="23"/>
  <c r="O257" i="23"/>
  <c r="O64" i="23"/>
  <c r="O145" i="23"/>
  <c r="O91" i="23"/>
  <c r="O181" i="23"/>
  <c r="O163" i="23"/>
  <c r="O136" i="23"/>
  <c r="O154" i="23"/>
  <c r="O215" i="23"/>
  <c r="O29" i="23"/>
  <c r="O230" i="23"/>
  <c r="O11" i="23"/>
  <c r="O161" i="23"/>
  <c r="O246" i="23"/>
  <c r="O206" i="23"/>
  <c r="O98" i="23"/>
  <c r="X11" i="23"/>
  <c r="X64" i="23"/>
  <c r="X230" i="23"/>
  <c r="X82" i="23"/>
  <c r="X257" i="23"/>
  <c r="X181" i="23"/>
  <c r="X91" i="23"/>
  <c r="X217" i="23"/>
  <c r="X136" i="23"/>
  <c r="X20" i="23"/>
  <c r="X154" i="23"/>
  <c r="X109" i="23"/>
  <c r="X127" i="23"/>
  <c r="X190" i="23"/>
  <c r="X197" i="23"/>
  <c r="X100" i="23"/>
  <c r="X73" i="23"/>
  <c r="X248" i="23"/>
  <c r="X29" i="23"/>
  <c r="X172" i="23"/>
  <c r="X208" i="23"/>
  <c r="X199" i="23"/>
  <c r="X163" i="23"/>
  <c r="X118" i="23"/>
  <c r="X145" i="23"/>
  <c r="X239" i="23"/>
  <c r="X170" i="23"/>
  <c r="I217" i="23"/>
  <c r="I224" i="23"/>
  <c r="I154" i="23"/>
  <c r="I199" i="23"/>
  <c r="I109" i="23"/>
  <c r="I163" i="23"/>
  <c r="I82" i="23"/>
  <c r="I239" i="23"/>
  <c r="I145" i="23"/>
  <c r="I208" i="23"/>
  <c r="I118" i="23"/>
  <c r="I11" i="23"/>
  <c r="I230" i="23"/>
  <c r="I91" i="23"/>
  <c r="I257" i="23"/>
  <c r="I64" i="23"/>
  <c r="I20" i="23"/>
  <c r="I181" i="23"/>
  <c r="I190" i="23"/>
  <c r="I197" i="23"/>
  <c r="I136" i="23"/>
  <c r="I100" i="23"/>
  <c r="I127" i="23"/>
  <c r="I29" i="23"/>
  <c r="I172" i="23"/>
  <c r="I73" i="23"/>
  <c r="I248" i="23"/>
  <c r="I246" i="23"/>
  <c r="S11" i="23"/>
  <c r="S230" i="23"/>
  <c r="S118" i="23"/>
  <c r="S64" i="23"/>
  <c r="S248" i="23"/>
  <c r="S136" i="23"/>
  <c r="S181" i="23"/>
  <c r="S208" i="23"/>
  <c r="S109" i="23"/>
  <c r="S127" i="23"/>
  <c r="S199" i="23"/>
  <c r="S20" i="23"/>
  <c r="S172" i="23"/>
  <c r="S91" i="23"/>
  <c r="S163" i="23"/>
  <c r="S145" i="23"/>
  <c r="S154" i="23"/>
  <c r="S257" i="23"/>
  <c r="S82" i="23"/>
  <c r="S239" i="23"/>
  <c r="S217" i="23"/>
  <c r="S73" i="23"/>
  <c r="S188" i="23"/>
  <c r="S29" i="23"/>
  <c r="S190" i="23"/>
  <c r="S197" i="23"/>
  <c r="S100" i="23"/>
  <c r="H91" i="22"/>
  <c r="H217" i="22"/>
  <c r="H127" i="22"/>
  <c r="H82" i="22"/>
  <c r="H181" i="22"/>
  <c r="H118" i="22"/>
  <c r="H100" i="22"/>
  <c r="H190" i="22"/>
  <c r="H136" i="22"/>
  <c r="H20" i="22"/>
  <c r="H199" i="22"/>
  <c r="H145" i="22"/>
  <c r="H29" i="22"/>
  <c r="H230" i="22"/>
  <c r="H163" i="22"/>
  <c r="H73" i="22"/>
  <c r="H11" i="22"/>
  <c r="H257" i="22"/>
  <c r="H208" i="22"/>
  <c r="H154" i="22"/>
  <c r="H172" i="22"/>
  <c r="H64" i="22"/>
  <c r="H239" i="22"/>
  <c r="H71" i="22"/>
  <c r="H248" i="22"/>
  <c r="H109" i="22"/>
  <c r="H134" i="22"/>
  <c r="H255" i="22"/>
  <c r="T218" i="21"/>
  <c r="T164" i="21"/>
  <c r="T101" i="21"/>
  <c r="T21" i="21"/>
  <c r="T240" i="21"/>
  <c r="T146" i="21"/>
  <c r="T225" i="21"/>
  <c r="T173" i="21"/>
  <c r="T128" i="21"/>
  <c r="T12" i="21"/>
  <c r="T182" i="21"/>
  <c r="T110" i="21"/>
  <c r="T30" i="21"/>
  <c r="T191" i="21"/>
  <c r="T92" i="21"/>
  <c r="T209" i="21"/>
  <c r="T155" i="21"/>
  <c r="T65" i="21"/>
  <c r="T249" i="21"/>
  <c r="T231" i="21"/>
  <c r="T137" i="21"/>
  <c r="T74" i="21"/>
  <c r="T200" i="21"/>
  <c r="T119" i="21"/>
  <c r="T83" i="21"/>
  <c r="T258" i="21"/>
  <c r="T256" i="21"/>
  <c r="T153" i="21"/>
  <c r="F20" i="22"/>
  <c r="F230" i="22"/>
  <c r="F163" i="22"/>
  <c r="F257" i="22"/>
  <c r="F248" i="22"/>
  <c r="F91" i="22"/>
  <c r="F172" i="22"/>
  <c r="F154" i="22"/>
  <c r="F29" i="22"/>
  <c r="F181" i="22"/>
  <c r="F136" i="22"/>
  <c r="F11" i="22"/>
  <c r="F208" i="22"/>
  <c r="F199" i="22"/>
  <c r="F118" i="22"/>
  <c r="F73" i="22"/>
  <c r="F109" i="22"/>
  <c r="F82" i="22"/>
  <c r="F217" i="22"/>
  <c r="F224" i="22"/>
  <c r="F239" i="22"/>
  <c r="F64" i="22"/>
  <c r="F190" i="22"/>
  <c r="F197" i="22"/>
  <c r="F145" i="22"/>
  <c r="F127" i="22"/>
  <c r="F100" i="22"/>
  <c r="F206" i="22"/>
  <c r="F264" i="22"/>
  <c r="U191" i="21"/>
  <c r="U92" i="21"/>
  <c r="U101" i="21"/>
  <c r="U218" i="21"/>
  <c r="U225" i="21"/>
  <c r="U146" i="21"/>
  <c r="U65" i="21"/>
  <c r="U200" i="21"/>
  <c r="U137" i="21"/>
  <c r="U182" i="21"/>
  <c r="U110" i="21"/>
  <c r="U258" i="21"/>
  <c r="U173" i="21"/>
  <c r="U83" i="21"/>
  <c r="U209" i="21"/>
  <c r="U180" i="21"/>
  <c r="U21" i="21"/>
  <c r="U249" i="21"/>
  <c r="U128" i="21"/>
  <c r="U231" i="21"/>
  <c r="U240" i="21"/>
  <c r="U164" i="21"/>
  <c r="U247" i="21"/>
  <c r="U119" i="21"/>
  <c r="U155" i="21"/>
  <c r="U74" i="21"/>
  <c r="U30" i="21"/>
  <c r="U117" i="21"/>
  <c r="U12" i="21"/>
  <c r="U135" i="21"/>
  <c r="U144" i="21"/>
  <c r="U126" i="21"/>
  <c r="U162" i="21"/>
  <c r="L64" i="22"/>
  <c r="L181" i="22"/>
  <c r="L82" i="22"/>
  <c r="L73" i="22"/>
  <c r="L257" i="22"/>
  <c r="L145" i="22"/>
  <c r="L199" i="22"/>
  <c r="L29" i="22"/>
  <c r="L208" i="22"/>
  <c r="L154" i="22"/>
  <c r="L127" i="22"/>
  <c r="L217" i="22"/>
  <c r="L224" i="22"/>
  <c r="L91" i="22"/>
  <c r="L172" i="22"/>
  <c r="L109" i="22"/>
  <c r="L71" i="22"/>
  <c r="L239" i="22"/>
  <c r="L11" i="22"/>
  <c r="L230" i="22"/>
  <c r="L190" i="22"/>
  <c r="L197" i="22"/>
  <c r="L163" i="22"/>
  <c r="L118" i="22"/>
  <c r="L116" i="22"/>
  <c r="L248" i="22"/>
  <c r="L100" i="22"/>
  <c r="L237" i="22"/>
  <c r="L20" i="22"/>
  <c r="L136" i="22"/>
  <c r="L206" i="22"/>
  <c r="L215" i="22"/>
  <c r="E218" i="21"/>
  <c r="E225" i="21"/>
  <c r="E173" i="21"/>
  <c r="E110" i="21"/>
  <c r="E200" i="21"/>
  <c r="E164" i="21"/>
  <c r="E83" i="21"/>
  <c r="E191" i="21"/>
  <c r="E128" i="21"/>
  <c r="E249" i="21"/>
  <c r="E137" i="21"/>
  <c r="E155" i="21"/>
  <c r="E65" i="21"/>
  <c r="E258" i="21"/>
  <c r="E119" i="21"/>
  <c r="E74" i="21"/>
  <c r="E240" i="21"/>
  <c r="E146" i="21"/>
  <c r="E21" i="21"/>
  <c r="E12" i="21"/>
  <c r="E209" i="21"/>
  <c r="E231" i="21"/>
  <c r="E182" i="21"/>
  <c r="E92" i="21"/>
  <c r="E101" i="21"/>
  <c r="E144" i="21"/>
  <c r="E117" i="21"/>
  <c r="E30" i="21"/>
  <c r="E28" i="21"/>
  <c r="E198" i="21"/>
  <c r="E265" i="21"/>
  <c r="K11" i="23"/>
  <c r="K230" i="23"/>
  <c r="K118" i="23"/>
  <c r="K29" i="23"/>
  <c r="K239" i="23"/>
  <c r="K199" i="23"/>
  <c r="K136" i="23"/>
  <c r="K217" i="23"/>
  <c r="K224" i="23"/>
  <c r="K145" i="23"/>
  <c r="K190" i="23"/>
  <c r="K197" i="23"/>
  <c r="K82" i="23"/>
  <c r="K248" i="23"/>
  <c r="K154" i="23"/>
  <c r="K64" i="23"/>
  <c r="K109" i="23"/>
  <c r="K73" i="23"/>
  <c r="K257" i="23"/>
  <c r="K91" i="23"/>
  <c r="K208" i="23"/>
  <c r="K20" i="23"/>
  <c r="K181" i="23"/>
  <c r="K172" i="23"/>
  <c r="K127" i="23"/>
  <c r="K163" i="23"/>
  <c r="K255" i="23"/>
  <c r="K152" i="23"/>
  <c r="K80" i="23"/>
  <c r="K100" i="23"/>
  <c r="K264" i="23"/>
  <c r="R11" i="22"/>
  <c r="R20" i="22"/>
  <c r="R239" i="22"/>
  <c r="R109" i="22"/>
  <c r="R163" i="22"/>
  <c r="R248" i="22"/>
  <c r="R181" i="22"/>
  <c r="R82" i="22"/>
  <c r="R73" i="22"/>
  <c r="R257" i="22"/>
  <c r="R145" i="22"/>
  <c r="R136" i="22"/>
  <c r="R217" i="22"/>
  <c r="R127" i="22"/>
  <c r="R100" i="22"/>
  <c r="R154" i="22"/>
  <c r="R208" i="22"/>
  <c r="R91" i="22"/>
  <c r="R199" i="22"/>
  <c r="R190" i="22"/>
  <c r="R118" i="22"/>
  <c r="R230" i="22"/>
  <c r="R172" i="22"/>
  <c r="R64" i="22"/>
  <c r="R29" i="22"/>
  <c r="R255" i="22"/>
  <c r="AC208" i="22"/>
  <c r="AC239" i="22"/>
  <c r="AC248" i="22"/>
  <c r="AC118" i="22"/>
  <c r="AC181" i="22"/>
  <c r="AC154" i="22"/>
  <c r="AC136" i="22"/>
  <c r="AC73" i="22"/>
  <c r="AC257" i="22"/>
  <c r="AC163" i="22"/>
  <c r="AC217" i="22"/>
  <c r="AC145" i="22"/>
  <c r="AC100" i="22"/>
  <c r="AC230" i="22"/>
  <c r="AC91" i="22"/>
  <c r="AC29" i="22"/>
  <c r="AC199" i="22"/>
  <c r="AC109" i="22"/>
  <c r="AC20" i="22"/>
  <c r="AC64" i="22"/>
  <c r="AC11" i="22"/>
  <c r="AC82" i="22"/>
  <c r="AC190" i="22"/>
  <c r="AC197" i="22"/>
  <c r="AC127" i="22"/>
  <c r="AC36" i="22"/>
  <c r="AC172" i="22"/>
  <c r="AC188" i="22"/>
  <c r="AA20" i="22"/>
  <c r="AA257" i="22"/>
  <c r="AA181" i="22"/>
  <c r="AA91" i="22"/>
  <c r="AA82" i="22"/>
  <c r="AA208" i="22"/>
  <c r="AA145" i="22"/>
  <c r="AA100" i="22"/>
  <c r="AA217" i="22"/>
  <c r="AA190" i="22"/>
  <c r="AA127" i="22"/>
  <c r="AA154" i="22"/>
  <c r="AA230" i="22"/>
  <c r="AA163" i="22"/>
  <c r="AA136" i="22"/>
  <c r="AA73" i="22"/>
  <c r="AA239" i="22"/>
  <c r="AA118" i="22"/>
  <c r="AA172" i="22"/>
  <c r="AA29" i="22"/>
  <c r="AA11" i="22"/>
  <c r="AA248" i="22"/>
  <c r="AA64" i="22"/>
  <c r="AA199" i="22"/>
  <c r="AA109" i="22"/>
  <c r="AA179" i="22"/>
  <c r="G20" i="22"/>
  <c r="G91" i="22"/>
  <c r="G248" i="22"/>
  <c r="G154" i="22"/>
  <c r="G145" i="22"/>
  <c r="G172" i="22"/>
  <c r="G136" i="22"/>
  <c r="G181" i="22"/>
  <c r="G127" i="22"/>
  <c r="G100" i="22"/>
  <c r="G190" i="22"/>
  <c r="G118" i="22"/>
  <c r="G230" i="22"/>
  <c r="G199" i="22"/>
  <c r="G11" i="22"/>
  <c r="G109" i="22"/>
  <c r="G64" i="22"/>
  <c r="G217" i="22"/>
  <c r="G82" i="22"/>
  <c r="G239" i="22"/>
  <c r="G29" i="22"/>
  <c r="G208" i="22"/>
  <c r="G73" i="22"/>
  <c r="G163" i="22"/>
  <c r="G257" i="22"/>
  <c r="AA12" i="21"/>
  <c r="AA231" i="21"/>
  <c r="AA128" i="21"/>
  <c r="AA74" i="21"/>
  <c r="AA249" i="21"/>
  <c r="AA200" i="21"/>
  <c r="AA101" i="21"/>
  <c r="AA30" i="21"/>
  <c r="AA137" i="21"/>
  <c r="AA240" i="21"/>
  <c r="AA164" i="21"/>
  <c r="AA110" i="21"/>
  <c r="AA65" i="21"/>
  <c r="AA92" i="21"/>
  <c r="AA209" i="21"/>
  <c r="AA155" i="21"/>
  <c r="AA218" i="21"/>
  <c r="AA182" i="21"/>
  <c r="AA119" i="21"/>
  <c r="AA258" i="21"/>
  <c r="AA173" i="21"/>
  <c r="AA191" i="21"/>
  <c r="AA180" i="21"/>
  <c r="AA146" i="21"/>
  <c r="AA21" i="21"/>
  <c r="AA83" i="21"/>
  <c r="AA72" i="21"/>
  <c r="M217" i="23"/>
  <c r="M145" i="23"/>
  <c r="M248" i="23"/>
  <c r="M163" i="23"/>
  <c r="M64" i="23"/>
  <c r="M172" i="23"/>
  <c r="M118" i="23"/>
  <c r="M181" i="23"/>
  <c r="M127" i="23"/>
  <c r="M20" i="23"/>
  <c r="M257" i="23"/>
  <c r="M190" i="23"/>
  <c r="M136" i="23"/>
  <c r="M11" i="23"/>
  <c r="M154" i="23"/>
  <c r="M82" i="23"/>
  <c r="M230" i="23"/>
  <c r="M73" i="23"/>
  <c r="M208" i="23"/>
  <c r="M199" i="23"/>
  <c r="M125" i="23"/>
  <c r="M109" i="23"/>
  <c r="M29" i="23"/>
  <c r="M91" i="23"/>
  <c r="M239" i="23"/>
  <c r="M36" i="23"/>
  <c r="M161" i="23"/>
  <c r="M100" i="23"/>
  <c r="W29" i="23"/>
  <c r="W82" i="23"/>
  <c r="W64" i="23"/>
  <c r="W239" i="23"/>
  <c r="W118" i="23"/>
  <c r="W91" i="23"/>
  <c r="W181" i="23"/>
  <c r="W154" i="23"/>
  <c r="W257" i="23"/>
  <c r="W136" i="23"/>
  <c r="W190" i="23"/>
  <c r="W20" i="23"/>
  <c r="W163" i="23"/>
  <c r="W230" i="23"/>
  <c r="W100" i="23"/>
  <c r="W208" i="23"/>
  <c r="W127" i="23"/>
  <c r="W217" i="23"/>
  <c r="W224" i="23"/>
  <c r="W73" i="23"/>
  <c r="W145" i="23"/>
  <c r="W248" i="23"/>
  <c r="W109" i="23"/>
  <c r="W172" i="23"/>
  <c r="W11" i="23"/>
  <c r="W89" i="23"/>
  <c r="W199" i="23"/>
  <c r="Q230" i="23"/>
  <c r="Q181" i="23"/>
  <c r="Q154" i="23"/>
  <c r="Q64" i="23"/>
  <c r="Q11" i="23"/>
  <c r="Q239" i="23"/>
  <c r="Q163" i="23"/>
  <c r="Q91" i="23"/>
  <c r="Q145" i="23"/>
  <c r="Q100" i="23"/>
  <c r="Q248" i="23"/>
  <c r="Q136" i="23"/>
  <c r="Q29" i="23"/>
  <c r="Q199" i="23"/>
  <c r="Q127" i="23"/>
  <c r="Q109" i="23"/>
  <c r="Q20" i="23"/>
  <c r="Q118" i="23"/>
  <c r="Q172" i="23"/>
  <c r="Q71" i="23"/>
  <c r="Q190" i="23"/>
  <c r="Q82" i="23"/>
  <c r="Q73" i="23"/>
  <c r="Q257" i="23"/>
  <c r="Q208" i="23"/>
  <c r="Q143" i="23"/>
  <c r="Q179" i="23"/>
  <c r="Q217" i="23"/>
  <c r="Q116" i="23"/>
  <c r="Q98" i="23"/>
  <c r="AD22" i="18"/>
  <c r="AF18" i="18"/>
  <c r="AF12" i="18"/>
  <c r="AE23" i="18"/>
  <c r="AE17" i="18"/>
  <c r="AE11" i="18"/>
  <c r="AC12" i="13"/>
  <c r="B7" i="17"/>
  <c r="C7" i="17"/>
  <c r="D7" i="17"/>
  <c r="O245" i="20"/>
  <c r="O249" i="20"/>
  <c r="P245" i="20"/>
  <c r="P249" i="20"/>
  <c r="Q245" i="20"/>
  <c r="Q249" i="20"/>
  <c r="R245" i="20"/>
  <c r="R249" i="20"/>
  <c r="S245" i="20"/>
  <c r="S249" i="20"/>
  <c r="T245" i="20"/>
  <c r="T249" i="20"/>
  <c r="U245" i="20"/>
  <c r="U249" i="20"/>
  <c r="V245" i="20"/>
  <c r="V249" i="20"/>
  <c r="W245" i="20"/>
  <c r="W249" i="20"/>
  <c r="X245" i="20"/>
  <c r="X249" i="20"/>
  <c r="Y245" i="20"/>
  <c r="Y249" i="20"/>
  <c r="Z245" i="20"/>
  <c r="Z249" i="20"/>
  <c r="AA245" i="20"/>
  <c r="AA249" i="20"/>
  <c r="AB245" i="20"/>
  <c r="AB249" i="20"/>
  <c r="AC245" i="20"/>
  <c r="AC249" i="20"/>
  <c r="AD245" i="20"/>
  <c r="AD249" i="20"/>
  <c r="AE245" i="20"/>
  <c r="AE249" i="20"/>
  <c r="AF245" i="20"/>
  <c r="AF249" i="20"/>
  <c r="AG245" i="20"/>
  <c r="AG249" i="20"/>
  <c r="AH245" i="20"/>
  <c r="AH249" i="20"/>
  <c r="AI245" i="20"/>
  <c r="AI249" i="20"/>
  <c r="AJ245" i="20"/>
  <c r="AJ249" i="20"/>
  <c r="AK245" i="20"/>
  <c r="AK249" i="20"/>
  <c r="AL245" i="20"/>
  <c r="AL249" i="20"/>
  <c r="AM245" i="20"/>
  <c r="AM249" i="20"/>
  <c r="J245" i="20"/>
  <c r="J249" i="20"/>
  <c r="K245" i="20"/>
  <c r="K249" i="20"/>
  <c r="L245" i="20"/>
  <c r="L249" i="20"/>
  <c r="M245" i="20"/>
  <c r="M249" i="20"/>
  <c r="N245" i="20"/>
  <c r="N249" i="20"/>
  <c r="F245" i="20"/>
  <c r="F249" i="20"/>
  <c r="G245" i="20"/>
  <c r="G249" i="20"/>
  <c r="H245" i="20"/>
  <c r="H249" i="20"/>
  <c r="I245" i="20"/>
  <c r="I249" i="20"/>
  <c r="E245" i="20"/>
  <c r="E249" i="20"/>
  <c r="F244" i="20"/>
  <c r="F250" i="20"/>
  <c r="R222" i="20"/>
  <c r="R226" i="20"/>
  <c r="T222" i="20"/>
  <c r="T226" i="20"/>
  <c r="X222" i="20"/>
  <c r="X226" i="20"/>
  <c r="Y222" i="20"/>
  <c r="Y226" i="20"/>
  <c r="Z222" i="20"/>
  <c r="Z226" i="20"/>
  <c r="AB222" i="20"/>
  <c r="AB226" i="20"/>
  <c r="AF222" i="20"/>
  <c r="AF226" i="20"/>
  <c r="AG222" i="20"/>
  <c r="AG226" i="20"/>
  <c r="AH222" i="20"/>
  <c r="AH226" i="20"/>
  <c r="AJ222" i="20"/>
  <c r="AJ226" i="20"/>
  <c r="H222" i="20"/>
  <c r="H226" i="20"/>
  <c r="I222" i="20"/>
  <c r="I226" i="20"/>
  <c r="J222" i="20"/>
  <c r="J226" i="20"/>
  <c r="L222" i="20"/>
  <c r="L226" i="20"/>
  <c r="P222" i="20"/>
  <c r="P226" i="20"/>
  <c r="Q222" i="20"/>
  <c r="Q226" i="20"/>
  <c r="G222" i="20"/>
  <c r="G226" i="20"/>
  <c r="K222" i="20"/>
  <c r="K226" i="20"/>
  <c r="M222" i="20"/>
  <c r="M226" i="20"/>
  <c r="N222" i="20"/>
  <c r="N226" i="20"/>
  <c r="O222" i="20"/>
  <c r="O226" i="20"/>
  <c r="S222" i="20"/>
  <c r="S226" i="20"/>
  <c r="U222" i="20"/>
  <c r="U221" i="20"/>
  <c r="U227" i="20"/>
  <c r="V222" i="20"/>
  <c r="V226" i="20"/>
  <c r="W222" i="20"/>
  <c r="W226" i="20"/>
  <c r="AA222" i="20"/>
  <c r="AA226" i="20"/>
  <c r="AC222" i="20"/>
  <c r="AC221" i="20"/>
  <c r="AC227" i="20"/>
  <c r="AD222" i="20"/>
  <c r="AD226" i="20"/>
  <c r="AE222" i="20"/>
  <c r="AE226" i="20"/>
  <c r="AI222" i="20"/>
  <c r="AI226" i="20"/>
  <c r="AK222" i="20"/>
  <c r="AK221" i="20"/>
  <c r="AK227" i="20"/>
  <c r="AL222" i="20"/>
  <c r="AL226" i="20"/>
  <c r="AM222" i="20"/>
  <c r="AM226" i="20"/>
  <c r="E222" i="20"/>
  <c r="E226" i="20"/>
  <c r="F222" i="20"/>
  <c r="F226" i="20"/>
  <c r="E221" i="20"/>
  <c r="E227" i="20"/>
  <c r="P212" i="20"/>
  <c r="P216" i="20"/>
  <c r="X212" i="20"/>
  <c r="X216" i="20"/>
  <c r="AF212" i="20"/>
  <c r="AF216" i="20"/>
  <c r="G212" i="20"/>
  <c r="G216" i="20"/>
  <c r="H212" i="20"/>
  <c r="H216" i="20"/>
  <c r="I212" i="20"/>
  <c r="I216" i="20"/>
  <c r="J212" i="20"/>
  <c r="J216" i="20"/>
  <c r="K212" i="20"/>
  <c r="K216" i="20"/>
  <c r="L212" i="20"/>
  <c r="L216" i="20"/>
  <c r="M212" i="20"/>
  <c r="M216" i="20"/>
  <c r="N212" i="20"/>
  <c r="N211" i="20"/>
  <c r="N217" i="20"/>
  <c r="O212" i="20"/>
  <c r="O216" i="20"/>
  <c r="Q212" i="20"/>
  <c r="Q216" i="20"/>
  <c r="R212" i="20"/>
  <c r="R216" i="20"/>
  <c r="S212" i="20"/>
  <c r="S211" i="20"/>
  <c r="S217" i="20"/>
  <c r="T212" i="20"/>
  <c r="T216" i="20"/>
  <c r="U212" i="20"/>
  <c r="U216" i="20"/>
  <c r="V212" i="20"/>
  <c r="V211" i="20"/>
  <c r="V217" i="20"/>
  <c r="W212" i="20"/>
  <c r="W216" i="20"/>
  <c r="Y212" i="20"/>
  <c r="Y216" i="20"/>
  <c r="Z212" i="20"/>
  <c r="Z216" i="20"/>
  <c r="AA212" i="20"/>
  <c r="AA211" i="20"/>
  <c r="AA217" i="20"/>
  <c r="AB212" i="20"/>
  <c r="AB216" i="20"/>
  <c r="AC212" i="20"/>
  <c r="AC216" i="20"/>
  <c r="AD212" i="20"/>
  <c r="AD211" i="20"/>
  <c r="AD217" i="20"/>
  <c r="AE212" i="20"/>
  <c r="AE216" i="20"/>
  <c r="AG212" i="20"/>
  <c r="AG216" i="20"/>
  <c r="AH212" i="20"/>
  <c r="AH216" i="20"/>
  <c r="AI212" i="20"/>
  <c r="AI216" i="20"/>
  <c r="AJ212" i="20"/>
  <c r="AJ216" i="20"/>
  <c r="AK212" i="20"/>
  <c r="AK216" i="20"/>
  <c r="AL212" i="20"/>
  <c r="AL211" i="20"/>
  <c r="AM212" i="20"/>
  <c r="AM216" i="20"/>
  <c r="F212" i="20"/>
  <c r="F216" i="20"/>
  <c r="E212" i="20"/>
  <c r="E216" i="20"/>
  <c r="I202" i="20"/>
  <c r="J202" i="20"/>
  <c r="J206" i="20"/>
  <c r="K202" i="20"/>
  <c r="K206" i="20"/>
  <c r="L202" i="20"/>
  <c r="M202" i="20"/>
  <c r="N202" i="20"/>
  <c r="O202" i="20"/>
  <c r="O206" i="20"/>
  <c r="P202" i="20"/>
  <c r="P206" i="20"/>
  <c r="Q202" i="20"/>
  <c r="Q206" i="20"/>
  <c r="R202" i="20"/>
  <c r="R206" i="20"/>
  <c r="S202" i="20"/>
  <c r="S206" i="20"/>
  <c r="T202" i="20"/>
  <c r="T206" i="20"/>
  <c r="U202" i="20"/>
  <c r="U206" i="20"/>
  <c r="V202" i="20"/>
  <c r="V206" i="20"/>
  <c r="W202" i="20"/>
  <c r="X202" i="20"/>
  <c r="X206" i="20"/>
  <c r="Y202" i="20"/>
  <c r="Y206" i="20"/>
  <c r="Z202" i="20"/>
  <c r="Z201" i="20"/>
  <c r="AA202" i="20"/>
  <c r="AA206" i="20"/>
  <c r="AB202" i="20"/>
  <c r="AB206" i="20"/>
  <c r="AC202" i="20"/>
  <c r="AC206" i="20"/>
  <c r="AD202" i="20"/>
  <c r="AD206" i="20"/>
  <c r="AE202" i="20"/>
  <c r="AF202" i="20"/>
  <c r="AF206" i="20"/>
  <c r="AG202" i="20"/>
  <c r="AH202" i="20"/>
  <c r="AH206" i="20"/>
  <c r="AI202" i="20"/>
  <c r="AI206" i="20"/>
  <c r="AJ202" i="20"/>
  <c r="AK202" i="20"/>
  <c r="AK206" i="20"/>
  <c r="AL202" i="20"/>
  <c r="AL206" i="20"/>
  <c r="AM202" i="20"/>
  <c r="AM206" i="20"/>
  <c r="G202" i="20"/>
  <c r="G206" i="20"/>
  <c r="H202" i="20"/>
  <c r="H206" i="20"/>
  <c r="I206" i="20"/>
  <c r="L206" i="20"/>
  <c r="M206" i="20"/>
  <c r="N206" i="20"/>
  <c r="W206" i="20"/>
  <c r="AE206" i="20"/>
  <c r="AG206" i="20"/>
  <c r="AJ206" i="20"/>
  <c r="F202" i="20"/>
  <c r="F201" i="20"/>
  <c r="F207" i="20"/>
  <c r="E202" i="20"/>
  <c r="E206" i="20"/>
  <c r="L192" i="20"/>
  <c r="L196" i="20"/>
  <c r="M192" i="20"/>
  <c r="N192" i="20"/>
  <c r="N196" i="20"/>
  <c r="O192" i="20"/>
  <c r="O196" i="20"/>
  <c r="P192" i="20"/>
  <c r="P196" i="20"/>
  <c r="Q192" i="20"/>
  <c r="Q191" i="20"/>
  <c r="Q197" i="20"/>
  <c r="R192" i="20"/>
  <c r="S192" i="20"/>
  <c r="S196" i="20"/>
  <c r="T192" i="20"/>
  <c r="T196" i="20"/>
  <c r="U192" i="20"/>
  <c r="V192" i="20"/>
  <c r="V196" i="20"/>
  <c r="W192" i="20"/>
  <c r="W196" i="20"/>
  <c r="X192" i="20"/>
  <c r="X196" i="20"/>
  <c r="Y192" i="20"/>
  <c r="Y191" i="20"/>
  <c r="Y197" i="20"/>
  <c r="Z192" i="20"/>
  <c r="AA192" i="20"/>
  <c r="AA196" i="20"/>
  <c r="AB192" i="20"/>
  <c r="AB196" i="20"/>
  <c r="AC192" i="20"/>
  <c r="AD192" i="20"/>
  <c r="AD196" i="20"/>
  <c r="AE192" i="20"/>
  <c r="AE196" i="20"/>
  <c r="AF192" i="20"/>
  <c r="AF196" i="20"/>
  <c r="AG192" i="20"/>
  <c r="AG196" i="20"/>
  <c r="AH192" i="20"/>
  <c r="AH196" i="20"/>
  <c r="AI192" i="20"/>
  <c r="AI196" i="20"/>
  <c r="AJ192" i="20"/>
  <c r="AJ196" i="20"/>
  <c r="AK192" i="20"/>
  <c r="AL192" i="20"/>
  <c r="AL196" i="20"/>
  <c r="AM192" i="20"/>
  <c r="AM191" i="20"/>
  <c r="G192" i="20"/>
  <c r="G191" i="20"/>
  <c r="H192" i="20"/>
  <c r="H196" i="20"/>
  <c r="I192" i="20"/>
  <c r="I196" i="20"/>
  <c r="J192" i="20"/>
  <c r="J196" i="20"/>
  <c r="K192" i="20"/>
  <c r="K196" i="20"/>
  <c r="M196" i="20"/>
  <c r="R196" i="20"/>
  <c r="U196" i="20"/>
  <c r="Z196" i="20"/>
  <c r="AC196" i="20"/>
  <c r="AK196" i="20"/>
  <c r="F192" i="20"/>
  <c r="F196" i="20"/>
  <c r="E192" i="20"/>
  <c r="E191" i="20"/>
  <c r="G34" i="20"/>
  <c r="H34" i="20"/>
  <c r="I34" i="20"/>
  <c r="J34" i="20"/>
  <c r="K34" i="20"/>
  <c r="L34" i="20"/>
  <c r="M34" i="20"/>
  <c r="N34" i="20"/>
  <c r="O34" i="20"/>
  <c r="P34" i="20"/>
  <c r="Q34" i="20"/>
  <c r="R34" i="20"/>
  <c r="S34" i="20"/>
  <c r="T34" i="20"/>
  <c r="U34" i="20"/>
  <c r="V34" i="20"/>
  <c r="W34" i="20"/>
  <c r="X34" i="20"/>
  <c r="Y34" i="20"/>
  <c r="Z34" i="20"/>
  <c r="AA34" i="20"/>
  <c r="AB34" i="20"/>
  <c r="AC34" i="20"/>
  <c r="AD34" i="20"/>
  <c r="AE34" i="20"/>
  <c r="AF34" i="20"/>
  <c r="AG34" i="20"/>
  <c r="AH34" i="20"/>
  <c r="AI34" i="20"/>
  <c r="AJ34" i="20"/>
  <c r="AK34" i="20"/>
  <c r="AL34" i="20"/>
  <c r="AM34" i="20"/>
  <c r="F34" i="20"/>
  <c r="E34" i="20"/>
  <c r="K25" i="20"/>
  <c r="L25" i="20"/>
  <c r="M25" i="20"/>
  <c r="N25" i="20"/>
  <c r="O25" i="20"/>
  <c r="P25" i="20"/>
  <c r="Q25" i="20"/>
  <c r="R25" i="20"/>
  <c r="S25" i="20"/>
  <c r="T25" i="20"/>
  <c r="U25" i="20"/>
  <c r="V25" i="20"/>
  <c r="W25" i="20"/>
  <c r="X25" i="20"/>
  <c r="Y25" i="20"/>
  <c r="Z25" i="20"/>
  <c r="AA25" i="20"/>
  <c r="AB25" i="20"/>
  <c r="AC25" i="20"/>
  <c r="AD25" i="20"/>
  <c r="AE25" i="20"/>
  <c r="AF25" i="20"/>
  <c r="AG25" i="20"/>
  <c r="AH25" i="20"/>
  <c r="AI25" i="20"/>
  <c r="AJ25" i="20"/>
  <c r="AK25" i="20"/>
  <c r="AL25" i="20"/>
  <c r="AM25" i="20"/>
  <c r="G25" i="20"/>
  <c r="H25" i="20"/>
  <c r="I25" i="20"/>
  <c r="J25" i="20"/>
  <c r="F25" i="20"/>
  <c r="E25" i="20"/>
  <c r="G16" i="20"/>
  <c r="H16" i="20"/>
  <c r="I16" i="20"/>
  <c r="J16" i="20"/>
  <c r="K16" i="20"/>
  <c r="L16" i="20"/>
  <c r="M16" i="20"/>
  <c r="N16" i="20"/>
  <c r="O16" i="20"/>
  <c r="P16" i="20"/>
  <c r="Q16" i="20"/>
  <c r="R16" i="20"/>
  <c r="S16" i="20"/>
  <c r="T16" i="20"/>
  <c r="U16" i="20"/>
  <c r="V16" i="20"/>
  <c r="W16" i="20"/>
  <c r="X16" i="20"/>
  <c r="Y16" i="20"/>
  <c r="Z16" i="20"/>
  <c r="AA16" i="20"/>
  <c r="AB16" i="20"/>
  <c r="AC16" i="20"/>
  <c r="AD16" i="20"/>
  <c r="AE16" i="20"/>
  <c r="AF16" i="20"/>
  <c r="AG16" i="20"/>
  <c r="AH16" i="20"/>
  <c r="AI16" i="20"/>
  <c r="AJ16" i="20"/>
  <c r="AK16" i="20"/>
  <c r="AL16" i="20"/>
  <c r="AM16" i="20"/>
  <c r="F16" i="20"/>
  <c r="E16" i="20"/>
  <c r="B7" i="20"/>
  <c r="C7" i="20"/>
  <c r="D7" i="20"/>
  <c r="AM273" i="20"/>
  <c r="AL273" i="20"/>
  <c r="AK273" i="20"/>
  <c r="AJ273" i="20"/>
  <c r="AI273" i="20"/>
  <c r="AH273" i="20"/>
  <c r="AG273" i="20"/>
  <c r="AF273" i="20"/>
  <c r="AE273" i="20"/>
  <c r="AD273" i="20"/>
  <c r="AC273" i="20"/>
  <c r="AB273" i="20"/>
  <c r="AA273" i="20"/>
  <c r="Z273" i="20"/>
  <c r="Y273" i="20"/>
  <c r="X273" i="20"/>
  <c r="W273" i="20"/>
  <c r="V273" i="20"/>
  <c r="U273" i="20"/>
  <c r="T273" i="20"/>
  <c r="S273" i="20"/>
  <c r="R273" i="20"/>
  <c r="Q273" i="20"/>
  <c r="P273" i="20"/>
  <c r="O273" i="20"/>
  <c r="N273" i="20"/>
  <c r="M273" i="20"/>
  <c r="L273" i="20"/>
  <c r="K273" i="20"/>
  <c r="J273" i="20"/>
  <c r="I273" i="20"/>
  <c r="H273" i="20"/>
  <c r="G273" i="20"/>
  <c r="F273" i="20"/>
  <c r="E273" i="20"/>
  <c r="AM258" i="20"/>
  <c r="AL258" i="20"/>
  <c r="AK258" i="20"/>
  <c r="AJ258" i="20"/>
  <c r="AI258" i="20"/>
  <c r="AH258" i="20"/>
  <c r="AG258" i="20"/>
  <c r="AF258" i="20"/>
  <c r="AE258" i="20"/>
  <c r="AD258" i="20"/>
  <c r="AC258" i="20"/>
  <c r="AB258" i="20"/>
  <c r="AA258" i="20"/>
  <c r="Z258" i="20"/>
  <c r="Y258" i="20"/>
  <c r="X258" i="20"/>
  <c r="W258" i="20"/>
  <c r="V258" i="20"/>
  <c r="U258" i="20"/>
  <c r="T258" i="20"/>
  <c r="S258" i="20"/>
  <c r="R258" i="20"/>
  <c r="Q258" i="20"/>
  <c r="P258" i="20"/>
  <c r="O258" i="20"/>
  <c r="N258" i="20"/>
  <c r="M258" i="20"/>
  <c r="L258" i="20"/>
  <c r="K258" i="20"/>
  <c r="J258" i="20"/>
  <c r="I258" i="20"/>
  <c r="H258" i="20"/>
  <c r="G258" i="20"/>
  <c r="F258" i="20"/>
  <c r="E258" i="20"/>
  <c r="AM254" i="20"/>
  <c r="AL254" i="20"/>
  <c r="AL259" i="20"/>
  <c r="AK254" i="20"/>
  <c r="AJ254" i="20"/>
  <c r="AJ259" i="20"/>
  <c r="AI254" i="20"/>
  <c r="AI259" i="20"/>
  <c r="AH254" i="20"/>
  <c r="AH259" i="20"/>
  <c r="AG254" i="20"/>
  <c r="AG259" i="20"/>
  <c r="AF254" i="20"/>
  <c r="AE254" i="20"/>
  <c r="AD254" i="20"/>
  <c r="AD259" i="20"/>
  <c r="AC254" i="20"/>
  <c r="AB254" i="20"/>
  <c r="AB259" i="20"/>
  <c r="AA254" i="20"/>
  <c r="AA259" i="20"/>
  <c r="Z254" i="20"/>
  <c r="Z259" i="20"/>
  <c r="Y254" i="20"/>
  <c r="Y259" i="20"/>
  <c r="X254" i="20"/>
  <c r="W254" i="20"/>
  <c r="V254" i="20"/>
  <c r="V259" i="20"/>
  <c r="U254" i="20"/>
  <c r="T254" i="20"/>
  <c r="T259" i="20"/>
  <c r="S254" i="20"/>
  <c r="S259" i="20"/>
  <c r="R254" i="20"/>
  <c r="R259" i="20"/>
  <c r="Q254" i="20"/>
  <c r="Q259" i="20"/>
  <c r="P254" i="20"/>
  <c r="O254" i="20"/>
  <c r="N254" i="20"/>
  <c r="N259" i="20"/>
  <c r="M254" i="20"/>
  <c r="L254" i="20"/>
  <c r="L259" i="20"/>
  <c r="K254" i="20"/>
  <c r="K259" i="20"/>
  <c r="J254" i="20"/>
  <c r="J259" i="20"/>
  <c r="I254" i="20"/>
  <c r="I259" i="20"/>
  <c r="H254" i="20"/>
  <c r="G254" i="20"/>
  <c r="F254" i="20"/>
  <c r="F259" i="20"/>
  <c r="E254" i="20"/>
  <c r="AM244" i="20"/>
  <c r="AK244" i="20"/>
  <c r="AK250" i="20"/>
  <c r="AJ244" i="20"/>
  <c r="AI244" i="20"/>
  <c r="AI250" i="20"/>
  <c r="AH244" i="20"/>
  <c r="AH250" i="20"/>
  <c r="AG244" i="20"/>
  <c r="AG250" i="20"/>
  <c r="AF244" i="20"/>
  <c r="AF250" i="20"/>
  <c r="AE244" i="20"/>
  <c r="AC244" i="20"/>
  <c r="AC250" i="20"/>
  <c r="AB244" i="20"/>
  <c r="AA244" i="20"/>
  <c r="AA250" i="20"/>
  <c r="Z244" i="20"/>
  <c r="Z250" i="20"/>
  <c r="Y244" i="20"/>
  <c r="Y250" i="20"/>
  <c r="X244" i="20"/>
  <c r="X250" i="20"/>
  <c r="W244" i="20"/>
  <c r="U244" i="20"/>
  <c r="U250" i="20"/>
  <c r="T244" i="20"/>
  <c r="S244" i="20"/>
  <c r="S250" i="20"/>
  <c r="R244" i="20"/>
  <c r="R250" i="20"/>
  <c r="Q244" i="20"/>
  <c r="Q250" i="20"/>
  <c r="P244" i="20"/>
  <c r="P250" i="20"/>
  <c r="O244" i="20"/>
  <c r="M244" i="20"/>
  <c r="M250" i="20"/>
  <c r="L244" i="20"/>
  <c r="K244" i="20"/>
  <c r="K250" i="20"/>
  <c r="J244" i="20"/>
  <c r="J250" i="20"/>
  <c r="I244" i="20"/>
  <c r="I250" i="20"/>
  <c r="H244" i="20"/>
  <c r="H250" i="20"/>
  <c r="G244" i="20"/>
  <c r="E244" i="20"/>
  <c r="E250" i="20"/>
  <c r="AM239" i="20"/>
  <c r="AL239" i="20"/>
  <c r="AK239" i="20"/>
  <c r="AJ239" i="20"/>
  <c r="AI239" i="20"/>
  <c r="AH239" i="20"/>
  <c r="AG239" i="20"/>
  <c r="AF239" i="20"/>
  <c r="AE239" i="20"/>
  <c r="AD239" i="20"/>
  <c r="AC239" i="20"/>
  <c r="AB239" i="20"/>
  <c r="AA239" i="20"/>
  <c r="Z239" i="20"/>
  <c r="Y239" i="20"/>
  <c r="X239" i="20"/>
  <c r="W239" i="20"/>
  <c r="V239" i="20"/>
  <c r="U239" i="20"/>
  <c r="T239" i="20"/>
  <c r="S239" i="20"/>
  <c r="R239" i="20"/>
  <c r="Q239" i="20"/>
  <c r="P239" i="20"/>
  <c r="O239" i="20"/>
  <c r="N239" i="20"/>
  <c r="M239" i="20"/>
  <c r="L239" i="20"/>
  <c r="K239" i="20"/>
  <c r="J239" i="20"/>
  <c r="I239" i="20"/>
  <c r="H239" i="20"/>
  <c r="G239" i="20"/>
  <c r="F239" i="20"/>
  <c r="E239" i="20"/>
  <c r="AM235" i="20"/>
  <c r="AM240" i="20"/>
  <c r="AL235" i="20"/>
  <c r="AK235" i="20"/>
  <c r="AK240" i="20"/>
  <c r="AJ235" i="20"/>
  <c r="AJ240" i="20"/>
  <c r="AI235" i="20"/>
  <c r="AH235" i="20"/>
  <c r="AH240" i="20"/>
  <c r="AG235" i="20"/>
  <c r="AG240" i="20"/>
  <c r="AF235" i="20"/>
  <c r="AF240" i="20"/>
  <c r="AE235" i="20"/>
  <c r="AE240" i="20"/>
  <c r="AD235" i="20"/>
  <c r="AC235" i="20"/>
  <c r="AB235" i="20"/>
  <c r="AB240" i="20"/>
  <c r="AA235" i="20"/>
  <c r="Z235" i="20"/>
  <c r="Z240" i="20"/>
  <c r="Y235" i="20"/>
  <c r="Y240" i="20"/>
  <c r="X235" i="20"/>
  <c r="X240" i="20"/>
  <c r="W235" i="20"/>
  <c r="W240" i="20"/>
  <c r="V235" i="20"/>
  <c r="U235" i="20"/>
  <c r="U240" i="20"/>
  <c r="T235" i="20"/>
  <c r="T240" i="20"/>
  <c r="S235" i="20"/>
  <c r="R235" i="20"/>
  <c r="R240" i="20"/>
  <c r="Q235" i="20"/>
  <c r="Q240" i="20"/>
  <c r="P235" i="20"/>
  <c r="P240" i="20"/>
  <c r="O235" i="20"/>
  <c r="O240" i="20"/>
  <c r="N235" i="20"/>
  <c r="M235" i="20"/>
  <c r="L235" i="20"/>
  <c r="L240" i="20"/>
  <c r="K235" i="20"/>
  <c r="J235" i="20"/>
  <c r="J240" i="20"/>
  <c r="I235" i="20"/>
  <c r="I240" i="20"/>
  <c r="H235" i="20"/>
  <c r="H240" i="20"/>
  <c r="G235" i="20"/>
  <c r="G240" i="20"/>
  <c r="F235" i="20"/>
  <c r="E235" i="20"/>
  <c r="E240" i="20"/>
  <c r="AM221" i="20"/>
  <c r="AM227" i="20"/>
  <c r="AJ221" i="20"/>
  <c r="AJ227" i="20"/>
  <c r="AI221" i="20"/>
  <c r="AH221" i="20"/>
  <c r="AH227" i="20"/>
  <c r="AG221" i="20"/>
  <c r="AG227" i="20"/>
  <c r="AF221" i="20"/>
  <c r="AE221" i="20"/>
  <c r="AE227" i="20"/>
  <c r="AB221" i="20"/>
  <c r="AB227" i="20"/>
  <c r="AA221" i="20"/>
  <c r="Z221" i="20"/>
  <c r="Y221" i="20"/>
  <c r="Y227" i="20"/>
  <c r="X221" i="20"/>
  <c r="W221" i="20"/>
  <c r="W227" i="20"/>
  <c r="T221" i="20"/>
  <c r="T227" i="20"/>
  <c r="S221" i="20"/>
  <c r="R221" i="20"/>
  <c r="R227" i="20"/>
  <c r="Q221" i="20"/>
  <c r="Q227" i="20"/>
  <c r="P221" i="20"/>
  <c r="O221" i="20"/>
  <c r="O227" i="20"/>
  <c r="M221" i="20"/>
  <c r="M227" i="20"/>
  <c r="L221" i="20"/>
  <c r="L227" i="20"/>
  <c r="K221" i="20"/>
  <c r="J221" i="20"/>
  <c r="I221" i="20"/>
  <c r="I227" i="20"/>
  <c r="H221" i="20"/>
  <c r="G221" i="20"/>
  <c r="G227" i="20"/>
  <c r="F221" i="20"/>
  <c r="F227" i="20"/>
  <c r="AM211" i="20"/>
  <c r="AK211" i="20"/>
  <c r="AK217" i="20"/>
  <c r="AH211" i="20"/>
  <c r="AG211" i="20"/>
  <c r="AF211" i="20"/>
  <c r="AF217" i="20"/>
  <c r="AE211" i="20"/>
  <c r="AC211" i="20"/>
  <c r="AC217" i="20"/>
  <c r="AB211" i="20"/>
  <c r="AB217" i="20"/>
  <c r="Z211" i="20"/>
  <c r="Y211" i="20"/>
  <c r="Y217" i="20"/>
  <c r="X211" i="20"/>
  <c r="X217" i="20"/>
  <c r="W211" i="20"/>
  <c r="U211" i="20"/>
  <c r="U217" i="20"/>
  <c r="R211" i="20"/>
  <c r="Q211" i="20"/>
  <c r="P211" i="20"/>
  <c r="P217" i="20"/>
  <c r="O211" i="20"/>
  <c r="M211" i="20"/>
  <c r="M217" i="20"/>
  <c r="J211" i="20"/>
  <c r="I211" i="20"/>
  <c r="H211" i="20"/>
  <c r="H217" i="20"/>
  <c r="G211" i="20"/>
  <c r="F211" i="20"/>
  <c r="E211" i="20"/>
  <c r="E217" i="20"/>
  <c r="AM201" i="20"/>
  <c r="AM207" i="20"/>
  <c r="AL201" i="20"/>
  <c r="AL207" i="20"/>
  <c r="AK201" i="20"/>
  <c r="AK207" i="20"/>
  <c r="AJ201" i="20"/>
  <c r="AJ207" i="20"/>
  <c r="AG201" i="20"/>
  <c r="AE201" i="20"/>
  <c r="AD201" i="20"/>
  <c r="AD207" i="20"/>
  <c r="AC201" i="20"/>
  <c r="AC207" i="20"/>
  <c r="AB201" i="20"/>
  <c r="AB207" i="20"/>
  <c r="Y201" i="20"/>
  <c r="Y207" i="20"/>
  <c r="W201" i="20"/>
  <c r="W207" i="20"/>
  <c r="V201" i="20"/>
  <c r="V207" i="20"/>
  <c r="U201" i="20"/>
  <c r="U207" i="20"/>
  <c r="T201" i="20"/>
  <c r="Q201" i="20"/>
  <c r="Q207" i="20"/>
  <c r="O201" i="20"/>
  <c r="O207" i="20"/>
  <c r="N201" i="20"/>
  <c r="N207" i="20"/>
  <c r="M201" i="20"/>
  <c r="M207" i="20"/>
  <c r="L201" i="20"/>
  <c r="I201" i="20"/>
  <c r="H201" i="20"/>
  <c r="AL191" i="20"/>
  <c r="AL197" i="20"/>
  <c r="AK191" i="20"/>
  <c r="AK197" i="20"/>
  <c r="AJ191" i="20"/>
  <c r="AJ197" i="20"/>
  <c r="AH191" i="20"/>
  <c r="AE191" i="20"/>
  <c r="AD191" i="20"/>
  <c r="AD197" i="20"/>
  <c r="AC191" i="20"/>
  <c r="AC197" i="20"/>
  <c r="AB191" i="20"/>
  <c r="AB197" i="20"/>
  <c r="Z191" i="20"/>
  <c r="V191" i="20"/>
  <c r="V197" i="20"/>
  <c r="U191" i="20"/>
  <c r="U197" i="20"/>
  <c r="T191" i="20"/>
  <c r="T197" i="20"/>
  <c r="R191" i="20"/>
  <c r="N191" i="20"/>
  <c r="N197" i="20"/>
  <c r="M191" i="20"/>
  <c r="M197" i="20"/>
  <c r="L191" i="20"/>
  <c r="L197" i="20"/>
  <c r="K191" i="20"/>
  <c r="I191" i="20"/>
  <c r="I197" i="20"/>
  <c r="AM186" i="20"/>
  <c r="AL186" i="20"/>
  <c r="AK186" i="20"/>
  <c r="AJ186" i="20"/>
  <c r="AI186" i="20"/>
  <c r="AH186" i="20"/>
  <c r="AG186" i="20"/>
  <c r="AF186" i="20"/>
  <c r="AE186" i="20"/>
  <c r="AD186" i="20"/>
  <c r="AC186" i="20"/>
  <c r="AB186" i="20"/>
  <c r="AA186" i="20"/>
  <c r="Z186" i="20"/>
  <c r="Y186" i="20"/>
  <c r="X186" i="20"/>
  <c r="W186" i="20"/>
  <c r="V186" i="20"/>
  <c r="U186" i="20"/>
  <c r="T186" i="20"/>
  <c r="S186" i="20"/>
  <c r="R186" i="20"/>
  <c r="Q186" i="20"/>
  <c r="P186" i="20"/>
  <c r="O186" i="20"/>
  <c r="N186" i="20"/>
  <c r="M186" i="20"/>
  <c r="L186" i="20"/>
  <c r="K186" i="20"/>
  <c r="J186" i="20"/>
  <c r="I186" i="20"/>
  <c r="H186" i="20"/>
  <c r="G186" i="20"/>
  <c r="F186" i="20"/>
  <c r="E186" i="20"/>
  <c r="AM182" i="20"/>
  <c r="AL182" i="20"/>
  <c r="AK182" i="20"/>
  <c r="AK187" i="20"/>
  <c r="AJ182" i="20"/>
  <c r="AJ187" i="20"/>
  <c r="AI182" i="20"/>
  <c r="AI187" i="20"/>
  <c r="AH182" i="20"/>
  <c r="AG182" i="20"/>
  <c r="AF182" i="20"/>
  <c r="AF187" i="20"/>
  <c r="AE182" i="20"/>
  <c r="AD182" i="20"/>
  <c r="AC182" i="20"/>
  <c r="AC187" i="20"/>
  <c r="AB182" i="20"/>
  <c r="AB187" i="20"/>
  <c r="AA182" i="20"/>
  <c r="AA187" i="20"/>
  <c r="Z182" i="20"/>
  <c r="Y182" i="20"/>
  <c r="Y187" i="20"/>
  <c r="X182" i="20"/>
  <c r="X187" i="20"/>
  <c r="W182" i="20"/>
  <c r="V182" i="20"/>
  <c r="U182" i="20"/>
  <c r="U187" i="20"/>
  <c r="T182" i="20"/>
  <c r="T187" i="20"/>
  <c r="S182" i="20"/>
  <c r="S187" i="20"/>
  <c r="R182" i="20"/>
  <c r="Q182" i="20"/>
  <c r="P182" i="20"/>
  <c r="P187" i="20"/>
  <c r="O182" i="20"/>
  <c r="N182" i="20"/>
  <c r="N187" i="20"/>
  <c r="M182" i="20"/>
  <c r="M187" i="20"/>
  <c r="L182" i="20"/>
  <c r="L187" i="20"/>
  <c r="K182" i="20"/>
  <c r="K187" i="20"/>
  <c r="J182" i="20"/>
  <c r="I182" i="20"/>
  <c r="H182" i="20"/>
  <c r="H187" i="20"/>
  <c r="G182" i="20"/>
  <c r="F182" i="20"/>
  <c r="F187" i="20"/>
  <c r="E182" i="20"/>
  <c r="E187" i="20"/>
  <c r="AM177" i="20"/>
  <c r="AL177" i="20"/>
  <c r="AK177" i="20"/>
  <c r="AJ177" i="20"/>
  <c r="AI177" i="20"/>
  <c r="AH177" i="20"/>
  <c r="AG177" i="20"/>
  <c r="AF177" i="20"/>
  <c r="AE177" i="20"/>
  <c r="AD177" i="20"/>
  <c r="AC177" i="20"/>
  <c r="AB177" i="20"/>
  <c r="AA177" i="20"/>
  <c r="Z177" i="20"/>
  <c r="Y177" i="20"/>
  <c r="X177" i="20"/>
  <c r="W177" i="20"/>
  <c r="V177" i="20"/>
  <c r="U177" i="20"/>
  <c r="T177" i="20"/>
  <c r="S177" i="20"/>
  <c r="R177" i="20"/>
  <c r="Q177" i="20"/>
  <c r="P177" i="20"/>
  <c r="O177" i="20"/>
  <c r="N177" i="20"/>
  <c r="M177" i="20"/>
  <c r="L177" i="20"/>
  <c r="K177" i="20"/>
  <c r="J177" i="20"/>
  <c r="I177" i="20"/>
  <c r="H177" i="20"/>
  <c r="G177" i="20"/>
  <c r="F177" i="20"/>
  <c r="E177" i="20"/>
  <c r="AM173" i="20"/>
  <c r="AM178" i="20"/>
  <c r="AL173" i="20"/>
  <c r="AK173" i="20"/>
  <c r="AK178" i="20"/>
  <c r="AJ173" i="20"/>
  <c r="AJ178" i="20"/>
  <c r="AI173" i="20"/>
  <c r="AI178" i="20"/>
  <c r="AH173" i="20"/>
  <c r="AH178" i="20"/>
  <c r="AG173" i="20"/>
  <c r="AF173" i="20"/>
  <c r="AE173" i="20"/>
  <c r="AE178" i="20"/>
  <c r="AD173" i="20"/>
  <c r="AC173" i="20"/>
  <c r="AC178" i="20"/>
  <c r="AB173" i="20"/>
  <c r="AB178" i="20"/>
  <c r="AA173" i="20"/>
  <c r="AA178" i="20"/>
  <c r="Z173" i="20"/>
  <c r="Z178" i="20"/>
  <c r="Y173" i="20"/>
  <c r="X173" i="20"/>
  <c r="X178" i="20"/>
  <c r="W173" i="20"/>
  <c r="W178" i="20"/>
  <c r="V173" i="20"/>
  <c r="V178" i="20"/>
  <c r="U173" i="20"/>
  <c r="T173" i="20"/>
  <c r="T178" i="20"/>
  <c r="S173" i="20"/>
  <c r="S178" i="20"/>
  <c r="R173" i="20"/>
  <c r="R178" i="20"/>
  <c r="Q173" i="20"/>
  <c r="P173" i="20"/>
  <c r="P178" i="20"/>
  <c r="O173" i="20"/>
  <c r="O178" i="20"/>
  <c r="N173" i="20"/>
  <c r="N178" i="20"/>
  <c r="M173" i="20"/>
  <c r="M178" i="20"/>
  <c r="L173" i="20"/>
  <c r="L178" i="20"/>
  <c r="K173" i="20"/>
  <c r="K178" i="20"/>
  <c r="J173" i="20"/>
  <c r="J178" i="20"/>
  <c r="I173" i="20"/>
  <c r="H173" i="20"/>
  <c r="G173" i="20"/>
  <c r="G178" i="20"/>
  <c r="F173" i="20"/>
  <c r="E173" i="20"/>
  <c r="AM168" i="20"/>
  <c r="AL168" i="20"/>
  <c r="AK168" i="20"/>
  <c r="AJ168" i="20"/>
  <c r="AI168" i="20"/>
  <c r="AH168" i="20"/>
  <c r="AG168" i="20"/>
  <c r="AF168" i="20"/>
  <c r="AE168" i="20"/>
  <c r="AD168" i="20"/>
  <c r="AC168" i="20"/>
  <c r="AB168" i="20"/>
  <c r="AA168" i="20"/>
  <c r="Z168" i="20"/>
  <c r="Y168" i="20"/>
  <c r="X168" i="20"/>
  <c r="W168" i="20"/>
  <c r="V168" i="20"/>
  <c r="U168" i="20"/>
  <c r="T168" i="20"/>
  <c r="S168" i="20"/>
  <c r="R168" i="20"/>
  <c r="Q168" i="20"/>
  <c r="P168" i="20"/>
  <c r="O168" i="20"/>
  <c r="N168" i="20"/>
  <c r="M168" i="20"/>
  <c r="L168" i="20"/>
  <c r="K168" i="20"/>
  <c r="J168" i="20"/>
  <c r="I168" i="20"/>
  <c r="H168" i="20"/>
  <c r="G168" i="20"/>
  <c r="F168" i="20"/>
  <c r="E168" i="20"/>
  <c r="AM164" i="20"/>
  <c r="AL164" i="20"/>
  <c r="AL169" i="20"/>
  <c r="AK164" i="20"/>
  <c r="AJ164" i="20"/>
  <c r="AJ169" i="20"/>
  <c r="AI164" i="20"/>
  <c r="AH164" i="20"/>
  <c r="AH169" i="20"/>
  <c r="AG164" i="20"/>
  <c r="AG169" i="20"/>
  <c r="AF164" i="20"/>
  <c r="AF169" i="20"/>
  <c r="AE164" i="20"/>
  <c r="AD164" i="20"/>
  <c r="AD169" i="20"/>
  <c r="AC164" i="20"/>
  <c r="AB164" i="20"/>
  <c r="AB169" i="20"/>
  <c r="AA164" i="20"/>
  <c r="AA169" i="20"/>
  <c r="Z164" i="20"/>
  <c r="Z169" i="20"/>
  <c r="Y164" i="20"/>
  <c r="Y169" i="20"/>
  <c r="X164" i="20"/>
  <c r="X169" i="20"/>
  <c r="W164" i="20"/>
  <c r="V164" i="20"/>
  <c r="V169" i="20"/>
  <c r="U164" i="20"/>
  <c r="T164" i="20"/>
  <c r="S164" i="20"/>
  <c r="S169" i="20"/>
  <c r="R164" i="20"/>
  <c r="R169" i="20"/>
  <c r="Q164" i="20"/>
  <c r="Q169" i="20"/>
  <c r="P164" i="20"/>
  <c r="P169" i="20"/>
  <c r="O164" i="20"/>
  <c r="N164" i="20"/>
  <c r="N169" i="20"/>
  <c r="M164" i="20"/>
  <c r="L164" i="20"/>
  <c r="K164" i="20"/>
  <c r="J164" i="20"/>
  <c r="J169" i="20"/>
  <c r="I164" i="20"/>
  <c r="I169" i="20"/>
  <c r="H164" i="20"/>
  <c r="H169" i="20"/>
  <c r="G164" i="20"/>
  <c r="F164" i="20"/>
  <c r="F169" i="20"/>
  <c r="E164" i="20"/>
  <c r="AM159" i="20"/>
  <c r="AL159" i="20"/>
  <c r="AK159" i="20"/>
  <c r="AJ159" i="20"/>
  <c r="AI159" i="20"/>
  <c r="AH159" i="20"/>
  <c r="AG159" i="20"/>
  <c r="AF159" i="20"/>
  <c r="AE159" i="20"/>
  <c r="AD159" i="20"/>
  <c r="AC159" i="20"/>
  <c r="AB159" i="20"/>
  <c r="AA159" i="20"/>
  <c r="Z159" i="20"/>
  <c r="Y159" i="20"/>
  <c r="X159" i="20"/>
  <c r="W159" i="20"/>
  <c r="V159" i="20"/>
  <c r="U159" i="20"/>
  <c r="T159" i="20"/>
  <c r="S159" i="20"/>
  <c r="R159" i="20"/>
  <c r="Q159" i="20"/>
  <c r="P159" i="20"/>
  <c r="O159" i="20"/>
  <c r="N159" i="20"/>
  <c r="M159" i="20"/>
  <c r="L159" i="20"/>
  <c r="K159" i="20"/>
  <c r="J159" i="20"/>
  <c r="I159" i="20"/>
  <c r="H159" i="20"/>
  <c r="G159" i="20"/>
  <c r="F159" i="20"/>
  <c r="E159" i="20"/>
  <c r="AM155" i="20"/>
  <c r="AL155" i="20"/>
  <c r="AL160" i="20"/>
  <c r="AK155" i="20"/>
  <c r="AK160" i="20"/>
  <c r="AJ155" i="20"/>
  <c r="AI155" i="20"/>
  <c r="AI160" i="20"/>
  <c r="AH155" i="20"/>
  <c r="AH160" i="20"/>
  <c r="AG155" i="20"/>
  <c r="AG160" i="20"/>
  <c r="AF155" i="20"/>
  <c r="AF160" i="20"/>
  <c r="AE155" i="20"/>
  <c r="AD155" i="20"/>
  <c r="AD160" i="20"/>
  <c r="AC155" i="20"/>
  <c r="AC160" i="20"/>
  <c r="AB155" i="20"/>
  <c r="AA155" i="20"/>
  <c r="AA160" i="20"/>
  <c r="Z155" i="20"/>
  <c r="Z160" i="20"/>
  <c r="Y155" i="20"/>
  <c r="Y160" i="20"/>
  <c r="X155" i="20"/>
  <c r="X160" i="20"/>
  <c r="W155" i="20"/>
  <c r="V155" i="20"/>
  <c r="V160" i="20"/>
  <c r="U155" i="20"/>
  <c r="U160" i="20"/>
  <c r="T155" i="20"/>
  <c r="S155" i="20"/>
  <c r="S160" i="20"/>
  <c r="R155" i="20"/>
  <c r="R160" i="20"/>
  <c r="Q155" i="20"/>
  <c r="Q160" i="20"/>
  <c r="P155" i="20"/>
  <c r="P160" i="20"/>
  <c r="O155" i="20"/>
  <c r="N155" i="20"/>
  <c r="N160" i="20"/>
  <c r="M155" i="20"/>
  <c r="M160" i="20"/>
  <c r="L155" i="20"/>
  <c r="K155" i="20"/>
  <c r="K160" i="20"/>
  <c r="J155" i="20"/>
  <c r="J160" i="20"/>
  <c r="I155" i="20"/>
  <c r="I160" i="20"/>
  <c r="H155" i="20"/>
  <c r="H160" i="20"/>
  <c r="G155" i="20"/>
  <c r="F155" i="20"/>
  <c r="F160" i="20"/>
  <c r="E155" i="20"/>
  <c r="E160" i="20"/>
  <c r="AM150" i="20"/>
  <c r="AL150" i="20"/>
  <c r="AK150" i="20"/>
  <c r="AJ150" i="20"/>
  <c r="AI150" i="20"/>
  <c r="AH150" i="20"/>
  <c r="AG150" i="20"/>
  <c r="AF150" i="20"/>
  <c r="AE150" i="20"/>
  <c r="AD150" i="20"/>
  <c r="AC150" i="20"/>
  <c r="AB150" i="20"/>
  <c r="AA150" i="20"/>
  <c r="Z150" i="20"/>
  <c r="Y150" i="20"/>
  <c r="X150" i="20"/>
  <c r="W150" i="20"/>
  <c r="V150" i="20"/>
  <c r="U150" i="20"/>
  <c r="T150" i="20"/>
  <c r="S150" i="20"/>
  <c r="R150" i="20"/>
  <c r="Q150" i="20"/>
  <c r="P150" i="20"/>
  <c r="O150" i="20"/>
  <c r="N150" i="20"/>
  <c r="M150" i="20"/>
  <c r="L150" i="20"/>
  <c r="K150" i="20"/>
  <c r="J150" i="20"/>
  <c r="I150" i="20"/>
  <c r="H150" i="20"/>
  <c r="G150" i="20"/>
  <c r="F150" i="20"/>
  <c r="E150" i="20"/>
  <c r="AM146" i="20"/>
  <c r="AM151" i="20"/>
  <c r="AL146" i="20"/>
  <c r="AK146" i="20"/>
  <c r="AK151" i="20"/>
  <c r="AJ146" i="20"/>
  <c r="AJ151" i="20"/>
  <c r="AI146" i="20"/>
  <c r="AH146" i="20"/>
  <c r="AH151" i="20"/>
  <c r="AG146" i="20"/>
  <c r="AG151" i="20"/>
  <c r="AF146" i="20"/>
  <c r="AE146" i="20"/>
  <c r="AE151" i="20"/>
  <c r="AD146" i="20"/>
  <c r="AC146" i="20"/>
  <c r="AC151" i="20"/>
  <c r="AB146" i="20"/>
  <c r="AB151" i="20"/>
  <c r="AA146" i="20"/>
  <c r="Z146" i="20"/>
  <c r="Z151" i="20"/>
  <c r="Y146" i="20"/>
  <c r="Y151" i="20"/>
  <c r="X146" i="20"/>
  <c r="W146" i="20"/>
  <c r="W151" i="20"/>
  <c r="V146" i="20"/>
  <c r="U146" i="20"/>
  <c r="U151" i="20"/>
  <c r="T146" i="20"/>
  <c r="T151" i="20"/>
  <c r="S146" i="20"/>
  <c r="R146" i="20"/>
  <c r="R151" i="20"/>
  <c r="Q146" i="20"/>
  <c r="Q151" i="20"/>
  <c r="P146" i="20"/>
  <c r="O146" i="20"/>
  <c r="O151" i="20"/>
  <c r="N146" i="20"/>
  <c r="M146" i="20"/>
  <c r="M151" i="20"/>
  <c r="L146" i="20"/>
  <c r="L151" i="20"/>
  <c r="K146" i="20"/>
  <c r="J146" i="20"/>
  <c r="J151" i="20"/>
  <c r="I146" i="20"/>
  <c r="I151" i="20"/>
  <c r="H146" i="20"/>
  <c r="G146" i="20"/>
  <c r="G151" i="20"/>
  <c r="F146" i="20"/>
  <c r="E146" i="20"/>
  <c r="E151" i="20"/>
  <c r="AM141" i="20"/>
  <c r="AL141" i="20"/>
  <c r="AK141" i="20"/>
  <c r="AJ141" i="20"/>
  <c r="AI141" i="20"/>
  <c r="AH141" i="20"/>
  <c r="AG141" i="20"/>
  <c r="AF141" i="20"/>
  <c r="AE141" i="20"/>
  <c r="AD141" i="20"/>
  <c r="AC141" i="20"/>
  <c r="AB141" i="20"/>
  <c r="AA141" i="20"/>
  <c r="Z141" i="20"/>
  <c r="Y141" i="20"/>
  <c r="X141" i="20"/>
  <c r="W141" i="20"/>
  <c r="V141" i="20"/>
  <c r="U141" i="20"/>
  <c r="T141" i="20"/>
  <c r="S141" i="20"/>
  <c r="R141" i="20"/>
  <c r="Q141" i="20"/>
  <c r="P141" i="20"/>
  <c r="O141" i="20"/>
  <c r="N141" i="20"/>
  <c r="M141" i="20"/>
  <c r="L141" i="20"/>
  <c r="K141" i="20"/>
  <c r="J141" i="20"/>
  <c r="I141" i="20"/>
  <c r="H141" i="20"/>
  <c r="G141" i="20"/>
  <c r="F141" i="20"/>
  <c r="E141" i="20"/>
  <c r="AM137" i="20"/>
  <c r="AL137" i="20"/>
  <c r="AL142" i="20"/>
  <c r="AK137" i="20"/>
  <c r="AJ137" i="20"/>
  <c r="AI137" i="20"/>
  <c r="AI142" i="20"/>
  <c r="AH137" i="20"/>
  <c r="AH142" i="20"/>
  <c r="AG137" i="20"/>
  <c r="AG142" i="20"/>
  <c r="AF137" i="20"/>
  <c r="AE137" i="20"/>
  <c r="AD137" i="20"/>
  <c r="AC137" i="20"/>
  <c r="AB137" i="20"/>
  <c r="AA137" i="20"/>
  <c r="AA142" i="20"/>
  <c r="Z137" i="20"/>
  <c r="Y137" i="20"/>
  <c r="Y142" i="20"/>
  <c r="X137" i="20"/>
  <c r="W137" i="20"/>
  <c r="V137" i="20"/>
  <c r="V142" i="20"/>
  <c r="U137" i="20"/>
  <c r="T137" i="20"/>
  <c r="T142" i="20"/>
  <c r="S137" i="20"/>
  <c r="S142" i="20"/>
  <c r="R137" i="20"/>
  <c r="Q137" i="20"/>
  <c r="Q142" i="20"/>
  <c r="P137" i="20"/>
  <c r="P142" i="20"/>
  <c r="O137" i="20"/>
  <c r="N137" i="20"/>
  <c r="N142" i="20"/>
  <c r="M137" i="20"/>
  <c r="M142" i="20"/>
  <c r="L137" i="20"/>
  <c r="K137" i="20"/>
  <c r="K142" i="20"/>
  <c r="J137" i="20"/>
  <c r="J142" i="20"/>
  <c r="I137" i="20"/>
  <c r="I142" i="20"/>
  <c r="H137" i="20"/>
  <c r="H142" i="20"/>
  <c r="G137" i="20"/>
  <c r="F137" i="20"/>
  <c r="F142" i="20"/>
  <c r="E137" i="20"/>
  <c r="E142" i="20"/>
  <c r="AM132" i="20"/>
  <c r="AL132" i="20"/>
  <c r="AK132" i="20"/>
  <c r="AJ132" i="20"/>
  <c r="AI132" i="20"/>
  <c r="AH132" i="20"/>
  <c r="AG132" i="20"/>
  <c r="AF132" i="20"/>
  <c r="AE132" i="20"/>
  <c r="AD132" i="20"/>
  <c r="AC132" i="20"/>
  <c r="AB132" i="20"/>
  <c r="AA132" i="20"/>
  <c r="Z132" i="20"/>
  <c r="Y132" i="20"/>
  <c r="X132" i="20"/>
  <c r="W132" i="20"/>
  <c r="V132" i="20"/>
  <c r="U132" i="20"/>
  <c r="T132" i="20"/>
  <c r="S132" i="20"/>
  <c r="R132" i="20"/>
  <c r="Q132" i="20"/>
  <c r="P132" i="20"/>
  <c r="O132" i="20"/>
  <c r="N132" i="20"/>
  <c r="M132" i="20"/>
  <c r="L132" i="20"/>
  <c r="K132" i="20"/>
  <c r="J132" i="20"/>
  <c r="I132" i="20"/>
  <c r="H132" i="20"/>
  <c r="G132" i="20"/>
  <c r="F132" i="20"/>
  <c r="E132" i="20"/>
  <c r="AM128" i="20"/>
  <c r="AL128" i="20"/>
  <c r="AL133" i="20"/>
  <c r="AK128" i="20"/>
  <c r="AK133" i="20"/>
  <c r="AJ128" i="20"/>
  <c r="AI128" i="20"/>
  <c r="AH128" i="20"/>
  <c r="AH133" i="20"/>
  <c r="AG128" i="20"/>
  <c r="AG133" i="20"/>
  <c r="AF128" i="20"/>
  <c r="AF133" i="20"/>
  <c r="AE128" i="20"/>
  <c r="AD128" i="20"/>
  <c r="AD133" i="20"/>
  <c r="AC128" i="20"/>
  <c r="AC133" i="20"/>
  <c r="AB128" i="20"/>
  <c r="AA128" i="20"/>
  <c r="Z128" i="20"/>
  <c r="Z133" i="20"/>
  <c r="Y128" i="20"/>
  <c r="Y133" i="20"/>
  <c r="X128" i="20"/>
  <c r="X133" i="20"/>
  <c r="W128" i="20"/>
  <c r="V128" i="20"/>
  <c r="V133" i="20"/>
  <c r="U128" i="20"/>
  <c r="U133" i="20"/>
  <c r="T128" i="20"/>
  <c r="S128" i="20"/>
  <c r="R128" i="20"/>
  <c r="R133" i="20"/>
  <c r="Q128" i="20"/>
  <c r="Q133" i="20"/>
  <c r="P128" i="20"/>
  <c r="P133" i="20"/>
  <c r="O128" i="20"/>
  <c r="N128" i="20"/>
  <c r="N133" i="20"/>
  <c r="M128" i="20"/>
  <c r="M133" i="20"/>
  <c r="L128" i="20"/>
  <c r="K128" i="20"/>
  <c r="J128" i="20"/>
  <c r="J133" i="20"/>
  <c r="I128" i="20"/>
  <c r="I133" i="20"/>
  <c r="H128" i="20"/>
  <c r="H133" i="20"/>
  <c r="G128" i="20"/>
  <c r="F128" i="20"/>
  <c r="F133" i="20"/>
  <c r="E128" i="20"/>
  <c r="E133" i="20"/>
  <c r="AM123" i="20"/>
  <c r="AL123" i="20"/>
  <c r="AK123" i="20"/>
  <c r="AJ123" i="20"/>
  <c r="AI123" i="20"/>
  <c r="AH123" i="20"/>
  <c r="AG123" i="20"/>
  <c r="AF123" i="20"/>
  <c r="AE123" i="20"/>
  <c r="AD123" i="20"/>
  <c r="AC123" i="20"/>
  <c r="AB123" i="20"/>
  <c r="AA123" i="20"/>
  <c r="Z123" i="20"/>
  <c r="Y123" i="20"/>
  <c r="X123" i="20"/>
  <c r="W123" i="20"/>
  <c r="V123" i="20"/>
  <c r="U123" i="20"/>
  <c r="T123" i="20"/>
  <c r="S123" i="20"/>
  <c r="R123" i="20"/>
  <c r="Q123" i="20"/>
  <c r="P123" i="20"/>
  <c r="O123" i="20"/>
  <c r="N123" i="20"/>
  <c r="M123" i="20"/>
  <c r="L123" i="20"/>
  <c r="K123" i="20"/>
  <c r="J123" i="20"/>
  <c r="I123" i="20"/>
  <c r="H123" i="20"/>
  <c r="G123" i="20"/>
  <c r="F123" i="20"/>
  <c r="E123" i="20"/>
  <c r="AM119" i="20"/>
  <c r="AM124" i="20"/>
  <c r="AL119" i="20"/>
  <c r="AK119" i="20"/>
  <c r="AK124" i="20"/>
  <c r="AJ119" i="20"/>
  <c r="AJ124" i="20"/>
  <c r="AI119" i="20"/>
  <c r="AH119" i="20"/>
  <c r="AG119" i="20"/>
  <c r="AG124" i="20"/>
  <c r="AF119" i="20"/>
  <c r="AF124" i="20"/>
  <c r="AE119" i="20"/>
  <c r="AE124" i="20"/>
  <c r="AD119" i="20"/>
  <c r="AC119" i="20"/>
  <c r="AC124" i="20"/>
  <c r="AB119" i="20"/>
  <c r="AB124" i="20"/>
  <c r="AA119" i="20"/>
  <c r="Z119" i="20"/>
  <c r="Y119" i="20"/>
  <c r="Y124" i="20"/>
  <c r="X119" i="20"/>
  <c r="X124" i="20"/>
  <c r="W119" i="20"/>
  <c r="W124" i="20"/>
  <c r="V119" i="20"/>
  <c r="U119" i="20"/>
  <c r="U124" i="20"/>
  <c r="T119" i="20"/>
  <c r="T124" i="20"/>
  <c r="S119" i="20"/>
  <c r="R119" i="20"/>
  <c r="Q119" i="20"/>
  <c r="Q124" i="20"/>
  <c r="P119" i="20"/>
  <c r="P124" i="20"/>
  <c r="O119" i="20"/>
  <c r="O124" i="20"/>
  <c r="N119" i="20"/>
  <c r="M119" i="20"/>
  <c r="M124" i="20"/>
  <c r="L119" i="20"/>
  <c r="L124" i="20"/>
  <c r="K119" i="20"/>
  <c r="J119" i="20"/>
  <c r="I119" i="20"/>
  <c r="I124" i="20"/>
  <c r="H119" i="20"/>
  <c r="H124" i="20"/>
  <c r="G119" i="20"/>
  <c r="G124" i="20"/>
  <c r="F119" i="20"/>
  <c r="E119" i="20"/>
  <c r="E124" i="20"/>
  <c r="AM114" i="20"/>
  <c r="AL114" i="20"/>
  <c r="AK114" i="20"/>
  <c r="AJ114" i="20"/>
  <c r="AI114" i="20"/>
  <c r="AH114" i="20"/>
  <c r="AG114" i="20"/>
  <c r="AF114" i="20"/>
  <c r="AE114" i="20"/>
  <c r="AD114" i="20"/>
  <c r="AC114" i="20"/>
  <c r="AB114" i="20"/>
  <c r="AA114" i="20"/>
  <c r="Z114" i="20"/>
  <c r="Y114" i="20"/>
  <c r="X114" i="20"/>
  <c r="W114" i="20"/>
  <c r="V114" i="20"/>
  <c r="U114" i="20"/>
  <c r="T114" i="20"/>
  <c r="S114" i="20"/>
  <c r="R114" i="20"/>
  <c r="Q114" i="20"/>
  <c r="P114" i="20"/>
  <c r="O114" i="20"/>
  <c r="N114" i="20"/>
  <c r="M114" i="20"/>
  <c r="L114" i="20"/>
  <c r="K114" i="20"/>
  <c r="J114" i="20"/>
  <c r="I114" i="20"/>
  <c r="H114" i="20"/>
  <c r="G114" i="20"/>
  <c r="F114" i="20"/>
  <c r="E114" i="20"/>
  <c r="AM110" i="20"/>
  <c r="AM115" i="20"/>
  <c r="AL110" i="20"/>
  <c r="AL115" i="20"/>
  <c r="AK110" i="20"/>
  <c r="AK115" i="20"/>
  <c r="AJ110" i="20"/>
  <c r="AJ115" i="20"/>
  <c r="AI110" i="20"/>
  <c r="AI115" i="20"/>
  <c r="AH110" i="20"/>
  <c r="AG110" i="20"/>
  <c r="AF110" i="20"/>
  <c r="AF115" i="20"/>
  <c r="AE110" i="20"/>
  <c r="AE115" i="20"/>
  <c r="AD110" i="20"/>
  <c r="AC110" i="20"/>
  <c r="AC115" i="20"/>
  <c r="AB110" i="20"/>
  <c r="AB115" i="20"/>
  <c r="AA110" i="20"/>
  <c r="AA115" i="20"/>
  <c r="Z110" i="20"/>
  <c r="Y110" i="20"/>
  <c r="X110" i="20"/>
  <c r="X115" i="20"/>
  <c r="W110" i="20"/>
  <c r="W115" i="20"/>
  <c r="V110" i="20"/>
  <c r="V115" i="20"/>
  <c r="U110" i="20"/>
  <c r="U115" i="20"/>
  <c r="T110" i="20"/>
  <c r="T115" i="20"/>
  <c r="S110" i="20"/>
  <c r="S115" i="20"/>
  <c r="R110" i="20"/>
  <c r="Q110" i="20"/>
  <c r="P110" i="20"/>
  <c r="P115" i="20"/>
  <c r="O110" i="20"/>
  <c r="O115" i="20"/>
  <c r="N110" i="20"/>
  <c r="M110" i="20"/>
  <c r="M115" i="20"/>
  <c r="L110" i="20"/>
  <c r="L115" i="20"/>
  <c r="K110" i="20"/>
  <c r="K115" i="20"/>
  <c r="J110" i="20"/>
  <c r="I110" i="20"/>
  <c r="H110" i="20"/>
  <c r="H115" i="20"/>
  <c r="G110" i="20"/>
  <c r="G115" i="20"/>
  <c r="F110" i="20"/>
  <c r="F115" i="20"/>
  <c r="E110" i="20"/>
  <c r="E115" i="20"/>
  <c r="AM102" i="20"/>
  <c r="AM105" i="20"/>
  <c r="AM101" i="20"/>
  <c r="AL102" i="20"/>
  <c r="AL105" i="20"/>
  <c r="AK102" i="20"/>
  <c r="AK105" i="20"/>
  <c r="AJ102" i="20"/>
  <c r="AI102" i="20"/>
  <c r="AH102" i="20"/>
  <c r="AH105" i="20"/>
  <c r="AG102" i="20"/>
  <c r="AG101" i="20"/>
  <c r="AF102" i="20"/>
  <c r="AF101" i="20"/>
  <c r="AE102" i="20"/>
  <c r="AE105" i="20"/>
  <c r="AD102" i="20"/>
  <c r="AD105" i="20"/>
  <c r="AC102" i="20"/>
  <c r="AC105" i="20"/>
  <c r="AB102" i="20"/>
  <c r="AA102" i="20"/>
  <c r="Z102" i="20"/>
  <c r="Z105" i="20"/>
  <c r="Y102" i="20"/>
  <c r="Y105" i="20"/>
  <c r="X102" i="20"/>
  <c r="X101" i="20"/>
  <c r="W102" i="20"/>
  <c r="W101" i="20"/>
  <c r="W106" i="20"/>
  <c r="V102" i="20"/>
  <c r="V105" i="20"/>
  <c r="U102" i="20"/>
  <c r="U105" i="20"/>
  <c r="T102" i="20"/>
  <c r="S102" i="20"/>
  <c r="R102" i="20"/>
  <c r="R105" i="20"/>
  <c r="Q102" i="20"/>
  <c r="Q105" i="20"/>
  <c r="P102" i="20"/>
  <c r="P101" i="20"/>
  <c r="O102" i="20"/>
  <c r="O105" i="20"/>
  <c r="N102" i="20"/>
  <c r="N105" i="20"/>
  <c r="M102" i="20"/>
  <c r="M105" i="20"/>
  <c r="L102" i="20"/>
  <c r="K102" i="20"/>
  <c r="J102" i="20"/>
  <c r="J105" i="20"/>
  <c r="I102" i="20"/>
  <c r="I101" i="20"/>
  <c r="H102" i="20"/>
  <c r="H101" i="20"/>
  <c r="G102" i="20"/>
  <c r="G105" i="20"/>
  <c r="F102" i="20"/>
  <c r="F105" i="20"/>
  <c r="E102" i="20"/>
  <c r="E105" i="20"/>
  <c r="AL101" i="20"/>
  <c r="AE101" i="20"/>
  <c r="V101" i="20"/>
  <c r="AM96" i="20"/>
  <c r="AL96" i="20"/>
  <c r="AK96" i="20"/>
  <c r="AJ96" i="20"/>
  <c r="AI96" i="20"/>
  <c r="AH96" i="20"/>
  <c r="AG96" i="20"/>
  <c r="AF96" i="20"/>
  <c r="AE96" i="20"/>
  <c r="AD96" i="20"/>
  <c r="AC96" i="20"/>
  <c r="AB96" i="20"/>
  <c r="AA96" i="20"/>
  <c r="Z96" i="20"/>
  <c r="Y96" i="20"/>
  <c r="X96" i="20"/>
  <c r="W96" i="20"/>
  <c r="V96" i="20"/>
  <c r="U96" i="20"/>
  <c r="T96" i="20"/>
  <c r="S96" i="20"/>
  <c r="R96" i="20"/>
  <c r="Q96" i="20"/>
  <c r="P96" i="20"/>
  <c r="O96" i="20"/>
  <c r="N96" i="20"/>
  <c r="M96" i="20"/>
  <c r="L96" i="20"/>
  <c r="K96" i="20"/>
  <c r="J96" i="20"/>
  <c r="I96" i="20"/>
  <c r="H96" i="20"/>
  <c r="G96" i="20"/>
  <c r="F96" i="20"/>
  <c r="E96" i="20"/>
  <c r="AM92" i="20"/>
  <c r="AM97" i="20"/>
  <c r="AL92" i="20"/>
  <c r="AL97" i="20"/>
  <c r="AK92" i="20"/>
  <c r="AK97" i="20"/>
  <c r="AJ92" i="20"/>
  <c r="AJ97" i="20"/>
  <c r="AI92" i="20"/>
  <c r="AI97" i="20"/>
  <c r="AH92" i="20"/>
  <c r="AG92" i="20"/>
  <c r="AG97" i="20"/>
  <c r="AF92" i="20"/>
  <c r="AF97" i="20"/>
  <c r="AE92" i="20"/>
  <c r="AD92" i="20"/>
  <c r="AC92" i="20"/>
  <c r="AB92" i="20"/>
  <c r="AA92" i="20"/>
  <c r="AA97" i="20"/>
  <c r="Z92" i="20"/>
  <c r="Y92" i="20"/>
  <c r="Y97" i="20"/>
  <c r="X92" i="20"/>
  <c r="X97" i="20"/>
  <c r="W92" i="20"/>
  <c r="W97" i="20"/>
  <c r="V92" i="20"/>
  <c r="V97" i="20"/>
  <c r="U92" i="20"/>
  <c r="U97" i="20"/>
  <c r="T92" i="20"/>
  <c r="T97" i="20"/>
  <c r="S92" i="20"/>
  <c r="S97" i="20"/>
  <c r="R92" i="20"/>
  <c r="Q92" i="20"/>
  <c r="Q97" i="20"/>
  <c r="P92" i="20"/>
  <c r="P97" i="20"/>
  <c r="O92" i="20"/>
  <c r="N92" i="20"/>
  <c r="M92" i="20"/>
  <c r="L92" i="20"/>
  <c r="K92" i="20"/>
  <c r="K97" i="20"/>
  <c r="J92" i="20"/>
  <c r="I92" i="20"/>
  <c r="I97" i="20"/>
  <c r="H92" i="20"/>
  <c r="H97" i="20"/>
  <c r="G92" i="20"/>
  <c r="G97" i="20"/>
  <c r="F92" i="20"/>
  <c r="F97" i="20"/>
  <c r="E92" i="20"/>
  <c r="E97" i="20"/>
  <c r="AM87" i="20"/>
  <c r="AL87" i="20"/>
  <c r="AK87" i="20"/>
  <c r="AJ87" i="20"/>
  <c r="AI87" i="20"/>
  <c r="AH87" i="20"/>
  <c r="AG87" i="20"/>
  <c r="AF87" i="20"/>
  <c r="AE87" i="20"/>
  <c r="AD87" i="20"/>
  <c r="AC87" i="20"/>
  <c r="AB87" i="20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AM83" i="20"/>
  <c r="AM88" i="20"/>
  <c r="AL83" i="20"/>
  <c r="AK83" i="20"/>
  <c r="AJ83" i="20"/>
  <c r="AJ88" i="20"/>
  <c r="AI83" i="20"/>
  <c r="AI88" i="20"/>
  <c r="AH83" i="20"/>
  <c r="AH88" i="20"/>
  <c r="AG83" i="20"/>
  <c r="AF83" i="20"/>
  <c r="AF88" i="20"/>
  <c r="AE83" i="20"/>
  <c r="AE88" i="20"/>
  <c r="AD83" i="20"/>
  <c r="AC83" i="20"/>
  <c r="AB83" i="20"/>
  <c r="AA83" i="20"/>
  <c r="AA88" i="20"/>
  <c r="Z83" i="20"/>
  <c r="Z88" i="20"/>
  <c r="Y83" i="20"/>
  <c r="X83" i="20"/>
  <c r="X88" i="20"/>
  <c r="W83" i="20"/>
  <c r="W88" i="20"/>
  <c r="V83" i="20"/>
  <c r="U83" i="20"/>
  <c r="U88" i="20"/>
  <c r="T83" i="20"/>
  <c r="S83" i="20"/>
  <c r="S88" i="20"/>
  <c r="R83" i="20"/>
  <c r="R88" i="20"/>
  <c r="Q83" i="20"/>
  <c r="P83" i="20"/>
  <c r="P88" i="20"/>
  <c r="O83" i="20"/>
  <c r="O88" i="20"/>
  <c r="N83" i="20"/>
  <c r="M83" i="20"/>
  <c r="L83" i="20"/>
  <c r="K83" i="20"/>
  <c r="K88" i="20"/>
  <c r="J83" i="20"/>
  <c r="J88" i="20"/>
  <c r="I83" i="20"/>
  <c r="H83" i="20"/>
  <c r="H88" i="20"/>
  <c r="G83" i="20"/>
  <c r="G88" i="20"/>
  <c r="F83" i="20"/>
  <c r="F88" i="20"/>
  <c r="E83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AM74" i="20"/>
  <c r="AM79" i="20"/>
  <c r="AL74" i="20"/>
  <c r="AL79" i="20"/>
  <c r="AK74" i="20"/>
  <c r="AJ74" i="20"/>
  <c r="AJ79" i="20"/>
  <c r="AI74" i="20"/>
  <c r="AI79" i="20"/>
  <c r="AH74" i="20"/>
  <c r="AH79" i="20"/>
  <c r="AG74" i="20"/>
  <c r="AG79" i="20"/>
  <c r="AF74" i="20"/>
  <c r="AE74" i="20"/>
  <c r="AE79" i="20"/>
  <c r="AD74" i="20"/>
  <c r="AD79" i="20"/>
  <c r="AC74" i="20"/>
  <c r="AB74" i="20"/>
  <c r="AA74" i="20"/>
  <c r="AA79" i="20"/>
  <c r="Z74" i="20"/>
  <c r="Z79" i="20"/>
  <c r="Y74" i="20"/>
  <c r="Y79" i="20"/>
  <c r="X74" i="20"/>
  <c r="W74" i="20"/>
  <c r="W79" i="20"/>
  <c r="V74" i="20"/>
  <c r="V79" i="20"/>
  <c r="U74" i="20"/>
  <c r="U79" i="20"/>
  <c r="T74" i="20"/>
  <c r="T79" i="20"/>
  <c r="S74" i="20"/>
  <c r="S79" i="20"/>
  <c r="R74" i="20"/>
  <c r="R79" i="20"/>
  <c r="Q74" i="20"/>
  <c r="Q79" i="20"/>
  <c r="P74" i="20"/>
  <c r="O74" i="20"/>
  <c r="O79" i="20"/>
  <c r="N74" i="20"/>
  <c r="N79" i="20"/>
  <c r="M74" i="20"/>
  <c r="L74" i="20"/>
  <c r="K74" i="20"/>
  <c r="K79" i="20"/>
  <c r="J74" i="20"/>
  <c r="J79" i="20"/>
  <c r="I74" i="20"/>
  <c r="I79" i="20"/>
  <c r="H74" i="20"/>
  <c r="G74" i="20"/>
  <c r="G79" i="20"/>
  <c r="F74" i="20"/>
  <c r="F79" i="20"/>
  <c r="E74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AM65" i="20"/>
  <c r="AM70" i="20"/>
  <c r="AL65" i="20"/>
  <c r="AL70" i="20"/>
  <c r="AK65" i="20"/>
  <c r="AK70" i="20"/>
  <c r="AJ65" i="20"/>
  <c r="AI65" i="20"/>
  <c r="AI70" i="20"/>
  <c r="AH65" i="20"/>
  <c r="AH70" i="20"/>
  <c r="AG65" i="20"/>
  <c r="AF65" i="20"/>
  <c r="AE65" i="20"/>
  <c r="AE70" i="20"/>
  <c r="AD65" i="20"/>
  <c r="AD70" i="20"/>
  <c r="AC65" i="20"/>
  <c r="AC70" i="20"/>
  <c r="AB65" i="20"/>
  <c r="AA65" i="20"/>
  <c r="AA70" i="20"/>
  <c r="Z65" i="20"/>
  <c r="Z70" i="20"/>
  <c r="Y65" i="20"/>
  <c r="X65" i="20"/>
  <c r="W65" i="20"/>
  <c r="W70" i="20"/>
  <c r="V65" i="20"/>
  <c r="V70" i="20"/>
  <c r="U65" i="20"/>
  <c r="U70" i="20"/>
  <c r="T65" i="20"/>
  <c r="S65" i="20"/>
  <c r="S70" i="20"/>
  <c r="R65" i="20"/>
  <c r="R70" i="20"/>
  <c r="Q65" i="20"/>
  <c r="P65" i="20"/>
  <c r="O65" i="20"/>
  <c r="N65" i="20"/>
  <c r="N70" i="20"/>
  <c r="M65" i="20"/>
  <c r="M70" i="20"/>
  <c r="L65" i="20"/>
  <c r="K65" i="20"/>
  <c r="K70" i="20"/>
  <c r="J65" i="20"/>
  <c r="J70" i="20"/>
  <c r="I65" i="20"/>
  <c r="H65" i="20"/>
  <c r="G65" i="20"/>
  <c r="G70" i="20"/>
  <c r="F65" i="20"/>
  <c r="F70" i="20"/>
  <c r="E65" i="20"/>
  <c r="E7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AM54" i="20"/>
  <c r="AM53" i="20"/>
  <c r="AL54" i="20"/>
  <c r="AL53" i="20"/>
  <c r="AK54" i="20"/>
  <c r="AK53" i="20"/>
  <c r="AJ54" i="20"/>
  <c r="AJ53" i="20"/>
  <c r="AI54" i="20"/>
  <c r="AI53" i="20"/>
  <c r="AH54" i="20"/>
  <c r="AG54" i="20"/>
  <c r="AG53" i="20"/>
  <c r="AF54" i="20"/>
  <c r="AF53" i="20"/>
  <c r="AE54" i="20"/>
  <c r="AE53" i="20"/>
  <c r="AD54" i="20"/>
  <c r="AD53" i="20"/>
  <c r="AC54" i="20"/>
  <c r="AC53" i="20"/>
  <c r="AB54" i="20"/>
  <c r="AB53" i="20"/>
  <c r="AA54" i="20"/>
  <c r="AA53" i="20"/>
  <c r="Z54" i="20"/>
  <c r="Y54" i="20"/>
  <c r="Y53" i="20"/>
  <c r="X54" i="20"/>
  <c r="X53" i="20"/>
  <c r="W54" i="20"/>
  <c r="W53" i="20"/>
  <c r="V54" i="20"/>
  <c r="V53" i="20"/>
  <c r="U54" i="20"/>
  <c r="U53" i="20"/>
  <c r="T54" i="20"/>
  <c r="T53" i="20"/>
  <c r="S54" i="20"/>
  <c r="S53" i="20"/>
  <c r="R54" i="20"/>
  <c r="Q54" i="20"/>
  <c r="Q53" i="20"/>
  <c r="P54" i="20"/>
  <c r="P53" i="20"/>
  <c r="O54" i="20"/>
  <c r="O53" i="20"/>
  <c r="N54" i="20"/>
  <c r="N53" i="20"/>
  <c r="M54" i="20"/>
  <c r="M53" i="20"/>
  <c r="L54" i="20"/>
  <c r="L53" i="20"/>
  <c r="K54" i="20"/>
  <c r="K53" i="20"/>
  <c r="J54" i="20"/>
  <c r="J53" i="20"/>
  <c r="I54" i="20"/>
  <c r="H54" i="20"/>
  <c r="H53" i="20"/>
  <c r="G54" i="20"/>
  <c r="G53" i="20"/>
  <c r="F54" i="20"/>
  <c r="F53" i="20"/>
  <c r="E54" i="20"/>
  <c r="E53" i="20"/>
  <c r="AH53" i="20"/>
  <c r="Z53" i="20"/>
  <c r="R53" i="20"/>
  <c r="I53" i="20"/>
  <c r="AM46" i="20"/>
  <c r="AM45" i="20"/>
  <c r="AL46" i="20"/>
  <c r="AK46" i="20"/>
  <c r="AK45" i="20"/>
  <c r="AJ46" i="20"/>
  <c r="AJ45" i="20"/>
  <c r="AI46" i="20"/>
  <c r="AI45" i="20"/>
  <c r="AH46" i="20"/>
  <c r="AH45" i="20"/>
  <c r="AG46" i="20"/>
  <c r="AG45" i="20"/>
  <c r="AF46" i="20"/>
  <c r="AF45" i="20"/>
  <c r="AE46" i="20"/>
  <c r="AD46" i="20"/>
  <c r="AC46" i="20"/>
  <c r="AB46" i="20"/>
  <c r="AB45" i="20"/>
  <c r="AA46" i="20"/>
  <c r="AA45" i="20"/>
  <c r="Z46" i="20"/>
  <c r="Z45" i="20"/>
  <c r="Y46" i="20"/>
  <c r="Y45" i="20"/>
  <c r="X46" i="20"/>
  <c r="X45" i="20"/>
  <c r="W46" i="20"/>
  <c r="W45" i="20"/>
  <c r="V46" i="20"/>
  <c r="U46" i="20"/>
  <c r="U45" i="20"/>
  <c r="T46" i="20"/>
  <c r="T45" i="20"/>
  <c r="S46" i="20"/>
  <c r="S45" i="20"/>
  <c r="R46" i="20"/>
  <c r="R45" i="20"/>
  <c r="Q46" i="20"/>
  <c r="Q45" i="20"/>
  <c r="P46" i="20"/>
  <c r="P45" i="20"/>
  <c r="O46" i="20"/>
  <c r="O45" i="20"/>
  <c r="N46" i="20"/>
  <c r="M46" i="20"/>
  <c r="M45" i="20"/>
  <c r="L46" i="20"/>
  <c r="L45" i="20"/>
  <c r="K46" i="20"/>
  <c r="K45" i="20"/>
  <c r="J46" i="20"/>
  <c r="J45" i="20"/>
  <c r="I46" i="20"/>
  <c r="I45" i="20"/>
  <c r="H46" i="20"/>
  <c r="H45" i="20"/>
  <c r="G46" i="20"/>
  <c r="G45" i="20"/>
  <c r="F46" i="20"/>
  <c r="E46" i="20"/>
  <c r="E45" i="20"/>
  <c r="AL45" i="20"/>
  <c r="AE45" i="20"/>
  <c r="AD45" i="20"/>
  <c r="AC45" i="20"/>
  <c r="V45" i="20"/>
  <c r="N45" i="20"/>
  <c r="F45" i="20"/>
  <c r="AM40" i="20"/>
  <c r="AL40" i="20"/>
  <c r="AK40" i="20"/>
  <c r="AJ40" i="20"/>
  <c r="AI40" i="20"/>
  <c r="AH40" i="20"/>
  <c r="AG40" i="20"/>
  <c r="AF40" i="20"/>
  <c r="AE40" i="20"/>
  <c r="AD40" i="20"/>
  <c r="AC40" i="20"/>
  <c r="AB40" i="20"/>
  <c r="AA40" i="20"/>
  <c r="Z40" i="20"/>
  <c r="Y40" i="20"/>
  <c r="X40" i="20"/>
  <c r="W40" i="20"/>
  <c r="V40" i="20"/>
  <c r="U40" i="20"/>
  <c r="T40" i="20"/>
  <c r="S40" i="20"/>
  <c r="R40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AM30" i="20"/>
  <c r="AM35" i="20"/>
  <c r="AL30" i="20"/>
  <c r="AL35" i="20"/>
  <c r="AK30" i="20"/>
  <c r="AK35" i="20"/>
  <c r="AJ30" i="20"/>
  <c r="AI30" i="20"/>
  <c r="AH30" i="20"/>
  <c r="AH35" i="20"/>
  <c r="AG30" i="20"/>
  <c r="AF30" i="20"/>
  <c r="AE30" i="20"/>
  <c r="AE35" i="20"/>
  <c r="AD30" i="20"/>
  <c r="AD35" i="20"/>
  <c r="AC30" i="20"/>
  <c r="AC35" i="20"/>
  <c r="AB30" i="20"/>
  <c r="AA30" i="20"/>
  <c r="Z30" i="20"/>
  <c r="Z35" i="20"/>
  <c r="Y30" i="20"/>
  <c r="X30" i="20"/>
  <c r="W30" i="20"/>
  <c r="V30" i="20"/>
  <c r="V35" i="20"/>
  <c r="U30" i="20"/>
  <c r="U35" i="20"/>
  <c r="T30" i="20"/>
  <c r="S30" i="20"/>
  <c r="R30" i="20"/>
  <c r="R35" i="20"/>
  <c r="Q30" i="20"/>
  <c r="P30" i="20"/>
  <c r="O30" i="20"/>
  <c r="O35" i="20"/>
  <c r="N30" i="20"/>
  <c r="N35" i="20"/>
  <c r="M30" i="20"/>
  <c r="M35" i="20"/>
  <c r="L30" i="20"/>
  <c r="K30" i="20"/>
  <c r="K35" i="20"/>
  <c r="J30" i="20"/>
  <c r="J35" i="20"/>
  <c r="I30" i="20"/>
  <c r="H30" i="20"/>
  <c r="G30" i="20"/>
  <c r="F30" i="20"/>
  <c r="F35" i="20"/>
  <c r="E30" i="20"/>
  <c r="E35" i="20"/>
  <c r="AM21" i="20"/>
  <c r="AL21" i="20"/>
  <c r="AL26" i="20"/>
  <c r="AK21" i="20"/>
  <c r="AK26" i="20"/>
  <c r="AJ21" i="20"/>
  <c r="AJ26" i="20"/>
  <c r="AI21" i="20"/>
  <c r="AH21" i="20"/>
  <c r="AH26" i="20"/>
  <c r="AG21" i="20"/>
  <c r="AG26" i="20"/>
  <c r="AF21" i="20"/>
  <c r="AE21" i="20"/>
  <c r="AD21" i="20"/>
  <c r="AD26" i="20"/>
  <c r="AC21" i="20"/>
  <c r="AC26" i="20"/>
  <c r="AB21" i="20"/>
  <c r="AB26" i="20"/>
  <c r="AA21" i="20"/>
  <c r="Z21" i="20"/>
  <c r="Z26" i="20"/>
  <c r="Y21" i="20"/>
  <c r="Y26" i="20"/>
  <c r="X21" i="20"/>
  <c r="W21" i="20"/>
  <c r="V21" i="20"/>
  <c r="V26" i="20"/>
  <c r="U21" i="20"/>
  <c r="U26" i="20"/>
  <c r="T21" i="20"/>
  <c r="T26" i="20"/>
  <c r="S21" i="20"/>
  <c r="R21" i="20"/>
  <c r="R26" i="20"/>
  <c r="Q21" i="20"/>
  <c r="Q26" i="20"/>
  <c r="P21" i="20"/>
  <c r="O21" i="20"/>
  <c r="N21" i="20"/>
  <c r="N26" i="20"/>
  <c r="M21" i="20"/>
  <c r="M26" i="20"/>
  <c r="L21" i="20"/>
  <c r="L26" i="20"/>
  <c r="K21" i="20"/>
  <c r="J21" i="20"/>
  <c r="J26" i="20"/>
  <c r="I21" i="20"/>
  <c r="I26" i="20"/>
  <c r="H21" i="20"/>
  <c r="G21" i="20"/>
  <c r="F21" i="20"/>
  <c r="F26" i="20"/>
  <c r="E21" i="20"/>
  <c r="AM12" i="20"/>
  <c r="AL12" i="20"/>
  <c r="AK12" i="20"/>
  <c r="AK17" i="20"/>
  <c r="AJ12" i="20"/>
  <c r="AJ17" i="20"/>
  <c r="AI12" i="20"/>
  <c r="AI17" i="20"/>
  <c r="AH12" i="20"/>
  <c r="AG12" i="20"/>
  <c r="AG17" i="20"/>
  <c r="AF12" i="20"/>
  <c r="AF17" i="20"/>
  <c r="AE12" i="20"/>
  <c r="AD12" i="20"/>
  <c r="AC12" i="20"/>
  <c r="AC17" i="20"/>
  <c r="AB12" i="20"/>
  <c r="AB17" i="20"/>
  <c r="AA12" i="20"/>
  <c r="AA17" i="20"/>
  <c r="Z12" i="20"/>
  <c r="Y12" i="20"/>
  <c r="Y17" i="20"/>
  <c r="X12" i="20"/>
  <c r="X17" i="20"/>
  <c r="W12" i="20"/>
  <c r="V12" i="20"/>
  <c r="U12" i="20"/>
  <c r="U17" i="20"/>
  <c r="T12" i="20"/>
  <c r="T17" i="20"/>
  <c r="S12" i="20"/>
  <c r="S17" i="20"/>
  <c r="R12" i="20"/>
  <c r="Q12" i="20"/>
  <c r="Q17" i="20"/>
  <c r="P12" i="20"/>
  <c r="P17" i="20"/>
  <c r="O12" i="20"/>
  <c r="N12" i="20"/>
  <c r="M12" i="20"/>
  <c r="M17" i="20"/>
  <c r="L12" i="20"/>
  <c r="L17" i="20"/>
  <c r="K12" i="20"/>
  <c r="K17" i="20"/>
  <c r="J12" i="20"/>
  <c r="I12" i="20"/>
  <c r="I17" i="20"/>
  <c r="H12" i="20"/>
  <c r="H17" i="20"/>
  <c r="G12" i="20"/>
  <c r="F12" i="20"/>
  <c r="E12" i="20"/>
  <c r="AH26" i="13"/>
  <c r="AG13" i="13"/>
  <c r="AF17" i="18"/>
  <c r="Q237" i="23"/>
  <c r="E81" i="21"/>
  <c r="I71" i="23"/>
  <c r="O80" i="23"/>
  <c r="F18" i="23"/>
  <c r="S81" i="21"/>
  <c r="E98" i="22"/>
  <c r="Y28" i="21"/>
  <c r="S246" i="22"/>
  <c r="M108" i="21"/>
  <c r="P264" i="23"/>
  <c r="P80" i="23"/>
  <c r="Z116" i="23"/>
  <c r="W98" i="22"/>
  <c r="Q189" i="21"/>
  <c r="H188" i="23"/>
  <c r="H37" i="21"/>
  <c r="V90" i="21"/>
  <c r="K188" i="22"/>
  <c r="K134" i="22"/>
  <c r="Z134" i="22"/>
  <c r="O19" i="21"/>
  <c r="L238" i="21"/>
  <c r="Y36" i="23"/>
  <c r="G125" i="23"/>
  <c r="O89" i="22"/>
  <c r="I72" i="21"/>
  <c r="I216" i="21"/>
  <c r="AC171" i="21"/>
  <c r="U246" i="22"/>
  <c r="P89" i="22"/>
  <c r="G36" i="22"/>
  <c r="R179" i="22"/>
  <c r="T117" i="21"/>
  <c r="Y207" i="21"/>
  <c r="M170" i="22"/>
  <c r="AB135" i="21"/>
  <c r="AA161" i="23"/>
  <c r="W27" i="22"/>
  <c r="Q36" i="22"/>
  <c r="Q18" i="22"/>
  <c r="H81" i="21"/>
  <c r="K255" i="22"/>
  <c r="T107" i="23"/>
  <c r="Y107" i="23"/>
  <c r="G71" i="23"/>
  <c r="I246" i="22"/>
  <c r="J247" i="21"/>
  <c r="V18" i="23"/>
  <c r="G143" i="22"/>
  <c r="S255" i="22"/>
  <c r="R237" i="23"/>
  <c r="Y89" i="23"/>
  <c r="U80" i="22"/>
  <c r="P36" i="23"/>
  <c r="AC116" i="22"/>
  <c r="AC264" i="22"/>
  <c r="R107" i="22"/>
  <c r="Q264" i="23"/>
  <c r="Q152" i="23"/>
  <c r="W237" i="23"/>
  <c r="W125" i="23"/>
  <c r="AA207" i="21"/>
  <c r="G18" i="22"/>
  <c r="AA143" i="22"/>
  <c r="R246" i="22"/>
  <c r="R98" i="22"/>
  <c r="R161" i="22"/>
  <c r="S143" i="23"/>
  <c r="X80" i="23"/>
  <c r="O143" i="23"/>
  <c r="AC206" i="23"/>
  <c r="F80" i="23"/>
  <c r="Y126" i="21"/>
  <c r="AM162" i="21"/>
  <c r="S71" i="22"/>
  <c r="S264" i="22"/>
  <c r="X247" i="21"/>
  <c r="M179" i="22"/>
  <c r="P246" i="23"/>
  <c r="W80" i="22"/>
  <c r="W143" i="22"/>
  <c r="K161" i="22"/>
  <c r="U264" i="23"/>
  <c r="O265" i="21"/>
  <c r="Y80" i="23"/>
  <c r="I144" i="21"/>
  <c r="N19" i="21"/>
  <c r="AC207" i="21"/>
  <c r="AM152" i="22"/>
  <c r="U71" i="22"/>
  <c r="J108" i="21"/>
  <c r="V98" i="23"/>
  <c r="AA238" i="21"/>
  <c r="G206" i="22"/>
  <c r="AA27" i="22"/>
  <c r="AC80" i="22"/>
  <c r="E37" i="21"/>
  <c r="S18" i="23"/>
  <c r="E264" i="23"/>
  <c r="E107" i="22"/>
  <c r="P170" i="23"/>
  <c r="Y116" i="22"/>
  <c r="H255" i="23"/>
  <c r="G180" i="21"/>
  <c r="G256" i="21"/>
  <c r="O216" i="21"/>
  <c r="T170" i="23"/>
  <c r="O107" i="22"/>
  <c r="O170" i="22"/>
  <c r="N135" i="21"/>
  <c r="AM18" i="22"/>
  <c r="J125" i="22"/>
  <c r="P237" i="22"/>
  <c r="J99" i="21"/>
  <c r="F153" i="21"/>
  <c r="F238" i="21"/>
  <c r="AA90" i="21"/>
  <c r="E126" i="21"/>
  <c r="L18" i="22"/>
  <c r="S80" i="23"/>
  <c r="F116" i="23"/>
  <c r="S171" i="21"/>
  <c r="N125" i="22"/>
  <c r="AM108" i="21"/>
  <c r="S161" i="22"/>
  <c r="X117" i="21"/>
  <c r="V143" i="22"/>
  <c r="AA264" i="23"/>
  <c r="G99" i="21"/>
  <c r="AB143" i="22"/>
  <c r="U18" i="23"/>
  <c r="P144" i="21"/>
  <c r="N189" i="21"/>
  <c r="AC162" i="21"/>
  <c r="P125" i="22"/>
  <c r="J81" i="21"/>
  <c r="F207" i="21"/>
  <c r="AC237" i="23"/>
  <c r="S72" i="21"/>
  <c r="V18" i="22"/>
  <c r="K143" i="22"/>
  <c r="Y27" i="23"/>
  <c r="O152" i="22"/>
  <c r="N216" i="21"/>
  <c r="F161" i="22"/>
  <c r="H206" i="22"/>
  <c r="F215" i="23"/>
  <c r="N134" i="22"/>
  <c r="M265" i="21"/>
  <c r="M153" i="21"/>
  <c r="X126" i="21"/>
  <c r="Z135" i="21"/>
  <c r="M116" i="22"/>
  <c r="AB153" i="21"/>
  <c r="AB179" i="23"/>
  <c r="R72" i="21"/>
  <c r="AA170" i="23"/>
  <c r="Q107" i="22"/>
  <c r="Q152" i="22"/>
  <c r="H207" i="21"/>
  <c r="AB206" i="22"/>
  <c r="Z255" i="22"/>
  <c r="Z264" i="22"/>
  <c r="Y215" i="23"/>
  <c r="G27" i="23"/>
  <c r="O143" i="22"/>
  <c r="T18" i="22"/>
  <c r="N99" i="21"/>
  <c r="N72" i="21"/>
  <c r="AC90" i="21"/>
  <c r="K99" i="21"/>
  <c r="F144" i="21"/>
  <c r="P117" i="21"/>
  <c r="O206" i="22"/>
  <c r="AB126" i="21"/>
  <c r="X134" i="23"/>
  <c r="W152" i="22"/>
  <c r="F80" i="22"/>
  <c r="W206" i="23"/>
  <c r="M170" i="23"/>
  <c r="AC107" i="22"/>
  <c r="K98" i="23"/>
  <c r="U72" i="21"/>
  <c r="F18" i="22"/>
  <c r="T207" i="21"/>
  <c r="H36" i="22"/>
  <c r="S27" i="23"/>
  <c r="I188" i="23"/>
  <c r="O107" i="23"/>
  <c r="E188" i="23"/>
  <c r="F125" i="23"/>
  <c r="S99" i="21"/>
  <c r="E188" i="22"/>
  <c r="AM126" i="21"/>
  <c r="M189" i="21"/>
  <c r="Z247" i="21"/>
  <c r="V170" i="22"/>
  <c r="AB256" i="21"/>
  <c r="AB237" i="23"/>
  <c r="Z143" i="23"/>
  <c r="Y89" i="22"/>
  <c r="W89" i="22"/>
  <c r="Q256" i="21"/>
  <c r="J98" i="23"/>
  <c r="G171" i="21"/>
  <c r="AB255" i="22"/>
  <c r="V238" i="21"/>
  <c r="V72" i="21"/>
  <c r="K237" i="22"/>
  <c r="P180" i="21"/>
  <c r="O207" i="21"/>
  <c r="L162" i="21"/>
  <c r="T179" i="23"/>
  <c r="Y71" i="23"/>
  <c r="G134" i="23"/>
  <c r="O188" i="22"/>
  <c r="O80" i="22"/>
  <c r="I108" i="21"/>
  <c r="T107" i="22"/>
  <c r="AC265" i="21"/>
  <c r="AM161" i="22"/>
  <c r="U170" i="22"/>
  <c r="V170" i="23"/>
  <c r="V80" i="23"/>
  <c r="L206" i="23"/>
  <c r="E72" i="21"/>
  <c r="M215" i="23"/>
  <c r="T216" i="21"/>
  <c r="W188" i="23"/>
  <c r="M152" i="23"/>
  <c r="AA206" i="22"/>
  <c r="E180" i="21"/>
  <c r="F152" i="22"/>
  <c r="T180" i="21"/>
  <c r="T19" i="21"/>
  <c r="H188" i="22"/>
  <c r="S264" i="23"/>
  <c r="I89" i="23"/>
  <c r="X215" i="23"/>
  <c r="O188" i="23"/>
  <c r="AC71" i="23"/>
  <c r="S126" i="21"/>
  <c r="E36" i="22"/>
  <c r="X238" i="21"/>
  <c r="N237" i="23"/>
  <c r="H216" i="21"/>
  <c r="AB98" i="22"/>
  <c r="U36" i="23"/>
  <c r="U161" i="23"/>
  <c r="P135" i="21"/>
  <c r="P247" i="21"/>
  <c r="T179" i="22"/>
  <c r="V215" i="23"/>
  <c r="L246" i="23"/>
  <c r="F90" i="21"/>
  <c r="X81" i="21"/>
  <c r="W143" i="23"/>
  <c r="G264" i="22"/>
  <c r="T99" i="21"/>
  <c r="AC170" i="23"/>
  <c r="S238" i="21"/>
  <c r="AM117" i="21"/>
  <c r="V98" i="22"/>
  <c r="M188" i="22"/>
  <c r="AB125" i="23"/>
  <c r="N125" i="23"/>
  <c r="Q171" i="21"/>
  <c r="Q37" i="21"/>
  <c r="X264" i="22"/>
  <c r="Y264" i="23"/>
  <c r="G237" i="23"/>
  <c r="O98" i="22"/>
  <c r="T98" i="22"/>
  <c r="N256" i="21"/>
  <c r="AC81" i="21"/>
  <c r="AM125" i="22"/>
  <c r="J90" i="21"/>
  <c r="K180" i="21"/>
  <c r="F256" i="21"/>
  <c r="W246" i="23"/>
  <c r="W264" i="23"/>
  <c r="M143" i="23"/>
  <c r="AA153" i="21"/>
  <c r="G237" i="22"/>
  <c r="G98" i="22"/>
  <c r="AA107" i="22"/>
  <c r="AA255" i="22"/>
  <c r="AA116" i="22"/>
  <c r="E19" i="21"/>
  <c r="H264" i="22"/>
  <c r="I98" i="23"/>
  <c r="I134" i="23"/>
  <c r="X152" i="23"/>
  <c r="AC264" i="23"/>
  <c r="E80" i="22"/>
  <c r="Y19" i="21"/>
  <c r="N36" i="22"/>
  <c r="W171" i="21"/>
  <c r="AM99" i="21"/>
  <c r="AM207" i="21"/>
  <c r="M126" i="21"/>
  <c r="X144" i="21"/>
  <c r="V206" i="22"/>
  <c r="AB144" i="21"/>
  <c r="AB116" i="23"/>
  <c r="R265" i="21"/>
  <c r="R134" i="23"/>
  <c r="P18" i="23"/>
  <c r="AA125" i="23"/>
  <c r="Z255" i="23"/>
  <c r="Z206" i="23"/>
  <c r="Y143" i="22"/>
  <c r="W161" i="22"/>
  <c r="X188" i="22"/>
  <c r="J89" i="23"/>
  <c r="J246" i="23"/>
  <c r="Z215" i="22"/>
  <c r="U170" i="23"/>
  <c r="O99" i="21"/>
  <c r="Y152" i="23"/>
  <c r="I143" i="22"/>
  <c r="I170" i="22"/>
  <c r="I247" i="21"/>
  <c r="T161" i="22"/>
  <c r="N37" i="21"/>
  <c r="AC135" i="21"/>
  <c r="U188" i="22"/>
  <c r="J80" i="22"/>
  <c r="P71" i="22"/>
  <c r="P206" i="22"/>
  <c r="J216" i="21"/>
  <c r="E216" i="21"/>
  <c r="H107" i="22"/>
  <c r="Q27" i="23"/>
  <c r="Q107" i="23"/>
  <c r="Q188" i="23"/>
  <c r="W116" i="23"/>
  <c r="M206" i="23"/>
  <c r="AA171" i="21"/>
  <c r="G152" i="22"/>
  <c r="AA98" i="22"/>
  <c r="AC161" i="22"/>
  <c r="R143" i="22"/>
  <c r="K36" i="23"/>
  <c r="E171" i="21"/>
  <c r="U28" i="21"/>
  <c r="F98" i="22"/>
  <c r="T135" i="21"/>
  <c r="H89" i="22"/>
  <c r="H27" i="22"/>
  <c r="I107" i="23"/>
  <c r="X264" i="23"/>
  <c r="E237" i="23"/>
  <c r="Y180" i="21"/>
  <c r="N215" i="22"/>
  <c r="S89" i="22"/>
  <c r="S18" i="22"/>
  <c r="M207" i="21"/>
  <c r="X72" i="21"/>
  <c r="V89" i="22"/>
  <c r="M89" i="22"/>
  <c r="R238" i="21"/>
  <c r="R89" i="23"/>
  <c r="W116" i="22"/>
  <c r="X18" i="22"/>
  <c r="J27" i="23"/>
  <c r="H237" i="23"/>
  <c r="T71" i="23"/>
  <c r="N81" i="21"/>
  <c r="AC19" i="21"/>
  <c r="AM80" i="22"/>
  <c r="J36" i="22"/>
  <c r="J189" i="21"/>
  <c r="J162" i="21"/>
  <c r="L125" i="23"/>
  <c r="L161" i="23"/>
  <c r="K90" i="21"/>
  <c r="F28" i="21"/>
  <c r="Q161" i="23"/>
  <c r="W255" i="23"/>
  <c r="W215" i="23"/>
  <c r="W27" i="23"/>
  <c r="M71" i="23"/>
  <c r="AA37" i="21"/>
  <c r="G134" i="22"/>
  <c r="AA237" i="22"/>
  <c r="AC246" i="22"/>
  <c r="R89" i="22"/>
  <c r="K179" i="23"/>
  <c r="L152" i="22"/>
  <c r="L170" i="22"/>
  <c r="U37" i="21"/>
  <c r="F27" i="22"/>
  <c r="T247" i="21"/>
  <c r="T81" i="21"/>
  <c r="S89" i="23"/>
  <c r="S215" i="23"/>
  <c r="S134" i="23"/>
  <c r="I170" i="23"/>
  <c r="I161" i="23"/>
  <c r="X107" i="23"/>
  <c r="X237" i="23"/>
  <c r="O89" i="23"/>
  <c r="O237" i="23"/>
  <c r="F170" i="23"/>
  <c r="Y171" i="21"/>
  <c r="Y247" i="21"/>
  <c r="N18" i="22"/>
  <c r="N107" i="22"/>
  <c r="W37" i="21"/>
  <c r="AM37" i="21"/>
  <c r="AM72" i="21"/>
  <c r="S36" i="22"/>
  <c r="M238" i="21"/>
  <c r="M81" i="21"/>
  <c r="Z162" i="21"/>
  <c r="V80" i="22"/>
  <c r="V152" i="22"/>
  <c r="M98" i="22"/>
  <c r="M246" i="22"/>
  <c r="AB72" i="21"/>
  <c r="AB247" i="21"/>
  <c r="AB188" i="23"/>
  <c r="R99" i="21"/>
  <c r="R216" i="21"/>
  <c r="R143" i="23"/>
  <c r="P98" i="23"/>
  <c r="P143" i="23"/>
  <c r="AA237" i="23"/>
  <c r="Z134" i="23"/>
  <c r="Z125" i="23"/>
  <c r="N255" i="23"/>
  <c r="N188" i="23"/>
  <c r="N27" i="23"/>
  <c r="Y161" i="22"/>
  <c r="W264" i="22"/>
  <c r="Q135" i="21"/>
  <c r="Q207" i="21"/>
  <c r="X107" i="22"/>
  <c r="X179" i="22"/>
  <c r="J134" i="23"/>
  <c r="H27" i="23"/>
  <c r="H206" i="23"/>
  <c r="Q246" i="22"/>
  <c r="Q98" i="22"/>
  <c r="AB125" i="22"/>
  <c r="V99" i="21"/>
  <c r="V256" i="21"/>
  <c r="U255" i="23"/>
  <c r="P207" i="21"/>
  <c r="P90" i="21"/>
  <c r="L153" i="21"/>
  <c r="L108" i="21"/>
  <c r="G98" i="23"/>
  <c r="G89" i="23"/>
  <c r="I99" i="21"/>
  <c r="N117" i="21"/>
  <c r="AC180" i="21"/>
  <c r="V134" i="23"/>
  <c r="V206" i="23"/>
  <c r="L264" i="23"/>
  <c r="Q80" i="22"/>
  <c r="V162" i="21"/>
  <c r="V171" i="21"/>
  <c r="K18" i="22"/>
  <c r="K107" i="22"/>
  <c r="U206" i="23"/>
  <c r="G36" i="23"/>
  <c r="T264" i="22"/>
  <c r="AC37" i="21"/>
  <c r="L255" i="23"/>
  <c r="L80" i="23"/>
  <c r="W179" i="23"/>
  <c r="W170" i="23"/>
  <c r="M255" i="23"/>
  <c r="AA99" i="21"/>
  <c r="AA89" i="22"/>
  <c r="AA246" i="22"/>
  <c r="AA80" i="22"/>
  <c r="AC179" i="22"/>
  <c r="R170" i="22"/>
  <c r="K89" i="23"/>
  <c r="U171" i="21"/>
  <c r="F125" i="22"/>
  <c r="F237" i="22"/>
  <c r="F179" i="22"/>
  <c r="H18" i="22"/>
  <c r="H80" i="22"/>
  <c r="S116" i="23"/>
  <c r="I27" i="23"/>
  <c r="I143" i="23"/>
  <c r="X116" i="23"/>
  <c r="O125" i="23"/>
  <c r="F36" i="23"/>
  <c r="S247" i="21"/>
  <c r="N152" i="22"/>
  <c r="W265" i="21"/>
  <c r="AM144" i="21"/>
  <c r="AM238" i="21"/>
  <c r="M90" i="21"/>
  <c r="X162" i="21"/>
  <c r="X19" i="21"/>
  <c r="X90" i="21"/>
  <c r="Z189" i="21"/>
  <c r="Z117" i="21"/>
  <c r="V134" i="22"/>
  <c r="AB206" i="23"/>
  <c r="R207" i="21"/>
  <c r="P179" i="23"/>
  <c r="P89" i="23"/>
  <c r="AA36" i="23"/>
  <c r="Z107" i="23"/>
  <c r="W206" i="22"/>
  <c r="Q99" i="21"/>
  <c r="X161" i="22"/>
  <c r="J107" i="23"/>
  <c r="J116" i="23"/>
  <c r="H116" i="23"/>
  <c r="H89" i="23"/>
  <c r="Q264" i="22"/>
  <c r="Q134" i="22"/>
  <c r="Q170" i="22"/>
  <c r="Q27" i="22"/>
  <c r="G19" i="21"/>
  <c r="V126" i="21"/>
  <c r="Z170" i="22"/>
  <c r="U246" i="23"/>
  <c r="P265" i="21"/>
  <c r="O256" i="21"/>
  <c r="I134" i="22"/>
  <c r="K108" i="21"/>
  <c r="Q215" i="23"/>
  <c r="AA256" i="21"/>
  <c r="AA161" i="22"/>
  <c r="AA36" i="22"/>
  <c r="K170" i="23"/>
  <c r="K246" i="23"/>
  <c r="L98" i="22"/>
  <c r="L255" i="22"/>
  <c r="U81" i="21"/>
  <c r="F246" i="22"/>
  <c r="AC107" i="23"/>
  <c r="S144" i="21"/>
  <c r="Y117" i="21"/>
  <c r="Y256" i="21"/>
  <c r="N188" i="22"/>
  <c r="N170" i="22"/>
  <c r="W162" i="21"/>
  <c r="AM247" i="21"/>
  <c r="M180" i="21"/>
  <c r="Z144" i="21"/>
  <c r="M215" i="22"/>
  <c r="R81" i="21"/>
  <c r="AA206" i="23"/>
  <c r="Z237" i="23"/>
  <c r="Q81" i="21"/>
  <c r="X152" i="22"/>
  <c r="X255" i="22"/>
  <c r="J18" i="23"/>
  <c r="H71" i="23"/>
  <c r="Z36" i="22"/>
  <c r="T152" i="23"/>
  <c r="T264" i="23"/>
  <c r="O36" i="22"/>
  <c r="AC216" i="21"/>
  <c r="AC153" i="21"/>
  <c r="J206" i="22"/>
  <c r="K117" i="21"/>
  <c r="F99" i="21"/>
  <c r="AA188" i="22"/>
  <c r="AC98" i="22"/>
  <c r="R171" i="21"/>
  <c r="N36" i="23"/>
  <c r="X71" i="22"/>
  <c r="J143" i="23"/>
  <c r="G189" i="21"/>
  <c r="Z152" i="22"/>
  <c r="P37" i="21"/>
  <c r="O126" i="21"/>
  <c r="I161" i="22"/>
  <c r="O116" i="22"/>
  <c r="AM170" i="22"/>
  <c r="U215" i="22"/>
  <c r="U89" i="22"/>
  <c r="P107" i="22"/>
  <c r="L152" i="23"/>
  <c r="K256" i="21"/>
  <c r="F215" i="22"/>
  <c r="Q80" i="23"/>
  <c r="Q125" i="23"/>
  <c r="W161" i="23"/>
  <c r="M27" i="23"/>
  <c r="AA134" i="22"/>
  <c r="R134" i="22"/>
  <c r="R18" i="22"/>
  <c r="K27" i="23"/>
  <c r="K125" i="23"/>
  <c r="L107" i="22"/>
  <c r="L125" i="22"/>
  <c r="L179" i="22"/>
  <c r="U90" i="21"/>
  <c r="U153" i="21"/>
  <c r="F116" i="22"/>
  <c r="S125" i="23"/>
  <c r="I264" i="23"/>
  <c r="I255" i="23"/>
  <c r="X179" i="23"/>
  <c r="F98" i="23"/>
  <c r="S207" i="21"/>
  <c r="N98" i="22"/>
  <c r="W189" i="21"/>
  <c r="AM135" i="21"/>
  <c r="S188" i="22"/>
  <c r="M99" i="21"/>
  <c r="M37" i="21"/>
  <c r="X135" i="21"/>
  <c r="Z265" i="21"/>
  <c r="Z28" i="21"/>
  <c r="Z90" i="21"/>
  <c r="R256" i="21"/>
  <c r="R152" i="23"/>
  <c r="R125" i="23"/>
  <c r="R179" i="23"/>
  <c r="P237" i="23"/>
  <c r="AA152" i="23"/>
  <c r="Z80" i="23"/>
  <c r="N18" i="23"/>
  <c r="Y215" i="22"/>
  <c r="Y170" i="22"/>
  <c r="W107" i="22"/>
  <c r="Q216" i="21"/>
  <c r="Q117" i="21"/>
  <c r="X89" i="22"/>
  <c r="H107" i="23"/>
  <c r="H189" i="21"/>
  <c r="G265" i="21"/>
  <c r="G207" i="21"/>
  <c r="G144" i="21"/>
  <c r="AB71" i="22"/>
  <c r="AB89" i="22"/>
  <c r="V180" i="21"/>
  <c r="V135" i="21"/>
  <c r="K206" i="22"/>
  <c r="Z206" i="22"/>
  <c r="U152" i="23"/>
  <c r="P99" i="21"/>
  <c r="O28" i="21"/>
  <c r="L135" i="21"/>
  <c r="T255" i="23"/>
  <c r="G161" i="23"/>
  <c r="I188" i="22"/>
  <c r="T36" i="22"/>
  <c r="T246" i="22"/>
  <c r="U143" i="22"/>
  <c r="J98" i="22"/>
  <c r="V89" i="23"/>
  <c r="AC134" i="23"/>
  <c r="G71" i="22"/>
  <c r="AA152" i="22"/>
  <c r="F36" i="22"/>
  <c r="T90" i="21"/>
  <c r="H125" i="22"/>
  <c r="S107" i="23"/>
  <c r="I152" i="23"/>
  <c r="AC125" i="23"/>
  <c r="W28" i="21"/>
  <c r="M162" i="21"/>
  <c r="X108" i="21"/>
  <c r="Z207" i="21"/>
  <c r="Z256" i="21"/>
  <c r="V215" i="22"/>
  <c r="M71" i="22"/>
  <c r="AB90" i="21"/>
  <c r="N161" i="23"/>
  <c r="N264" i="23"/>
  <c r="W179" i="22"/>
  <c r="Q108" i="21"/>
  <c r="H80" i="23"/>
  <c r="Q161" i="22"/>
  <c r="H153" i="21"/>
  <c r="H19" i="21"/>
  <c r="H99" i="21"/>
  <c r="V207" i="21"/>
  <c r="Z98" i="22"/>
  <c r="Z71" i="22"/>
  <c r="P216" i="21"/>
  <c r="L117" i="21"/>
  <c r="Y188" i="23"/>
  <c r="G206" i="23"/>
  <c r="O18" i="22"/>
  <c r="O246" i="22"/>
  <c r="I117" i="21"/>
  <c r="I189" i="21"/>
  <c r="AM98" i="22"/>
  <c r="AM237" i="22"/>
  <c r="U206" i="22"/>
  <c r="J107" i="22"/>
  <c r="J246" i="22"/>
  <c r="P36" i="22"/>
  <c r="P264" i="22"/>
  <c r="S152" i="22"/>
  <c r="G27" i="22"/>
  <c r="M179" i="23"/>
  <c r="G125" i="22"/>
  <c r="AC125" i="22"/>
  <c r="L80" i="22"/>
  <c r="U207" i="21"/>
  <c r="F170" i="22"/>
  <c r="T28" i="21"/>
  <c r="T171" i="21"/>
  <c r="H143" i="22"/>
  <c r="H246" i="22"/>
  <c r="S152" i="23"/>
  <c r="S161" i="23"/>
  <c r="I36" i="23"/>
  <c r="I179" i="23"/>
  <c r="X18" i="23"/>
  <c r="O71" i="23"/>
  <c r="AC18" i="23"/>
  <c r="AC98" i="23"/>
  <c r="AC116" i="23"/>
  <c r="F255" i="23"/>
  <c r="F134" i="23"/>
  <c r="S28" i="21"/>
  <c r="S216" i="21"/>
  <c r="N264" i="22"/>
  <c r="W90" i="21"/>
  <c r="W247" i="21"/>
  <c r="AM180" i="21"/>
  <c r="S134" i="22"/>
  <c r="S80" i="22"/>
  <c r="M144" i="21"/>
  <c r="X28" i="21"/>
  <c r="Z108" i="21"/>
  <c r="M255" i="22"/>
  <c r="AB265" i="21"/>
  <c r="AB171" i="21"/>
  <c r="AB143" i="23"/>
  <c r="R19" i="21"/>
  <c r="R28" i="21"/>
  <c r="R80" i="23"/>
  <c r="P27" i="23"/>
  <c r="P255" i="23"/>
  <c r="N98" i="23"/>
  <c r="N170" i="23"/>
  <c r="N89" i="23"/>
  <c r="Q19" i="21"/>
  <c r="Q162" i="21"/>
  <c r="J179" i="23"/>
  <c r="Q125" i="22"/>
  <c r="Q89" i="22"/>
  <c r="G238" i="21"/>
  <c r="G216" i="21"/>
  <c r="K89" i="22"/>
  <c r="Z161" i="22"/>
  <c r="U27" i="23"/>
  <c r="P256" i="21"/>
  <c r="O189" i="21"/>
  <c r="Y116" i="23"/>
  <c r="O179" i="22"/>
  <c r="T170" i="22"/>
  <c r="U255" i="22"/>
  <c r="J27" i="22"/>
  <c r="J37" i="21"/>
  <c r="I126" i="21"/>
  <c r="I135" i="21"/>
  <c r="T116" i="22"/>
  <c r="T188" i="22"/>
  <c r="AC144" i="21"/>
  <c r="U18" i="22"/>
  <c r="P143" i="22"/>
  <c r="J180" i="21"/>
  <c r="V246" i="23"/>
  <c r="V71" i="23"/>
  <c r="K19" i="21"/>
  <c r="F126" i="21"/>
  <c r="J72" i="21"/>
  <c r="O72" i="21"/>
  <c r="T161" i="23"/>
  <c r="Y98" i="23"/>
  <c r="O27" i="22"/>
  <c r="I19" i="21"/>
  <c r="T143" i="22"/>
  <c r="T255" i="22"/>
  <c r="N153" i="21"/>
  <c r="N247" i="21"/>
  <c r="AC99" i="21"/>
  <c r="AC117" i="21"/>
  <c r="AM206" i="22"/>
  <c r="J18" i="22"/>
  <c r="J215" i="22"/>
  <c r="P255" i="22"/>
  <c r="J117" i="21"/>
  <c r="J126" i="21"/>
  <c r="V161" i="23"/>
  <c r="L89" i="23"/>
  <c r="K207" i="21"/>
  <c r="F216" i="21"/>
  <c r="F180" i="21"/>
  <c r="O117" i="21"/>
  <c r="T89" i="23"/>
  <c r="Y255" i="23"/>
  <c r="G107" i="23"/>
  <c r="G18" i="23"/>
  <c r="I107" i="22"/>
  <c r="AM71" i="22"/>
  <c r="U116" i="22"/>
  <c r="U179" i="22"/>
  <c r="U264" i="22"/>
  <c r="P179" i="22"/>
  <c r="L134" i="23"/>
  <c r="L171" i="21"/>
  <c r="G152" i="23"/>
  <c r="I125" i="22"/>
  <c r="T134" i="22"/>
  <c r="N108" i="21"/>
  <c r="J152" i="22"/>
  <c r="P80" i="22"/>
  <c r="V179" i="23"/>
  <c r="V143" i="23"/>
  <c r="K135" i="21"/>
  <c r="K28" i="21"/>
  <c r="F162" i="21"/>
  <c r="E98" i="23"/>
  <c r="E255" i="23"/>
  <c r="E99" i="21"/>
  <c r="E161" i="23"/>
  <c r="E238" i="21"/>
  <c r="E153" i="21"/>
  <c r="E152" i="22"/>
  <c r="E116" i="22"/>
  <c r="E152" i="23"/>
  <c r="E89" i="23"/>
  <c r="AG117" i="27"/>
  <c r="AG54" i="27"/>
  <c r="AG72" i="27"/>
  <c r="AG18" i="27"/>
  <c r="AG81" i="27"/>
  <c r="AG63" i="27"/>
  <c r="AG229" i="27"/>
  <c r="AG27" i="27"/>
  <c r="AG153" i="27"/>
  <c r="AG135" i="27"/>
  <c r="AI18" i="24"/>
  <c r="AI7" i="27"/>
  <c r="AG220" i="27"/>
  <c r="AG144" i="27"/>
  <c r="AG162" i="27"/>
  <c r="AG126" i="27"/>
  <c r="AG247" i="27"/>
  <c r="AG108" i="27"/>
  <c r="AG198" i="27"/>
  <c r="AG207" i="27"/>
  <c r="AH38" i="27"/>
  <c r="AH240" i="27"/>
  <c r="AH155" i="27"/>
  <c r="AH74" i="27"/>
  <c r="AH191" i="27"/>
  <c r="AH164" i="27"/>
  <c r="AH83" i="27"/>
  <c r="AH11" i="27"/>
  <c r="AH182" i="27"/>
  <c r="AH137" i="27"/>
  <c r="AH20" i="27"/>
  <c r="AH200" i="27"/>
  <c r="AH207" i="27"/>
  <c r="AH119" i="27"/>
  <c r="AH29" i="27"/>
  <c r="AH222" i="27"/>
  <c r="AH128" i="27"/>
  <c r="AH110" i="27"/>
  <c r="AH189" i="27"/>
  <c r="AH65" i="27"/>
  <c r="AH213" i="27"/>
  <c r="AH101" i="27"/>
  <c r="AH56" i="27"/>
  <c r="AH173" i="27"/>
  <c r="AH231" i="27"/>
  <c r="AH146" i="27"/>
  <c r="AH92" i="27"/>
  <c r="AH47" i="27"/>
  <c r="AH171" i="27"/>
  <c r="AH117" i="27"/>
  <c r="AH229" i="27"/>
  <c r="AH153" i="27"/>
  <c r="AH18" i="27"/>
  <c r="AH54" i="27"/>
  <c r="AH63" i="27"/>
  <c r="AG180" i="27"/>
  <c r="AG209" i="27"/>
  <c r="AG45" i="27"/>
  <c r="AJ17" i="24"/>
  <c r="AJ12" i="24"/>
  <c r="AI17" i="24"/>
  <c r="M224" i="23"/>
  <c r="AA19" i="21"/>
  <c r="G197" i="22"/>
  <c r="G226" i="22"/>
  <c r="R36" i="22"/>
  <c r="R153" i="21"/>
  <c r="R108" i="21"/>
  <c r="Z179" i="23"/>
  <c r="Y18" i="22"/>
  <c r="X143" i="22"/>
  <c r="K170" i="22"/>
  <c r="O135" i="21"/>
  <c r="N206" i="22"/>
  <c r="Q246" i="23"/>
  <c r="Q224" i="23"/>
  <c r="W98" i="23"/>
  <c r="M188" i="23"/>
  <c r="AA198" i="21"/>
  <c r="AA227" i="21"/>
  <c r="AA108" i="21"/>
  <c r="G215" i="22"/>
  <c r="G107" i="22"/>
  <c r="G255" i="22"/>
  <c r="R224" i="22"/>
  <c r="E207" i="21"/>
  <c r="L161" i="22"/>
  <c r="L188" i="22"/>
  <c r="F255" i="22"/>
  <c r="S206" i="23"/>
  <c r="I18" i="23"/>
  <c r="X36" i="23"/>
  <c r="E179" i="23"/>
  <c r="E71" i="22"/>
  <c r="N197" i="22"/>
  <c r="N226" i="22"/>
  <c r="W99" i="21"/>
  <c r="M198" i="21"/>
  <c r="M227" i="21"/>
  <c r="V125" i="22"/>
  <c r="N215" i="23"/>
  <c r="W18" i="22"/>
  <c r="AB116" i="22"/>
  <c r="L207" i="21"/>
  <c r="L189" i="21"/>
  <c r="G80" i="23"/>
  <c r="T226" i="22"/>
  <c r="T197" i="22"/>
  <c r="T71" i="22"/>
  <c r="Q226" i="23"/>
  <c r="E108" i="21"/>
  <c r="T108" i="21"/>
  <c r="H179" i="22"/>
  <c r="F27" i="23"/>
  <c r="V255" i="22"/>
  <c r="AF23" i="18"/>
  <c r="Q36" i="23"/>
  <c r="Q197" i="23"/>
  <c r="W71" i="23"/>
  <c r="W152" i="23"/>
  <c r="W134" i="23"/>
  <c r="W197" i="23"/>
  <c r="W226" i="23"/>
  <c r="AA216" i="21"/>
  <c r="AA247" i="21"/>
  <c r="G89" i="22"/>
  <c r="AA224" i="22"/>
  <c r="AA170" i="22"/>
  <c r="AC134" i="22"/>
  <c r="AC143" i="22"/>
  <c r="AC226" i="22"/>
  <c r="AC206" i="22"/>
  <c r="R71" i="22"/>
  <c r="E247" i="21"/>
  <c r="E162" i="21"/>
  <c r="L246" i="22"/>
  <c r="U256" i="21"/>
  <c r="U216" i="21"/>
  <c r="F188" i="22"/>
  <c r="F71" i="22"/>
  <c r="T37" i="21"/>
  <c r="T189" i="21"/>
  <c r="H161" i="22"/>
  <c r="H152" i="22"/>
  <c r="H170" i="22"/>
  <c r="S170" i="23"/>
  <c r="I116" i="23"/>
  <c r="I125" i="23"/>
  <c r="X255" i="23"/>
  <c r="X27" i="23"/>
  <c r="O116" i="23"/>
  <c r="AC36" i="23"/>
  <c r="AC143" i="23"/>
  <c r="E80" i="23"/>
  <c r="E246" i="23"/>
  <c r="E36" i="23"/>
  <c r="E89" i="22"/>
  <c r="S27" i="22"/>
  <c r="AB28" i="21"/>
  <c r="Z188" i="23"/>
  <c r="N152" i="23"/>
  <c r="H161" i="23"/>
  <c r="H152" i="23"/>
  <c r="H18" i="23"/>
  <c r="Q116" i="22"/>
  <c r="Q255" i="22"/>
  <c r="Q179" i="22"/>
  <c r="P72" i="21"/>
  <c r="L90" i="21"/>
  <c r="I89" i="22"/>
  <c r="I207" i="21"/>
  <c r="I162" i="21"/>
  <c r="M134" i="23"/>
  <c r="K71" i="23"/>
  <c r="V224" i="22"/>
  <c r="AF7" i="22"/>
  <c r="Q206" i="23"/>
  <c r="Q18" i="23"/>
  <c r="M246" i="23"/>
  <c r="G188" i="22"/>
  <c r="AC89" i="22"/>
  <c r="R188" i="22"/>
  <c r="K161" i="23"/>
  <c r="K134" i="23"/>
  <c r="E189" i="21"/>
  <c r="L89" i="22"/>
  <c r="F107" i="22"/>
  <c r="T126" i="21"/>
  <c r="T162" i="21"/>
  <c r="H215" i="22"/>
  <c r="S36" i="23"/>
  <c r="S237" i="23"/>
  <c r="I237" i="23"/>
  <c r="X143" i="23"/>
  <c r="X71" i="23"/>
  <c r="AC152" i="23"/>
  <c r="E107" i="23"/>
  <c r="E170" i="23"/>
  <c r="S19" i="21"/>
  <c r="E143" i="22"/>
  <c r="E264" i="22"/>
  <c r="Y99" i="21"/>
  <c r="Y189" i="21"/>
  <c r="Y144" i="21"/>
  <c r="AM216" i="21"/>
  <c r="AB246" i="23"/>
  <c r="R162" i="21"/>
  <c r="P116" i="23"/>
  <c r="AA98" i="23"/>
  <c r="AA18" i="23"/>
  <c r="Y206" i="22"/>
  <c r="J170" i="23"/>
  <c r="G90" i="21"/>
  <c r="G247" i="21"/>
  <c r="V28" i="21"/>
  <c r="K116" i="22"/>
  <c r="U71" i="23"/>
  <c r="U143" i="23"/>
  <c r="U80" i="23"/>
  <c r="P225" i="21"/>
  <c r="O153" i="21"/>
  <c r="I27" i="22"/>
  <c r="N225" i="21"/>
  <c r="N171" i="21"/>
  <c r="AC224" i="22"/>
  <c r="AC228" i="22"/>
  <c r="AG18" i="18"/>
  <c r="M237" i="23"/>
  <c r="AA28" i="21"/>
  <c r="AA126" i="21"/>
  <c r="AA125" i="22"/>
  <c r="AC215" i="22"/>
  <c r="R80" i="22"/>
  <c r="R215" i="22"/>
  <c r="R152" i="22"/>
  <c r="R116" i="22"/>
  <c r="K116" i="23"/>
  <c r="E256" i="21"/>
  <c r="L143" i="22"/>
  <c r="U265" i="21"/>
  <c r="U189" i="21"/>
  <c r="F143" i="22"/>
  <c r="F89" i="22"/>
  <c r="H237" i="22"/>
  <c r="H98" i="22"/>
  <c r="S224" i="23"/>
  <c r="X161" i="23"/>
  <c r="X224" i="23"/>
  <c r="O152" i="23"/>
  <c r="O224" i="23"/>
  <c r="AC255" i="23"/>
  <c r="AC215" i="23"/>
  <c r="S162" i="21"/>
  <c r="S265" i="21"/>
  <c r="E215" i="22"/>
  <c r="M216" i="21"/>
  <c r="AB107" i="23"/>
  <c r="AB255" i="23"/>
  <c r="R188" i="23"/>
  <c r="Y188" i="22"/>
  <c r="J215" i="23"/>
  <c r="H238" i="21"/>
  <c r="O238" i="21"/>
  <c r="L81" i="21"/>
  <c r="G170" i="23"/>
  <c r="G224" i="23"/>
  <c r="G255" i="23"/>
  <c r="O71" i="22"/>
  <c r="O215" i="22"/>
  <c r="O134" i="22"/>
  <c r="AC28" i="21"/>
  <c r="AC238" i="21"/>
  <c r="H226" i="22"/>
  <c r="H197" i="22"/>
  <c r="S226" i="23"/>
  <c r="S255" i="23"/>
  <c r="F188" i="23"/>
  <c r="F264" i="23"/>
  <c r="N116" i="22"/>
  <c r="AD7" i="23"/>
  <c r="W107" i="23"/>
  <c r="M98" i="23"/>
  <c r="M197" i="23"/>
  <c r="M226" i="23"/>
  <c r="AA117" i="21"/>
  <c r="AA189" i="21"/>
  <c r="AA81" i="21"/>
  <c r="G80" i="22"/>
  <c r="G161" i="22"/>
  <c r="G224" i="22"/>
  <c r="G228" i="22"/>
  <c r="AA71" i="22"/>
  <c r="AA264" i="22"/>
  <c r="AC18" i="22"/>
  <c r="AC237" i="22"/>
  <c r="R125" i="22"/>
  <c r="K107" i="23"/>
  <c r="K143" i="23"/>
  <c r="K237" i="23"/>
  <c r="L134" i="22"/>
  <c r="U238" i="21"/>
  <c r="T238" i="21"/>
  <c r="S246" i="23"/>
  <c r="S98" i="23"/>
  <c r="I206" i="23"/>
  <c r="X125" i="23"/>
  <c r="X206" i="23"/>
  <c r="O36" i="23"/>
  <c r="O179" i="23"/>
  <c r="AC161" i="23"/>
  <c r="AC89" i="23"/>
  <c r="AC188" i="23"/>
  <c r="F246" i="23"/>
  <c r="F152" i="23"/>
  <c r="F226" i="23"/>
  <c r="F197" i="23"/>
  <c r="W72" i="21"/>
  <c r="Z19" i="21"/>
  <c r="M264" i="22"/>
  <c r="M125" i="22"/>
  <c r="AB89" i="23"/>
  <c r="N107" i="23"/>
  <c r="G225" i="21"/>
  <c r="AB161" i="22"/>
  <c r="AB226" i="22"/>
  <c r="AB197" i="22"/>
  <c r="AB179" i="22"/>
  <c r="V189" i="21"/>
  <c r="Z188" i="22"/>
  <c r="O81" i="21"/>
  <c r="L28" i="21"/>
  <c r="Y170" i="23"/>
  <c r="Y143" i="23"/>
  <c r="G264" i="23"/>
  <c r="I171" i="21"/>
  <c r="S135" i="21"/>
  <c r="N161" i="22"/>
  <c r="AE7" i="21"/>
  <c r="Q89" i="23"/>
  <c r="Q255" i="23"/>
  <c r="Q134" i="23"/>
  <c r="W18" i="23"/>
  <c r="W36" i="23"/>
  <c r="M107" i="23"/>
  <c r="M89" i="23"/>
  <c r="M116" i="23"/>
  <c r="M264" i="23"/>
  <c r="AA265" i="21"/>
  <c r="AA225" i="21"/>
  <c r="AA229" i="21"/>
  <c r="AA144" i="21"/>
  <c r="AA135" i="21"/>
  <c r="G246" i="22"/>
  <c r="G170" i="22"/>
  <c r="G179" i="22"/>
  <c r="AA215" i="22"/>
  <c r="AC170" i="22"/>
  <c r="AC255" i="22"/>
  <c r="AC152" i="22"/>
  <c r="R237" i="22"/>
  <c r="R264" i="22"/>
  <c r="R197" i="22"/>
  <c r="R226" i="22"/>
  <c r="K215" i="23"/>
  <c r="K18" i="23"/>
  <c r="E90" i="21"/>
  <c r="E135" i="21"/>
  <c r="E227" i="21"/>
  <c r="L36" i="22"/>
  <c r="L264" i="22"/>
  <c r="U108" i="21"/>
  <c r="U99" i="21"/>
  <c r="F134" i="22"/>
  <c r="T227" i="21"/>
  <c r="T198" i="21"/>
  <c r="T72" i="21"/>
  <c r="H116" i="22"/>
  <c r="S71" i="23"/>
  <c r="S179" i="23"/>
  <c r="I215" i="23"/>
  <c r="X98" i="23"/>
  <c r="X246" i="23"/>
  <c r="O170" i="23"/>
  <c r="Y108" i="21"/>
  <c r="Y72" i="21"/>
  <c r="Y227" i="21"/>
  <c r="Y198" i="21"/>
  <c r="W238" i="21"/>
  <c r="AM81" i="21"/>
  <c r="S237" i="22"/>
  <c r="Z37" i="21"/>
  <c r="M237" i="22"/>
  <c r="P125" i="23"/>
  <c r="Y107" i="22"/>
  <c r="Y98" i="22"/>
  <c r="W246" i="22"/>
  <c r="Q247" i="21"/>
  <c r="X80" i="22"/>
  <c r="H117" i="21"/>
  <c r="H265" i="21"/>
  <c r="Z125" i="22"/>
  <c r="U188" i="23"/>
  <c r="I98" i="22"/>
  <c r="F143" i="23"/>
  <c r="E237" i="22"/>
  <c r="AE7" i="22"/>
  <c r="Q170" i="23"/>
  <c r="W80" i="23"/>
  <c r="M18" i="23"/>
  <c r="M80" i="23"/>
  <c r="AA162" i="21"/>
  <c r="G116" i="22"/>
  <c r="AA18" i="22"/>
  <c r="AA226" i="22"/>
  <c r="AA197" i="22"/>
  <c r="AC27" i="22"/>
  <c r="R206" i="22"/>
  <c r="R27" i="22"/>
  <c r="K206" i="23"/>
  <c r="K188" i="23"/>
  <c r="U19" i="21"/>
  <c r="U198" i="21"/>
  <c r="U227" i="21"/>
  <c r="T144" i="21"/>
  <c r="T265" i="21"/>
  <c r="X89" i="23"/>
  <c r="AC224" i="23"/>
  <c r="E71" i="23"/>
  <c r="E226" i="23"/>
  <c r="E197" i="23"/>
  <c r="S153" i="21"/>
  <c r="S37" i="21"/>
  <c r="W108" i="21"/>
  <c r="X180" i="21"/>
  <c r="X37" i="21"/>
  <c r="X189" i="21"/>
  <c r="Z99" i="21"/>
  <c r="R215" i="23"/>
  <c r="P161" i="23"/>
  <c r="Q90" i="21"/>
  <c r="Q225" i="21"/>
  <c r="X134" i="22"/>
  <c r="J36" i="23"/>
  <c r="K226" i="22"/>
  <c r="K197" i="22"/>
  <c r="T246" i="23"/>
  <c r="T237" i="23"/>
  <c r="T18" i="23"/>
  <c r="N126" i="21"/>
  <c r="K226" i="23"/>
  <c r="L27" i="22"/>
  <c r="L226" i="22"/>
  <c r="F226" i="22"/>
  <c r="I80" i="23"/>
  <c r="X226" i="23"/>
  <c r="O264" i="23"/>
  <c r="O255" i="23"/>
  <c r="O134" i="23"/>
  <c r="E206" i="23"/>
  <c r="E215" i="23"/>
  <c r="F237" i="23"/>
  <c r="S90" i="21"/>
  <c r="E161" i="22"/>
  <c r="Y265" i="21"/>
  <c r="Y162" i="21"/>
  <c r="N80" i="22"/>
  <c r="N143" i="22"/>
  <c r="W81" i="21"/>
  <c r="W216" i="21"/>
  <c r="W144" i="21"/>
  <c r="AM265" i="21"/>
  <c r="S179" i="22"/>
  <c r="S206" i="22"/>
  <c r="M117" i="21"/>
  <c r="M135" i="21"/>
  <c r="X216" i="21"/>
  <c r="Z153" i="21"/>
  <c r="Z225" i="21"/>
  <c r="V179" i="22"/>
  <c r="V71" i="22"/>
  <c r="AB216" i="21"/>
  <c r="AB99" i="21"/>
  <c r="AB152" i="23"/>
  <c r="AB170" i="23"/>
  <c r="AB264" i="23"/>
  <c r="R189" i="21"/>
  <c r="R90" i="21"/>
  <c r="R255" i="23"/>
  <c r="R170" i="23"/>
  <c r="R98" i="23"/>
  <c r="P71" i="23"/>
  <c r="AA27" i="23"/>
  <c r="AA143" i="23"/>
  <c r="Z264" i="23"/>
  <c r="Z170" i="23"/>
  <c r="N116" i="23"/>
  <c r="N179" i="23"/>
  <c r="N224" i="23"/>
  <c r="Y71" i="22"/>
  <c r="Y246" i="22"/>
  <c r="W125" i="22"/>
  <c r="Q265" i="21"/>
  <c r="Q144" i="21"/>
  <c r="X215" i="22"/>
  <c r="X27" i="22"/>
  <c r="X226" i="22"/>
  <c r="X197" i="22"/>
  <c r="J255" i="23"/>
  <c r="J161" i="23"/>
  <c r="H170" i="23"/>
  <c r="H125" i="23"/>
  <c r="Q188" i="22"/>
  <c r="H90" i="21"/>
  <c r="H126" i="21"/>
  <c r="H225" i="21"/>
  <c r="G162" i="21"/>
  <c r="G108" i="21"/>
  <c r="AB18" i="22"/>
  <c r="AB237" i="22"/>
  <c r="AB152" i="22"/>
  <c r="V265" i="21"/>
  <c r="V225" i="21"/>
  <c r="V216" i="21"/>
  <c r="K27" i="22"/>
  <c r="K215" i="22"/>
  <c r="K152" i="22"/>
  <c r="Z80" i="22"/>
  <c r="Z27" i="22"/>
  <c r="Z246" i="22"/>
  <c r="U89" i="23"/>
  <c r="U116" i="23"/>
  <c r="U98" i="23"/>
  <c r="P153" i="21"/>
  <c r="P189" i="21"/>
  <c r="P28" i="21"/>
  <c r="O247" i="21"/>
  <c r="O180" i="21"/>
  <c r="L126" i="21"/>
  <c r="L99" i="21"/>
  <c r="T134" i="23"/>
  <c r="T36" i="23"/>
  <c r="G246" i="23"/>
  <c r="I206" i="22"/>
  <c r="I237" i="22"/>
  <c r="I179" i="22"/>
  <c r="I36" i="22"/>
  <c r="I37" i="21"/>
  <c r="I81" i="21"/>
  <c r="I256" i="21"/>
  <c r="T80" i="22"/>
  <c r="N180" i="21"/>
  <c r="AC108" i="21"/>
  <c r="AC227" i="21"/>
  <c r="AM188" i="22"/>
  <c r="AM36" i="22"/>
  <c r="AM255" i="22"/>
  <c r="AM224" i="22"/>
  <c r="U98" i="22"/>
  <c r="U125" i="22"/>
  <c r="J143" i="22"/>
  <c r="J264" i="22"/>
  <c r="P98" i="22"/>
  <c r="P134" i="22"/>
  <c r="P18" i="22"/>
  <c r="J256" i="21"/>
  <c r="J19" i="21"/>
  <c r="V237" i="23"/>
  <c r="V188" i="23"/>
  <c r="V255" i="23"/>
  <c r="L170" i="23"/>
  <c r="L18" i="23"/>
  <c r="L116" i="23"/>
  <c r="L224" i="23"/>
  <c r="K238" i="21"/>
  <c r="K81" i="21"/>
  <c r="K72" i="21"/>
  <c r="K144" i="21"/>
  <c r="F108" i="21"/>
  <c r="F265" i="21"/>
  <c r="F171" i="21"/>
  <c r="N228" i="22"/>
  <c r="M229" i="21"/>
  <c r="X227" i="21"/>
  <c r="M197" i="22"/>
  <c r="M226" i="22"/>
  <c r="AB226" i="23"/>
  <c r="Y264" i="22"/>
  <c r="H197" i="23"/>
  <c r="H226" i="23"/>
  <c r="Q226" i="22"/>
  <c r="V227" i="21"/>
  <c r="Z226" i="22"/>
  <c r="K227" i="21"/>
  <c r="AC179" i="23"/>
  <c r="E125" i="23"/>
  <c r="E224" i="23"/>
  <c r="F71" i="23"/>
  <c r="S189" i="21"/>
  <c r="E246" i="22"/>
  <c r="E125" i="22"/>
  <c r="Y90" i="21"/>
  <c r="Y81" i="21"/>
  <c r="N255" i="22"/>
  <c r="W135" i="21"/>
  <c r="AM19" i="21"/>
  <c r="AM90" i="21"/>
  <c r="S98" i="22"/>
  <c r="M171" i="21"/>
  <c r="X256" i="21"/>
  <c r="Z216" i="21"/>
  <c r="V161" i="22"/>
  <c r="V246" i="22"/>
  <c r="M18" i="22"/>
  <c r="M152" i="22"/>
  <c r="M143" i="22"/>
  <c r="M224" i="22"/>
  <c r="AB81" i="21"/>
  <c r="AB180" i="21"/>
  <c r="AB227" i="21"/>
  <c r="AB27" i="23"/>
  <c r="AB197" i="23"/>
  <c r="AB215" i="23"/>
  <c r="R117" i="21"/>
  <c r="R246" i="23"/>
  <c r="R18" i="23"/>
  <c r="P134" i="23"/>
  <c r="P188" i="23"/>
  <c r="AA255" i="23"/>
  <c r="Z27" i="23"/>
  <c r="Z18" i="23"/>
  <c r="N134" i="23"/>
  <c r="Y152" i="22"/>
  <c r="Y179" i="22"/>
  <c r="Y36" i="22"/>
  <c r="W255" i="22"/>
  <c r="W237" i="22"/>
  <c r="W226" i="22"/>
  <c r="X36" i="22"/>
  <c r="X206" i="22"/>
  <c r="H143" i="23"/>
  <c r="Q206" i="22"/>
  <c r="H162" i="21"/>
  <c r="H144" i="21"/>
  <c r="H247" i="21"/>
  <c r="G28" i="21"/>
  <c r="AB264" i="22"/>
  <c r="AB80" i="22"/>
  <c r="V19" i="21"/>
  <c r="V198" i="21"/>
  <c r="K36" i="22"/>
  <c r="K246" i="22"/>
  <c r="K98" i="22"/>
  <c r="Z237" i="22"/>
  <c r="U197" i="23"/>
  <c r="U226" i="23"/>
  <c r="P81" i="21"/>
  <c r="O171" i="21"/>
  <c r="L144" i="21"/>
  <c r="L247" i="21"/>
  <c r="T116" i="23"/>
  <c r="T226" i="23"/>
  <c r="T215" i="23"/>
  <c r="Y197" i="23"/>
  <c r="Y226" i="23"/>
  <c r="Y18" i="23"/>
  <c r="G179" i="23"/>
  <c r="G226" i="23"/>
  <c r="I152" i="22"/>
  <c r="O264" i="22"/>
  <c r="I28" i="21"/>
  <c r="T215" i="22"/>
  <c r="T125" i="22"/>
  <c r="N238" i="21"/>
  <c r="N28" i="21"/>
  <c r="AC72" i="21"/>
  <c r="AM215" i="22"/>
  <c r="AM246" i="22"/>
  <c r="J237" i="22"/>
  <c r="P170" i="22"/>
  <c r="J238" i="21"/>
  <c r="V152" i="23"/>
  <c r="L226" i="23"/>
  <c r="K37" i="21"/>
  <c r="K171" i="21"/>
  <c r="F19" i="21"/>
  <c r="F117" i="21"/>
  <c r="AC71" i="22"/>
  <c r="H224" i="22"/>
  <c r="H228" i="22"/>
  <c r="I226" i="23"/>
  <c r="X188" i="23"/>
  <c r="O18" i="23"/>
  <c r="O27" i="23"/>
  <c r="E134" i="23"/>
  <c r="E116" i="23"/>
  <c r="F206" i="23"/>
  <c r="S180" i="21"/>
  <c r="S225" i="21"/>
  <c r="E255" i="22"/>
  <c r="E226" i="22"/>
  <c r="Y153" i="21"/>
  <c r="AM100" i="23"/>
  <c r="AM217" i="23"/>
  <c r="AM257" i="23"/>
  <c r="AM248" i="23"/>
  <c r="AM118" i="23"/>
  <c r="AM91" i="23"/>
  <c r="AM208" i="23"/>
  <c r="AM127" i="23"/>
  <c r="AM20" i="23"/>
  <c r="AM239" i="23"/>
  <c r="AM136" i="23"/>
  <c r="AM190" i="23"/>
  <c r="AM109" i="23"/>
  <c r="AM82" i="23"/>
  <c r="AM172" i="23"/>
  <c r="AM181" i="23"/>
  <c r="AM64" i="23"/>
  <c r="AM163" i="23"/>
  <c r="AM73" i="23"/>
  <c r="AM199" i="23"/>
  <c r="AM154" i="23"/>
  <c r="AM145" i="23"/>
  <c r="AM29" i="23"/>
  <c r="AM230" i="23"/>
  <c r="AM11" i="23"/>
  <c r="AM98" i="23"/>
  <c r="AM143" i="23"/>
  <c r="N179" i="22"/>
  <c r="N27" i="22"/>
  <c r="W180" i="21"/>
  <c r="W207" i="21"/>
  <c r="W256" i="21"/>
  <c r="W19" i="21"/>
  <c r="AM227" i="21"/>
  <c r="S116" i="22"/>
  <c r="S143" i="22"/>
  <c r="M28" i="21"/>
  <c r="M72" i="21"/>
  <c r="M256" i="21"/>
  <c r="X171" i="21"/>
  <c r="X99" i="21"/>
  <c r="Z81" i="21"/>
  <c r="Z180" i="21"/>
  <c r="V27" i="22"/>
  <c r="V107" i="22"/>
  <c r="V116" i="22"/>
  <c r="M80" i="22"/>
  <c r="M161" i="22"/>
  <c r="AB108" i="21"/>
  <c r="AB238" i="21"/>
  <c r="AB71" i="23"/>
  <c r="R247" i="21"/>
  <c r="R107" i="23"/>
  <c r="P152" i="23"/>
  <c r="AA107" i="23"/>
  <c r="AA134" i="23"/>
  <c r="AA246" i="23"/>
  <c r="AA188" i="23"/>
  <c r="Z161" i="23"/>
  <c r="Z215" i="23"/>
  <c r="N80" i="23"/>
  <c r="N226" i="23"/>
  <c r="Y27" i="22"/>
  <c r="Y255" i="22"/>
  <c r="W215" i="22"/>
  <c r="W188" i="22"/>
  <c r="Q72" i="21"/>
  <c r="X98" i="22"/>
  <c r="J80" i="23"/>
  <c r="J152" i="23"/>
  <c r="J206" i="23"/>
  <c r="H264" i="23"/>
  <c r="Q71" i="22"/>
  <c r="H135" i="21"/>
  <c r="G72" i="21"/>
  <c r="G117" i="21"/>
  <c r="G153" i="21"/>
  <c r="AB107" i="22"/>
  <c r="AB246" i="22"/>
  <c r="V108" i="21"/>
  <c r="V144" i="21"/>
  <c r="K264" i="22"/>
  <c r="K125" i="22"/>
  <c r="Z116" i="22"/>
  <c r="Z224" i="22"/>
  <c r="U125" i="23"/>
  <c r="U224" i="23"/>
  <c r="P238" i="21"/>
  <c r="P126" i="21"/>
  <c r="P198" i="21"/>
  <c r="P227" i="21"/>
  <c r="O198" i="21"/>
  <c r="O227" i="21"/>
  <c r="O90" i="21"/>
  <c r="O108" i="21"/>
  <c r="L256" i="21"/>
  <c r="L72" i="21"/>
  <c r="T98" i="23"/>
  <c r="T224" i="23"/>
  <c r="Y206" i="23"/>
  <c r="Y246" i="23"/>
  <c r="Y237" i="23"/>
  <c r="G188" i="23"/>
  <c r="I71" i="22"/>
  <c r="I255" i="22"/>
  <c r="O161" i="22"/>
  <c r="I180" i="21"/>
  <c r="T237" i="22"/>
  <c r="T206" i="22"/>
  <c r="N265" i="21"/>
  <c r="N90" i="21"/>
  <c r="AM264" i="22"/>
  <c r="AM134" i="22"/>
  <c r="AM226" i="22"/>
  <c r="U107" i="22"/>
  <c r="J134" i="22"/>
  <c r="J170" i="22"/>
  <c r="P246" i="22"/>
  <c r="P215" i="22"/>
  <c r="J144" i="21"/>
  <c r="J171" i="21"/>
  <c r="J153" i="21"/>
  <c r="V107" i="23"/>
  <c r="V36" i="23"/>
  <c r="L107" i="23"/>
  <c r="L27" i="23"/>
  <c r="L143" i="23"/>
  <c r="K153" i="21"/>
  <c r="K216" i="21"/>
  <c r="K126" i="21"/>
  <c r="F189" i="21"/>
  <c r="F37" i="21"/>
  <c r="F72" i="21"/>
  <c r="AM116" i="22"/>
  <c r="AM143" i="22"/>
  <c r="U27" i="22"/>
  <c r="U161" i="22"/>
  <c r="U134" i="22"/>
  <c r="J71" i="22"/>
  <c r="P188" i="22"/>
  <c r="P152" i="22"/>
  <c r="P161" i="22"/>
  <c r="J28" i="21"/>
  <c r="J207" i="21"/>
  <c r="V125" i="23"/>
  <c r="L215" i="23"/>
  <c r="K247" i="21"/>
  <c r="F247" i="21"/>
  <c r="O226" i="23"/>
  <c r="AC197" i="23"/>
  <c r="AC226" i="23"/>
  <c r="Y216" i="21"/>
  <c r="W117" i="21"/>
  <c r="W198" i="21"/>
  <c r="W227" i="21"/>
  <c r="M225" i="21"/>
  <c r="X265" i="21"/>
  <c r="Z72" i="21"/>
  <c r="V188" i="22"/>
  <c r="V237" i="22"/>
  <c r="M134" i="22"/>
  <c r="AB19" i="21"/>
  <c r="AB162" i="21"/>
  <c r="AB37" i="21"/>
  <c r="AB98" i="23"/>
  <c r="AB161" i="23"/>
  <c r="R180" i="21"/>
  <c r="R227" i="21"/>
  <c r="R116" i="23"/>
  <c r="P206" i="23"/>
  <c r="P224" i="23"/>
  <c r="AA89" i="23"/>
  <c r="Z152" i="23"/>
  <c r="Y226" i="22"/>
  <c r="Y80" i="22"/>
  <c r="Q180" i="21"/>
  <c r="AD200" i="21"/>
  <c r="AD101" i="21"/>
  <c r="AD92" i="21"/>
  <c r="AD258" i="21"/>
  <c r="AD137" i="21"/>
  <c r="AD65" i="21"/>
  <c r="AD144" i="21"/>
  <c r="AD191" i="21"/>
  <c r="AD198" i="21"/>
  <c r="AD249" i="21"/>
  <c r="AD173" i="21"/>
  <c r="AD21" i="21"/>
  <c r="AD155" i="21"/>
  <c r="AD30" i="21"/>
  <c r="AD218" i="21"/>
  <c r="AD225" i="21"/>
  <c r="AD164" i="21"/>
  <c r="AD74" i="21"/>
  <c r="AD231" i="21"/>
  <c r="AD182" i="21"/>
  <c r="AD83" i="21"/>
  <c r="AD110" i="21"/>
  <c r="AD12" i="21"/>
  <c r="AD128" i="21"/>
  <c r="AD119" i="21"/>
  <c r="AD209" i="21"/>
  <c r="AD240" i="21"/>
  <c r="AD146" i="21"/>
  <c r="H72" i="21"/>
  <c r="H28" i="21"/>
  <c r="G227" i="21"/>
  <c r="V153" i="21"/>
  <c r="K224" i="22"/>
  <c r="Z107" i="22"/>
  <c r="Z197" i="22"/>
  <c r="O144" i="21"/>
  <c r="T80" i="23"/>
  <c r="Y224" i="23"/>
  <c r="O197" i="22"/>
  <c r="O226" i="22"/>
  <c r="I238" i="21"/>
  <c r="T27" i="22"/>
  <c r="U197" i="22"/>
  <c r="U226" i="22"/>
  <c r="J161" i="22"/>
  <c r="J116" i="22"/>
  <c r="L237" i="23"/>
  <c r="K225" i="21"/>
  <c r="E18" i="23"/>
  <c r="F89" i="23"/>
  <c r="S256" i="21"/>
  <c r="S227" i="21"/>
  <c r="E170" i="22"/>
  <c r="E179" i="22"/>
  <c r="Y37" i="21"/>
  <c r="Y238" i="21"/>
  <c r="N237" i="22"/>
  <c r="W126" i="21"/>
  <c r="AM28" i="21"/>
  <c r="AM171" i="21"/>
  <c r="S125" i="22"/>
  <c r="S170" i="22"/>
  <c r="M247" i="21"/>
  <c r="X153" i="21"/>
  <c r="Z126" i="21"/>
  <c r="Z227" i="21"/>
  <c r="V264" i="22"/>
  <c r="M27" i="22"/>
  <c r="AB117" i="21"/>
  <c r="AB189" i="21"/>
  <c r="AB18" i="23"/>
  <c r="AB224" i="23"/>
  <c r="R126" i="21"/>
  <c r="R37" i="21"/>
  <c r="R71" i="23"/>
  <c r="R206" i="23"/>
  <c r="R161" i="23"/>
  <c r="P107" i="23"/>
  <c r="P215" i="23"/>
  <c r="P226" i="23"/>
  <c r="Z36" i="23"/>
  <c r="Z226" i="23"/>
  <c r="Y237" i="22"/>
  <c r="W134" i="22"/>
  <c r="X116" i="22"/>
  <c r="X224" i="22"/>
  <c r="J226" i="23"/>
  <c r="Q215" i="22"/>
  <c r="AB188" i="22"/>
  <c r="Z143" i="22"/>
  <c r="L198" i="21"/>
  <c r="L227" i="21"/>
  <c r="T125" i="23"/>
  <c r="G143" i="23"/>
  <c r="O224" i="22"/>
  <c r="T224" i="22"/>
  <c r="T228" i="22"/>
  <c r="U224" i="22"/>
  <c r="J224" i="22"/>
  <c r="P226" i="22"/>
  <c r="J198" i="21"/>
  <c r="J227" i="21"/>
  <c r="V226" i="23"/>
  <c r="K198" i="21"/>
  <c r="F198" i="21"/>
  <c r="F227" i="21"/>
  <c r="E228" i="22"/>
  <c r="Y135" i="21"/>
  <c r="N71" i="22"/>
  <c r="W225" i="21"/>
  <c r="S226" i="22"/>
  <c r="X198" i="21"/>
  <c r="V226" i="22"/>
  <c r="R135" i="21"/>
  <c r="R226" i="23"/>
  <c r="AA226" i="23"/>
  <c r="Z71" i="23"/>
  <c r="Y134" i="22"/>
  <c r="W36" i="22"/>
  <c r="Q227" i="21"/>
  <c r="Q238" i="21"/>
  <c r="AD181" i="22"/>
  <c r="AD136" i="22"/>
  <c r="AD73" i="22"/>
  <c r="AD208" i="22"/>
  <c r="AD248" i="22"/>
  <c r="AD118" i="22"/>
  <c r="AD29" i="22"/>
  <c r="AD217" i="22"/>
  <c r="AD224" i="22"/>
  <c r="AD199" i="22"/>
  <c r="AD109" i="22"/>
  <c r="AD230" i="22"/>
  <c r="AD145" i="22"/>
  <c r="AD91" i="22"/>
  <c r="AD257" i="22"/>
  <c r="AD163" i="22"/>
  <c r="AD82" i="22"/>
  <c r="AD172" i="22"/>
  <c r="AD190" i="22"/>
  <c r="AD154" i="22"/>
  <c r="AD127" i="22"/>
  <c r="AD100" i="22"/>
  <c r="AD239" i="22"/>
  <c r="AD64" i="22"/>
  <c r="AD11" i="22"/>
  <c r="AD20" i="22"/>
  <c r="AD206" i="22"/>
  <c r="AD188" i="22"/>
  <c r="AD179" i="22"/>
  <c r="J125" i="23"/>
  <c r="H98" i="23"/>
  <c r="H179" i="23"/>
  <c r="Q197" i="22"/>
  <c r="H108" i="21"/>
  <c r="H171" i="21"/>
  <c r="H227" i="21"/>
  <c r="G37" i="21"/>
  <c r="AB27" i="22"/>
  <c r="AB170" i="22"/>
  <c r="V37" i="21"/>
  <c r="V81" i="21"/>
  <c r="U107" i="23"/>
  <c r="U179" i="23"/>
  <c r="P108" i="21"/>
  <c r="L37" i="21"/>
  <c r="L216" i="21"/>
  <c r="L265" i="21"/>
  <c r="Y134" i="23"/>
  <c r="Y125" i="23"/>
  <c r="G215" i="23"/>
  <c r="I226" i="22"/>
  <c r="O237" i="22"/>
  <c r="I225" i="21"/>
  <c r="I227" i="21"/>
  <c r="T152" i="22"/>
  <c r="N227" i="21"/>
  <c r="N144" i="21"/>
  <c r="AC189" i="21"/>
  <c r="U36" i="22"/>
  <c r="J89" i="22"/>
  <c r="J226" i="22"/>
  <c r="J255" i="22"/>
  <c r="P224" i="22"/>
  <c r="P197" i="22"/>
  <c r="J135" i="21"/>
  <c r="V27" i="23"/>
  <c r="V116" i="23"/>
  <c r="L98" i="23"/>
  <c r="L179" i="23"/>
  <c r="K162" i="21"/>
  <c r="F135" i="21"/>
  <c r="AF22" i="18"/>
  <c r="AE22" i="18"/>
  <c r="AG12" i="18"/>
  <c r="AG23" i="18"/>
  <c r="AF11" i="18"/>
  <c r="AF7" i="21"/>
  <c r="AH18" i="18"/>
  <c r="AG17" i="18"/>
  <c r="AD12" i="13"/>
  <c r="U42" i="13"/>
  <c r="N244" i="20"/>
  <c r="N250" i="20"/>
  <c r="V244" i="20"/>
  <c r="V250" i="20"/>
  <c r="AD244" i="20"/>
  <c r="AD250" i="20"/>
  <c r="AL244" i="20"/>
  <c r="AL250" i="20"/>
  <c r="AF191" i="20"/>
  <c r="T211" i="20"/>
  <c r="T217" i="20"/>
  <c r="G196" i="20"/>
  <c r="Q196" i="20"/>
  <c r="W191" i="20"/>
  <c r="K211" i="20"/>
  <c r="K217" i="20"/>
  <c r="AM196" i="20"/>
  <c r="X191" i="20"/>
  <c r="X197" i="20"/>
  <c r="L211" i="20"/>
  <c r="L217" i="20"/>
  <c r="AK226" i="20"/>
  <c r="AC226" i="20"/>
  <c r="U226" i="20"/>
  <c r="O191" i="20"/>
  <c r="O197" i="20"/>
  <c r="F191" i="20"/>
  <c r="F197" i="20"/>
  <c r="P191" i="20"/>
  <c r="AJ211" i="20"/>
  <c r="AJ217" i="20"/>
  <c r="N221" i="20"/>
  <c r="N227" i="20"/>
  <c r="V221" i="20"/>
  <c r="V227" i="20"/>
  <c r="AD221" i="20"/>
  <c r="AD227" i="20"/>
  <c r="AL221" i="20"/>
  <c r="AL227" i="20"/>
  <c r="J191" i="20"/>
  <c r="R201" i="20"/>
  <c r="R207" i="20"/>
  <c r="E196" i="20"/>
  <c r="AL216" i="20"/>
  <c r="AD216" i="20"/>
  <c r="V216" i="20"/>
  <c r="N216" i="20"/>
  <c r="J201" i="20"/>
  <c r="J207" i="20"/>
  <c r="AH201" i="20"/>
  <c r="AH207" i="20"/>
  <c r="AI211" i="20"/>
  <c r="AI217" i="20"/>
  <c r="AA216" i="20"/>
  <c r="S216" i="20"/>
  <c r="F206" i="20"/>
  <c r="G201" i="20"/>
  <c r="P105" i="20"/>
  <c r="AG191" i="20"/>
  <c r="AG197" i="20"/>
  <c r="Y196" i="20"/>
  <c r="H191" i="20"/>
  <c r="Y101" i="20"/>
  <c r="Y106" i="20"/>
  <c r="Z207" i="20"/>
  <c r="K201" i="20"/>
  <c r="K207" i="20"/>
  <c r="S201" i="20"/>
  <c r="S207" i="20"/>
  <c r="AA201" i="20"/>
  <c r="AI201" i="20"/>
  <c r="AI207" i="20"/>
  <c r="Z206" i="20"/>
  <c r="P201" i="20"/>
  <c r="P207" i="20"/>
  <c r="X201" i="20"/>
  <c r="AF201" i="20"/>
  <c r="AF207" i="20"/>
  <c r="E201" i="20"/>
  <c r="E207" i="20"/>
  <c r="O101" i="20"/>
  <c r="W105" i="20"/>
  <c r="I105" i="20"/>
  <c r="Q101" i="20"/>
  <c r="AF105" i="20"/>
  <c r="AG105" i="20"/>
  <c r="N101" i="20"/>
  <c r="N106" i="20"/>
  <c r="S191" i="20"/>
  <c r="AA191" i="20"/>
  <c r="AA197" i="20"/>
  <c r="AI191" i="20"/>
  <c r="AI197" i="20"/>
  <c r="E197" i="20"/>
  <c r="AC101" i="20"/>
  <c r="G35" i="20"/>
  <c r="O70" i="20"/>
  <c r="E101" i="20"/>
  <c r="AD101" i="20"/>
  <c r="W35" i="20"/>
  <c r="F101" i="20"/>
  <c r="H106" i="20"/>
  <c r="G101" i="20"/>
  <c r="G106" i="20"/>
  <c r="U101" i="20"/>
  <c r="I106" i="20"/>
  <c r="Q106" i="20"/>
  <c r="AG106" i="20"/>
  <c r="H105" i="20"/>
  <c r="X105" i="20"/>
  <c r="E17" i="20"/>
  <c r="M101" i="20"/>
  <c r="E26" i="20"/>
  <c r="AA35" i="20"/>
  <c r="G142" i="20"/>
  <c r="O142" i="20"/>
  <c r="W142" i="20"/>
  <c r="AE142" i="20"/>
  <c r="AM142" i="20"/>
  <c r="S35" i="20"/>
  <c r="AI35" i="20"/>
  <c r="T35" i="20"/>
  <c r="AJ35" i="20"/>
  <c r="L35" i="20"/>
  <c r="AB35" i="20"/>
  <c r="K26" i="20"/>
  <c r="S26" i="20"/>
  <c r="AA26" i="20"/>
  <c r="AI26" i="20"/>
  <c r="J124" i="20"/>
  <c r="R124" i="20"/>
  <c r="Z124" i="20"/>
  <c r="AH124" i="20"/>
  <c r="AL106" i="20"/>
  <c r="K101" i="20"/>
  <c r="K105" i="20"/>
  <c r="S101" i="20"/>
  <c r="S106" i="20"/>
  <c r="S105" i="20"/>
  <c r="AA101" i="20"/>
  <c r="AA105" i="20"/>
  <c r="AI101" i="20"/>
  <c r="AI105" i="20"/>
  <c r="J17" i="20"/>
  <c r="R17" i="20"/>
  <c r="Z17" i="20"/>
  <c r="AH17" i="20"/>
  <c r="L88" i="20"/>
  <c r="T88" i="20"/>
  <c r="AB88" i="20"/>
  <c r="L97" i="20"/>
  <c r="AB97" i="20"/>
  <c r="L101" i="20"/>
  <c r="L105" i="20"/>
  <c r="T101" i="20"/>
  <c r="T106" i="20"/>
  <c r="T105" i="20"/>
  <c r="AB101" i="20"/>
  <c r="AB105" i="20"/>
  <c r="AJ101" i="20"/>
  <c r="AJ106" i="20"/>
  <c r="AJ105" i="20"/>
  <c r="L79" i="20"/>
  <c r="AB79" i="20"/>
  <c r="E88" i="20"/>
  <c r="M88" i="20"/>
  <c r="AC88" i="20"/>
  <c r="AK88" i="20"/>
  <c r="M97" i="20"/>
  <c r="AC97" i="20"/>
  <c r="AM106" i="20"/>
  <c r="E79" i="20"/>
  <c r="M79" i="20"/>
  <c r="AC79" i="20"/>
  <c r="AK79" i="20"/>
  <c r="K151" i="20"/>
  <c r="S151" i="20"/>
  <c r="AA151" i="20"/>
  <c r="AI151" i="20"/>
  <c r="L70" i="20"/>
  <c r="T70" i="20"/>
  <c r="AB70" i="20"/>
  <c r="AJ70" i="20"/>
  <c r="I115" i="20"/>
  <c r="Q115" i="20"/>
  <c r="Y115" i="20"/>
  <c r="AG115" i="20"/>
  <c r="V88" i="20"/>
  <c r="AC106" i="20"/>
  <c r="F17" i="20"/>
  <c r="N17" i="20"/>
  <c r="V17" i="20"/>
  <c r="AD17" i="20"/>
  <c r="AL17" i="20"/>
  <c r="G26" i="20"/>
  <c r="O26" i="20"/>
  <c r="W26" i="20"/>
  <c r="AE26" i="20"/>
  <c r="AM26" i="20"/>
  <c r="H35" i="20"/>
  <c r="P35" i="20"/>
  <c r="X35" i="20"/>
  <c r="AF35" i="20"/>
  <c r="H70" i="20"/>
  <c r="P70" i="20"/>
  <c r="X70" i="20"/>
  <c r="AF70" i="20"/>
  <c r="N97" i="20"/>
  <c r="AD97" i="20"/>
  <c r="AD106" i="20"/>
  <c r="G17" i="20"/>
  <c r="O17" i="20"/>
  <c r="W17" i="20"/>
  <c r="AE17" i="20"/>
  <c r="AM17" i="20"/>
  <c r="H26" i="20"/>
  <c r="P26" i="20"/>
  <c r="X26" i="20"/>
  <c r="AF26" i="20"/>
  <c r="I35" i="20"/>
  <c r="Q35" i="20"/>
  <c r="Y35" i="20"/>
  <c r="AG35" i="20"/>
  <c r="I70" i="20"/>
  <c r="Q70" i="20"/>
  <c r="Y70" i="20"/>
  <c r="AG70" i="20"/>
  <c r="H79" i="20"/>
  <c r="P79" i="20"/>
  <c r="X79" i="20"/>
  <c r="AF79" i="20"/>
  <c r="AL88" i="20"/>
  <c r="O97" i="20"/>
  <c r="AE97" i="20"/>
  <c r="O106" i="20"/>
  <c r="AE106" i="20"/>
  <c r="I88" i="20"/>
  <c r="Q88" i="20"/>
  <c r="Y88" i="20"/>
  <c r="AG88" i="20"/>
  <c r="N88" i="20"/>
  <c r="P106" i="20"/>
  <c r="X106" i="20"/>
  <c r="AF106" i="20"/>
  <c r="U106" i="20"/>
  <c r="AD88" i="20"/>
  <c r="AK101" i="20"/>
  <c r="J101" i="20"/>
  <c r="J106" i="20"/>
  <c r="R101" i="20"/>
  <c r="Z101" i="20"/>
  <c r="AH101" i="20"/>
  <c r="F106" i="20"/>
  <c r="V106" i="20"/>
  <c r="J97" i="20"/>
  <c r="R97" i="20"/>
  <c r="Z97" i="20"/>
  <c r="AH97" i="20"/>
  <c r="X142" i="20"/>
  <c r="AF142" i="20"/>
  <c r="K133" i="20"/>
  <c r="S133" i="20"/>
  <c r="AA133" i="20"/>
  <c r="AI133" i="20"/>
  <c r="N115" i="20"/>
  <c r="AD115" i="20"/>
  <c r="F124" i="20"/>
  <c r="N124" i="20"/>
  <c r="V124" i="20"/>
  <c r="AD124" i="20"/>
  <c r="AL124" i="20"/>
  <c r="L142" i="20"/>
  <c r="AB142" i="20"/>
  <c r="AJ142" i="20"/>
  <c r="G169" i="20"/>
  <c r="O169" i="20"/>
  <c r="W169" i="20"/>
  <c r="AE169" i="20"/>
  <c r="AM169" i="20"/>
  <c r="G133" i="20"/>
  <c r="O133" i="20"/>
  <c r="W133" i="20"/>
  <c r="AE133" i="20"/>
  <c r="AM133" i="20"/>
  <c r="G207" i="20"/>
  <c r="AF178" i="20"/>
  <c r="G197" i="20"/>
  <c r="W197" i="20"/>
  <c r="AE197" i="20"/>
  <c r="AM197" i="20"/>
  <c r="H207" i="20"/>
  <c r="P197" i="20"/>
  <c r="AF197" i="20"/>
  <c r="J115" i="20"/>
  <c r="R115" i="20"/>
  <c r="Z115" i="20"/>
  <c r="AH115" i="20"/>
  <c r="K124" i="20"/>
  <c r="S124" i="20"/>
  <c r="AA124" i="20"/>
  <c r="AI124" i="20"/>
  <c r="L133" i="20"/>
  <c r="T133" i="20"/>
  <c r="AB133" i="20"/>
  <c r="AJ133" i="20"/>
  <c r="Z142" i="20"/>
  <c r="L160" i="20"/>
  <c r="T160" i="20"/>
  <c r="AB160" i="20"/>
  <c r="AJ160" i="20"/>
  <c r="V187" i="20"/>
  <c r="AD187" i="20"/>
  <c r="AL187" i="20"/>
  <c r="J197" i="20"/>
  <c r="R197" i="20"/>
  <c r="AH197" i="20"/>
  <c r="U142" i="20"/>
  <c r="AC142" i="20"/>
  <c r="AK142" i="20"/>
  <c r="L169" i="20"/>
  <c r="T169" i="20"/>
  <c r="H178" i="20"/>
  <c r="G187" i="20"/>
  <c r="O187" i="20"/>
  <c r="W187" i="20"/>
  <c r="AE187" i="20"/>
  <c r="Z197" i="20"/>
  <c r="R142" i="20"/>
  <c r="AD142" i="20"/>
  <c r="E169" i="20"/>
  <c r="M169" i="20"/>
  <c r="U169" i="20"/>
  <c r="AC169" i="20"/>
  <c r="AK169" i="20"/>
  <c r="E178" i="20"/>
  <c r="U178" i="20"/>
  <c r="AM187" i="20"/>
  <c r="F178" i="20"/>
  <c r="AD178" i="20"/>
  <c r="AL178" i="20"/>
  <c r="I187" i="20"/>
  <c r="Q187" i="20"/>
  <c r="AG187" i="20"/>
  <c r="F151" i="20"/>
  <c r="N151" i="20"/>
  <c r="V151" i="20"/>
  <c r="AD151" i="20"/>
  <c r="AL151" i="20"/>
  <c r="G160" i="20"/>
  <c r="O160" i="20"/>
  <c r="W160" i="20"/>
  <c r="AE160" i="20"/>
  <c r="AM160" i="20"/>
  <c r="I217" i="20"/>
  <c r="Q217" i="20"/>
  <c r="H151" i="20"/>
  <c r="P151" i="20"/>
  <c r="X151" i="20"/>
  <c r="AF151" i="20"/>
  <c r="I178" i="20"/>
  <c r="Q178" i="20"/>
  <c r="Y178" i="20"/>
  <c r="AG178" i="20"/>
  <c r="J187" i="20"/>
  <c r="R187" i="20"/>
  <c r="Z187" i="20"/>
  <c r="AH187" i="20"/>
  <c r="K197" i="20"/>
  <c r="AG217" i="20"/>
  <c r="K169" i="20"/>
  <c r="AI169" i="20"/>
  <c r="L207" i="20"/>
  <c r="T207" i="20"/>
  <c r="AG207" i="20"/>
  <c r="J227" i="20"/>
  <c r="Z227" i="20"/>
  <c r="I207" i="20"/>
  <c r="F217" i="20"/>
  <c r="AL217" i="20"/>
  <c r="AE207" i="20"/>
  <c r="H227" i="20"/>
  <c r="P227" i="20"/>
  <c r="X227" i="20"/>
  <c r="AF227" i="20"/>
  <c r="K240" i="20"/>
  <c r="S240" i="20"/>
  <c r="AA240" i="20"/>
  <c r="AI240" i="20"/>
  <c r="L250" i="20"/>
  <c r="T250" i="20"/>
  <c r="AB250" i="20"/>
  <c r="AJ250" i="20"/>
  <c r="G217" i="20"/>
  <c r="O217" i="20"/>
  <c r="W217" i="20"/>
  <c r="AE217" i="20"/>
  <c r="AM217" i="20"/>
  <c r="M240" i="20"/>
  <c r="AC240" i="20"/>
  <c r="E259" i="20"/>
  <c r="M259" i="20"/>
  <c r="U259" i="20"/>
  <c r="AC259" i="20"/>
  <c r="AK259" i="20"/>
  <c r="G259" i="20"/>
  <c r="O259" i="20"/>
  <c r="W259" i="20"/>
  <c r="AE259" i="20"/>
  <c r="AM259" i="20"/>
  <c r="J217" i="20"/>
  <c r="R217" i="20"/>
  <c r="Z217" i="20"/>
  <c r="AH217" i="20"/>
  <c r="K227" i="20"/>
  <c r="S227" i="20"/>
  <c r="AA227" i="20"/>
  <c r="AI227" i="20"/>
  <c r="F240" i="20"/>
  <c r="N240" i="20"/>
  <c r="V240" i="20"/>
  <c r="AD240" i="20"/>
  <c r="AL240" i="20"/>
  <c r="G250" i="20"/>
  <c r="O250" i="20"/>
  <c r="W250" i="20"/>
  <c r="AE250" i="20"/>
  <c r="AM250" i="20"/>
  <c r="H259" i="20"/>
  <c r="P259" i="20"/>
  <c r="X259" i="20"/>
  <c r="AF259" i="20"/>
  <c r="AI26" i="13"/>
  <c r="AH13" i="13"/>
  <c r="AM237" i="23"/>
  <c r="AM116" i="23"/>
  <c r="T229" i="21"/>
  <c r="V229" i="21"/>
  <c r="AD81" i="21"/>
  <c r="L228" i="22"/>
  <c r="AD256" i="21"/>
  <c r="AD90" i="21"/>
  <c r="AD215" i="22"/>
  <c r="AD207" i="21"/>
  <c r="AD125" i="22"/>
  <c r="AD18" i="22"/>
  <c r="O229" i="21"/>
  <c r="X228" i="22"/>
  <c r="K229" i="21"/>
  <c r="AD99" i="21"/>
  <c r="Q228" i="23"/>
  <c r="AM246" i="23"/>
  <c r="W229" i="21"/>
  <c r="AD152" i="22"/>
  <c r="AC229" i="21"/>
  <c r="AD89" i="22"/>
  <c r="F228" i="23"/>
  <c r="I229" i="21"/>
  <c r="AD19" i="21"/>
  <c r="AM206" i="23"/>
  <c r="Y229" i="21"/>
  <c r="AD237" i="22"/>
  <c r="AD117" i="21"/>
  <c r="V228" i="23"/>
  <c r="AM229" i="21"/>
  <c r="K228" i="22"/>
  <c r="AD80" i="22"/>
  <c r="AD116" i="22"/>
  <c r="AD72" i="21"/>
  <c r="R228" i="22"/>
  <c r="AD247" i="21"/>
  <c r="AD37" i="21"/>
  <c r="AM188" i="23"/>
  <c r="AM107" i="23"/>
  <c r="X228" i="23"/>
  <c r="AD161" i="22"/>
  <c r="AD126" i="21"/>
  <c r="T228" i="23"/>
  <c r="AM215" i="23"/>
  <c r="AM71" i="23"/>
  <c r="M228" i="22"/>
  <c r="AM134" i="23"/>
  <c r="AB228" i="22"/>
  <c r="Y228" i="23"/>
  <c r="Q229" i="21"/>
  <c r="U229" i="21"/>
  <c r="AH144" i="27"/>
  <c r="AH162" i="27"/>
  <c r="AH90" i="27"/>
  <c r="AH108" i="27"/>
  <c r="AH126" i="27"/>
  <c r="AH36" i="27"/>
  <c r="AH81" i="27"/>
  <c r="AI38" i="27"/>
  <c r="AI164" i="27"/>
  <c r="AI128" i="27"/>
  <c r="AI65" i="27"/>
  <c r="AI240" i="27"/>
  <c r="AI173" i="27"/>
  <c r="AI180" i="27"/>
  <c r="AI83" i="27"/>
  <c r="AI11" i="27"/>
  <c r="AI191" i="27"/>
  <c r="AI146" i="27"/>
  <c r="AI29" i="27"/>
  <c r="AI213" i="27"/>
  <c r="AI119" i="27"/>
  <c r="AI47" i="27"/>
  <c r="AI155" i="27"/>
  <c r="AI90" i="27"/>
  <c r="AI92" i="27"/>
  <c r="AI162" i="27"/>
  <c r="AI137" i="27"/>
  <c r="AI74" i="27"/>
  <c r="AI200" i="27"/>
  <c r="AI110" i="27"/>
  <c r="AI231" i="27"/>
  <c r="AI222" i="27"/>
  <c r="AI56" i="27"/>
  <c r="AI182" i="27"/>
  <c r="AI20" i="27"/>
  <c r="AI101" i="27"/>
  <c r="AI18" i="27"/>
  <c r="AI117" i="27"/>
  <c r="AI135" i="27"/>
  <c r="AI171" i="27"/>
  <c r="AI247" i="27"/>
  <c r="AH99" i="27"/>
  <c r="AH180" i="27"/>
  <c r="AH209" i="27"/>
  <c r="AH45" i="27"/>
  <c r="AH72" i="27"/>
  <c r="AH198" i="27"/>
  <c r="AJ18" i="24"/>
  <c r="AJ7" i="27"/>
  <c r="AH238" i="27"/>
  <c r="AH27" i="27"/>
  <c r="AG211" i="27"/>
  <c r="AH211" i="27"/>
  <c r="AH220" i="27"/>
  <c r="AH247" i="27"/>
  <c r="AH135" i="27"/>
  <c r="AK12" i="24"/>
  <c r="AK17" i="24"/>
  <c r="AD197" i="22"/>
  <c r="AD226" i="22"/>
  <c r="AD264" i="22"/>
  <c r="AD98" i="22"/>
  <c r="AD153" i="21"/>
  <c r="AD171" i="21"/>
  <c r="AD162" i="21"/>
  <c r="AD108" i="21"/>
  <c r="Z228" i="22"/>
  <c r="AM18" i="23"/>
  <c r="AM36" i="23"/>
  <c r="F229" i="21"/>
  <c r="W228" i="22"/>
  <c r="AM228" i="22"/>
  <c r="Z228" i="23"/>
  <c r="AB229" i="21"/>
  <c r="W228" i="23"/>
  <c r="N229" i="21"/>
  <c r="F228" i="22"/>
  <c r="L229" i="21"/>
  <c r="AD255" i="22"/>
  <c r="J228" i="22"/>
  <c r="P228" i="22"/>
  <c r="AM264" i="23"/>
  <c r="AM80" i="23"/>
  <c r="AM152" i="23"/>
  <c r="AM125" i="23"/>
  <c r="S229" i="21"/>
  <c r="J228" i="23"/>
  <c r="V228" i="22"/>
  <c r="R229" i="21"/>
  <c r="O228" i="22"/>
  <c r="R228" i="23"/>
  <c r="N228" i="23"/>
  <c r="I228" i="23"/>
  <c r="AE200" i="21"/>
  <c r="AE191" i="21"/>
  <c r="AE74" i="21"/>
  <c r="AE155" i="21"/>
  <c r="AE101" i="21"/>
  <c r="AE12" i="21"/>
  <c r="AE164" i="21"/>
  <c r="AE218" i="21"/>
  <c r="AE225" i="21"/>
  <c r="AE209" i="21"/>
  <c r="AE119" i="21"/>
  <c r="AE65" i="21"/>
  <c r="AE231" i="21"/>
  <c r="AE21" i="21"/>
  <c r="AE146" i="21"/>
  <c r="AE110" i="21"/>
  <c r="AE249" i="21"/>
  <c r="AE137" i="21"/>
  <c r="AE92" i="21"/>
  <c r="AE30" i="21"/>
  <c r="AE153" i="21"/>
  <c r="AE240" i="21"/>
  <c r="AE128" i="21"/>
  <c r="AE258" i="21"/>
  <c r="AE182" i="21"/>
  <c r="AE83" i="21"/>
  <c r="AE173" i="21"/>
  <c r="AE216" i="21"/>
  <c r="AE117" i="21"/>
  <c r="AE256" i="21"/>
  <c r="AE135" i="21"/>
  <c r="AE265" i="21"/>
  <c r="AF7" i="23"/>
  <c r="AD246" i="22"/>
  <c r="S228" i="22"/>
  <c r="AF240" i="21"/>
  <c r="AF182" i="21"/>
  <c r="AF137" i="21"/>
  <c r="AF65" i="21"/>
  <c r="AF249" i="21"/>
  <c r="AF164" i="21"/>
  <c r="AF83" i="21"/>
  <c r="AF30" i="21"/>
  <c r="AF247" i="21"/>
  <c r="AF155" i="21"/>
  <c r="AF92" i="21"/>
  <c r="AF12" i="21"/>
  <c r="AF218" i="21"/>
  <c r="AF191" i="21"/>
  <c r="AF128" i="21"/>
  <c r="AF231" i="21"/>
  <c r="AF200" i="21"/>
  <c r="AF74" i="21"/>
  <c r="AF21" i="21"/>
  <c r="AF258" i="21"/>
  <c r="AF101" i="21"/>
  <c r="AF173" i="21"/>
  <c r="AF209" i="21"/>
  <c r="AF146" i="21"/>
  <c r="AF119" i="21"/>
  <c r="AF110" i="21"/>
  <c r="AF265" i="21"/>
  <c r="AD134" i="22"/>
  <c r="AD71" i="22"/>
  <c r="AD28" i="21"/>
  <c r="AD180" i="21"/>
  <c r="AD227" i="21"/>
  <c r="U228" i="23"/>
  <c r="AM161" i="23"/>
  <c r="AM89" i="23"/>
  <c r="AM224" i="23"/>
  <c r="AA228" i="23"/>
  <c r="X229" i="21"/>
  <c r="P228" i="23"/>
  <c r="L228" i="23"/>
  <c r="AC228" i="23"/>
  <c r="AE29" i="22"/>
  <c r="AE172" i="22"/>
  <c r="AE217" i="22"/>
  <c r="AE224" i="22"/>
  <c r="AE190" i="22"/>
  <c r="AE197" i="22"/>
  <c r="AE127" i="22"/>
  <c r="AE11" i="22"/>
  <c r="AE230" i="22"/>
  <c r="AE239" i="22"/>
  <c r="AE208" i="22"/>
  <c r="AE145" i="22"/>
  <c r="AE82" i="22"/>
  <c r="AE248" i="22"/>
  <c r="AE134" i="22"/>
  <c r="AE257" i="22"/>
  <c r="AE118" i="22"/>
  <c r="AE181" i="22"/>
  <c r="AE109" i="22"/>
  <c r="AE199" i="22"/>
  <c r="AE64" i="22"/>
  <c r="AE154" i="22"/>
  <c r="AE91" i="22"/>
  <c r="AE136" i="22"/>
  <c r="AE237" i="22"/>
  <c r="AE73" i="22"/>
  <c r="AE20" i="22"/>
  <c r="AE80" i="22"/>
  <c r="AE163" i="22"/>
  <c r="AE179" i="22"/>
  <c r="AE100" i="22"/>
  <c r="AE18" i="22"/>
  <c r="AD230" i="23"/>
  <c r="AD154" i="23"/>
  <c r="AD100" i="23"/>
  <c r="AD172" i="23"/>
  <c r="AD118" i="23"/>
  <c r="AD73" i="23"/>
  <c r="AD181" i="23"/>
  <c r="AD127" i="23"/>
  <c r="AD11" i="23"/>
  <c r="AD29" i="23"/>
  <c r="AD248" i="23"/>
  <c r="AD20" i="23"/>
  <c r="AD208" i="23"/>
  <c r="AD109" i="23"/>
  <c r="AD257" i="23"/>
  <c r="AD91" i="23"/>
  <c r="AD190" i="23"/>
  <c r="AD163" i="23"/>
  <c r="AD64" i="23"/>
  <c r="AD217" i="23"/>
  <c r="AD224" i="23"/>
  <c r="AD239" i="23"/>
  <c r="AD199" i="23"/>
  <c r="AD145" i="23"/>
  <c r="AD136" i="23"/>
  <c r="AD82" i="23"/>
  <c r="AD134" i="23"/>
  <c r="AD36" i="23"/>
  <c r="E229" i="21"/>
  <c r="AD36" i="22"/>
  <c r="AD143" i="22"/>
  <c r="AD107" i="22"/>
  <c r="U228" i="22"/>
  <c r="AD265" i="21"/>
  <c r="AD189" i="21"/>
  <c r="AD135" i="21"/>
  <c r="AD216" i="21"/>
  <c r="I228" i="22"/>
  <c r="AM170" i="23"/>
  <c r="AM255" i="23"/>
  <c r="AM179" i="23"/>
  <c r="K228" i="23"/>
  <c r="Y228" i="22"/>
  <c r="J229" i="21"/>
  <c r="Z229" i="21"/>
  <c r="M228" i="23"/>
  <c r="AG7" i="22"/>
  <c r="AM197" i="23"/>
  <c r="AM226" i="23"/>
  <c r="AD238" i="21"/>
  <c r="O228" i="23"/>
  <c r="P229" i="21"/>
  <c r="AA228" i="22"/>
  <c r="AE7" i="23"/>
  <c r="AB228" i="23"/>
  <c r="AD27" i="22"/>
  <c r="AD170" i="22"/>
  <c r="Q228" i="22"/>
  <c r="AM27" i="23"/>
  <c r="H228" i="23"/>
  <c r="E228" i="23"/>
  <c r="H229" i="21"/>
  <c r="G229" i="21"/>
  <c r="G228" i="23"/>
  <c r="S228" i="23"/>
  <c r="AF29" i="22"/>
  <c r="AF230" i="22"/>
  <c r="AF199" i="22"/>
  <c r="AF73" i="22"/>
  <c r="AF11" i="22"/>
  <c r="AF239" i="22"/>
  <c r="AF163" i="22"/>
  <c r="AF145" i="22"/>
  <c r="AF248" i="22"/>
  <c r="AF172" i="22"/>
  <c r="AF257" i="22"/>
  <c r="AF136" i="22"/>
  <c r="AF100" i="22"/>
  <c r="AF217" i="22"/>
  <c r="AF224" i="22"/>
  <c r="AF109" i="22"/>
  <c r="AF82" i="22"/>
  <c r="AF127" i="22"/>
  <c r="AF118" i="22"/>
  <c r="AF64" i="22"/>
  <c r="AF181" i="22"/>
  <c r="AF20" i="22"/>
  <c r="AF208" i="22"/>
  <c r="AF190" i="22"/>
  <c r="AF197" i="22"/>
  <c r="AF154" i="22"/>
  <c r="AF125" i="22"/>
  <c r="AF91" i="22"/>
  <c r="AF264" i="22"/>
  <c r="AF107" i="22"/>
  <c r="AF98" i="22"/>
  <c r="AG22" i="18"/>
  <c r="AH12" i="18"/>
  <c r="AH23" i="18"/>
  <c r="AG11" i="18"/>
  <c r="AG7" i="21"/>
  <c r="AI18" i="18"/>
  <c r="AH17" i="18"/>
  <c r="AE12" i="13"/>
  <c r="W42" i="13"/>
  <c r="V42" i="13"/>
  <c r="E106" i="20"/>
  <c r="H197" i="20"/>
  <c r="X207" i="20"/>
  <c r="AA207" i="20"/>
  <c r="L106" i="20"/>
  <c r="R106" i="20"/>
  <c r="AI106" i="20"/>
  <c r="M106" i="20"/>
  <c r="AH106" i="20"/>
  <c r="S197" i="20"/>
  <c r="AK106" i="20"/>
  <c r="Z106" i="20"/>
  <c r="AA106" i="20"/>
  <c r="AB106" i="20"/>
  <c r="K106" i="20"/>
  <c r="AJ26" i="13"/>
  <c r="AI13" i="13"/>
  <c r="AD206" i="23"/>
  <c r="AE116" i="22"/>
  <c r="AD229" i="21"/>
  <c r="AF153" i="21"/>
  <c r="AE37" i="21"/>
  <c r="AE188" i="22"/>
  <c r="AF134" i="22"/>
  <c r="AF135" i="21"/>
  <c r="AF246" i="22"/>
  <c r="AE98" i="22"/>
  <c r="AE28" i="21"/>
  <c r="AF36" i="22"/>
  <c r="AD18" i="23"/>
  <c r="AD215" i="23"/>
  <c r="AE152" i="22"/>
  <c r="AE125" i="22"/>
  <c r="AE72" i="21"/>
  <c r="AE215" i="22"/>
  <c r="AE89" i="22"/>
  <c r="AF162" i="21"/>
  <c r="AE170" i="22"/>
  <c r="AF126" i="21"/>
  <c r="AD237" i="23"/>
  <c r="AE144" i="21"/>
  <c r="AF81" i="21"/>
  <c r="AF143" i="22"/>
  <c r="AF179" i="22"/>
  <c r="AF152" i="22"/>
  <c r="AF71" i="22"/>
  <c r="AD98" i="23"/>
  <c r="AF117" i="21"/>
  <c r="AF216" i="21"/>
  <c r="AF19" i="21"/>
  <c r="AE99" i="21"/>
  <c r="AE81" i="21"/>
  <c r="AF80" i="22"/>
  <c r="AE19" i="21"/>
  <c r="AF161" i="22"/>
  <c r="AD71" i="23"/>
  <c r="AD161" i="23"/>
  <c r="AE206" i="22"/>
  <c r="AE36" i="22"/>
  <c r="AF256" i="21"/>
  <c r="AD228" i="22"/>
  <c r="AD264" i="23"/>
  <c r="AD188" i="23"/>
  <c r="AF170" i="22"/>
  <c r="AD246" i="23"/>
  <c r="AF90" i="21"/>
  <c r="AI238" i="27"/>
  <c r="AI27" i="27"/>
  <c r="AI153" i="27"/>
  <c r="AI144" i="27"/>
  <c r="AI108" i="27"/>
  <c r="AI54" i="27"/>
  <c r="AI81" i="27"/>
  <c r="AI198" i="27"/>
  <c r="AI63" i="27"/>
  <c r="AJ38" i="27"/>
  <c r="AJ200" i="27"/>
  <c r="AJ164" i="27"/>
  <c r="AJ119" i="27"/>
  <c r="AJ240" i="27"/>
  <c r="AJ128" i="27"/>
  <c r="AJ65" i="27"/>
  <c r="AJ231" i="27"/>
  <c r="AJ101" i="27"/>
  <c r="AJ74" i="27"/>
  <c r="AJ173" i="27"/>
  <c r="AJ92" i="27"/>
  <c r="AJ29" i="27"/>
  <c r="AJ213" i="27"/>
  <c r="AJ20" i="27"/>
  <c r="AJ146" i="27"/>
  <c r="AJ11" i="27"/>
  <c r="AJ155" i="27"/>
  <c r="AJ238" i="27"/>
  <c r="AJ191" i="27"/>
  <c r="AJ182" i="27"/>
  <c r="AJ137" i="27"/>
  <c r="AJ47" i="27"/>
  <c r="AJ110" i="27"/>
  <c r="AJ222" i="27"/>
  <c r="AJ56" i="27"/>
  <c r="AJ189" i="27"/>
  <c r="AJ83" i="27"/>
  <c r="AJ72" i="27"/>
  <c r="AJ247" i="27"/>
  <c r="AJ171" i="27"/>
  <c r="AJ36" i="27"/>
  <c r="AJ117" i="27"/>
  <c r="AJ144" i="27"/>
  <c r="AI126" i="27"/>
  <c r="AI72" i="27"/>
  <c r="AI209" i="27"/>
  <c r="AI229" i="27"/>
  <c r="AI189" i="27"/>
  <c r="AI220" i="27"/>
  <c r="AK18" i="24"/>
  <c r="AK7" i="27"/>
  <c r="AI99" i="27"/>
  <c r="AI36" i="27"/>
  <c r="AI207" i="27"/>
  <c r="AI45" i="27"/>
  <c r="AL17" i="24"/>
  <c r="AL12" i="24"/>
  <c r="AG7" i="23"/>
  <c r="AF27" i="22"/>
  <c r="AE246" i="22"/>
  <c r="AF238" i="21"/>
  <c r="AF108" i="21"/>
  <c r="AE180" i="21"/>
  <c r="AE108" i="21"/>
  <c r="AE227" i="21"/>
  <c r="AF226" i="22"/>
  <c r="AG64" i="22"/>
  <c r="AG11" i="22"/>
  <c r="AG190" i="22"/>
  <c r="AG127" i="22"/>
  <c r="AG199" i="22"/>
  <c r="AG109" i="22"/>
  <c r="AG29" i="22"/>
  <c r="AG172" i="22"/>
  <c r="AG73" i="22"/>
  <c r="AG239" i="22"/>
  <c r="AG163" i="22"/>
  <c r="AG136" i="22"/>
  <c r="AG154" i="22"/>
  <c r="AG118" i="22"/>
  <c r="AG230" i="22"/>
  <c r="AG257" i="22"/>
  <c r="AG20" i="22"/>
  <c r="AG197" i="22"/>
  <c r="AG145" i="22"/>
  <c r="AG91" i="22"/>
  <c r="AG248" i="22"/>
  <c r="AG208" i="22"/>
  <c r="AG82" i="22"/>
  <c r="AG181" i="22"/>
  <c r="AG217" i="22"/>
  <c r="AG143" i="22"/>
  <c r="AG100" i="22"/>
  <c r="AG134" i="22"/>
  <c r="AD143" i="23"/>
  <c r="AD255" i="23"/>
  <c r="AE264" i="22"/>
  <c r="AE161" i="22"/>
  <c r="AF207" i="21"/>
  <c r="AF28" i="21"/>
  <c r="AE238" i="21"/>
  <c r="AE171" i="21"/>
  <c r="AE107" i="22"/>
  <c r="AF99" i="21"/>
  <c r="AE90" i="21"/>
  <c r="AF188" i="22"/>
  <c r="AF255" i="22"/>
  <c r="AF215" i="22"/>
  <c r="AF228" i="22"/>
  <c r="AD152" i="23"/>
  <c r="AD170" i="23"/>
  <c r="AD125" i="23"/>
  <c r="AD197" i="23"/>
  <c r="AD226" i="23"/>
  <c r="AE143" i="22"/>
  <c r="AE226" i="22"/>
  <c r="AE189" i="21"/>
  <c r="AE181" i="23"/>
  <c r="AE136" i="23"/>
  <c r="AE230" i="23"/>
  <c r="AE163" i="23"/>
  <c r="AE109" i="23"/>
  <c r="AE64" i="23"/>
  <c r="AE91" i="23"/>
  <c r="AE239" i="23"/>
  <c r="AE118" i="23"/>
  <c r="AE73" i="23"/>
  <c r="AE127" i="23"/>
  <c r="AE248" i="23"/>
  <c r="AE154" i="23"/>
  <c r="AE29" i="23"/>
  <c r="AE190" i="23"/>
  <c r="AE197" i="23"/>
  <c r="AE98" i="23"/>
  <c r="AE257" i="23"/>
  <c r="AE172" i="23"/>
  <c r="AE116" i="23"/>
  <c r="AE82" i="23"/>
  <c r="AE11" i="23"/>
  <c r="AE217" i="23"/>
  <c r="AE208" i="23"/>
  <c r="AE199" i="23"/>
  <c r="AE145" i="23"/>
  <c r="AE100" i="23"/>
  <c r="AE179" i="23"/>
  <c r="AE20" i="23"/>
  <c r="AE161" i="23"/>
  <c r="AE18" i="23"/>
  <c r="AF116" i="22"/>
  <c r="AD179" i="23"/>
  <c r="AD116" i="23"/>
  <c r="AD80" i="23"/>
  <c r="AD89" i="23"/>
  <c r="AE228" i="22"/>
  <c r="AM228" i="23"/>
  <c r="AF189" i="21"/>
  <c r="AF180" i="21"/>
  <c r="AF72" i="21"/>
  <c r="AF198" i="21"/>
  <c r="AF227" i="21"/>
  <c r="AE162" i="21"/>
  <c r="AE247" i="21"/>
  <c r="AH7" i="22"/>
  <c r="AG249" i="21"/>
  <c r="AG258" i="21"/>
  <c r="AG119" i="21"/>
  <c r="AG137" i="21"/>
  <c r="AG182" i="21"/>
  <c r="AG191" i="21"/>
  <c r="AG198" i="21"/>
  <c r="AG128" i="21"/>
  <c r="AG240" i="21"/>
  <c r="AG146" i="21"/>
  <c r="AG65" i="21"/>
  <c r="AG12" i="21"/>
  <c r="AG164" i="21"/>
  <c r="AG83" i="21"/>
  <c r="AG90" i="21"/>
  <c r="AG155" i="21"/>
  <c r="AG30" i="21"/>
  <c r="AG200" i="21"/>
  <c r="AG21" i="21"/>
  <c r="AG231" i="21"/>
  <c r="AG135" i="21"/>
  <c r="AG209" i="21"/>
  <c r="AG110" i="21"/>
  <c r="AG218" i="21"/>
  <c r="AG225" i="21"/>
  <c r="AG74" i="21"/>
  <c r="AG92" i="21"/>
  <c r="AG173" i="21"/>
  <c r="AG171" i="21"/>
  <c r="AG101" i="21"/>
  <c r="AG28" i="21"/>
  <c r="AG238" i="21"/>
  <c r="AG108" i="21"/>
  <c r="AF237" i="22"/>
  <c r="AF206" i="22"/>
  <c r="AF18" i="22"/>
  <c r="AF89" i="22"/>
  <c r="AD107" i="23"/>
  <c r="AD27" i="23"/>
  <c r="AE71" i="22"/>
  <c r="AE27" i="22"/>
  <c r="AE255" i="22"/>
  <c r="AF144" i="21"/>
  <c r="AF37" i="21"/>
  <c r="AF171" i="21"/>
  <c r="AF225" i="21"/>
  <c r="AF11" i="23"/>
  <c r="AF91" i="23"/>
  <c r="AF230" i="23"/>
  <c r="AF118" i="23"/>
  <c r="AF257" i="23"/>
  <c r="AF181" i="23"/>
  <c r="AF100" i="23"/>
  <c r="AF217" i="23"/>
  <c r="AF136" i="23"/>
  <c r="AF73" i="23"/>
  <c r="AF154" i="23"/>
  <c r="AF239" i="23"/>
  <c r="AF145" i="23"/>
  <c r="AF190" i="23"/>
  <c r="AF109" i="23"/>
  <c r="AF163" i="23"/>
  <c r="AF116" i="23"/>
  <c r="AF20" i="23"/>
  <c r="AF127" i="23"/>
  <c r="AF134" i="23"/>
  <c r="AF199" i="23"/>
  <c r="AF82" i="23"/>
  <c r="AF29" i="23"/>
  <c r="AF64" i="23"/>
  <c r="AF248" i="23"/>
  <c r="AF172" i="23"/>
  <c r="AF208" i="23"/>
  <c r="AF71" i="23"/>
  <c r="AE198" i="21"/>
  <c r="AE207" i="21"/>
  <c r="AE126" i="21"/>
  <c r="AH22" i="18"/>
  <c r="AI12" i="18"/>
  <c r="AI23" i="18"/>
  <c r="AH11" i="18"/>
  <c r="AH7" i="21"/>
  <c r="AJ18" i="18"/>
  <c r="AI17" i="18"/>
  <c r="AF12" i="13"/>
  <c r="X42" i="13"/>
  <c r="AK26" i="13"/>
  <c r="AJ13" i="13"/>
  <c r="AG265" i="21"/>
  <c r="AG117" i="21"/>
  <c r="AF255" i="23"/>
  <c r="AG72" i="21"/>
  <c r="AF98" i="23"/>
  <c r="AG216" i="21"/>
  <c r="AG180" i="21"/>
  <c r="AE27" i="23"/>
  <c r="AF246" i="23"/>
  <c r="AG37" i="21"/>
  <c r="AE89" i="23"/>
  <c r="AF125" i="23"/>
  <c r="AG207" i="21"/>
  <c r="AG116" i="22"/>
  <c r="AG170" i="22"/>
  <c r="AG206" i="22"/>
  <c r="AG81" i="21"/>
  <c r="AF89" i="23"/>
  <c r="AF18" i="23"/>
  <c r="AE246" i="23"/>
  <c r="AG80" i="22"/>
  <c r="AF143" i="23"/>
  <c r="AF229" i="21"/>
  <c r="AG153" i="21"/>
  <c r="AE125" i="23"/>
  <c r="AE107" i="23"/>
  <c r="AG237" i="22"/>
  <c r="AG99" i="21"/>
  <c r="AG189" i="21"/>
  <c r="AG27" i="22"/>
  <c r="AF170" i="23"/>
  <c r="AF27" i="23"/>
  <c r="AE264" i="23"/>
  <c r="AG107" i="22"/>
  <c r="AG89" i="22"/>
  <c r="AF179" i="23"/>
  <c r="AE36" i="23"/>
  <c r="AE71" i="23"/>
  <c r="AF161" i="23"/>
  <c r="AG19" i="21"/>
  <c r="AE188" i="23"/>
  <c r="AE80" i="23"/>
  <c r="AG264" i="22"/>
  <c r="AG246" i="22"/>
  <c r="AJ162" i="27"/>
  <c r="AJ108" i="27"/>
  <c r="AJ81" i="27"/>
  <c r="AJ18" i="27"/>
  <c r="AJ229" i="27"/>
  <c r="AJ180" i="27"/>
  <c r="AJ209" i="27"/>
  <c r="AK38" i="27"/>
  <c r="AK182" i="27"/>
  <c r="AK128" i="27"/>
  <c r="AK47" i="27"/>
  <c r="AK200" i="27"/>
  <c r="AK207" i="27"/>
  <c r="AK101" i="27"/>
  <c r="AK20" i="27"/>
  <c r="AK240" i="27"/>
  <c r="AK164" i="27"/>
  <c r="AK11" i="27"/>
  <c r="AK137" i="27"/>
  <c r="AK29" i="27"/>
  <c r="AK231" i="27"/>
  <c r="AK110" i="27"/>
  <c r="AK222" i="27"/>
  <c r="AK146" i="27"/>
  <c r="AK74" i="27"/>
  <c r="AK213" i="27"/>
  <c r="AK92" i="27"/>
  <c r="AK191" i="27"/>
  <c r="AK56" i="27"/>
  <c r="AK135" i="27"/>
  <c r="AK155" i="27"/>
  <c r="AK173" i="27"/>
  <c r="AK65" i="27"/>
  <c r="AK119" i="27"/>
  <c r="AK83" i="27"/>
  <c r="AK171" i="27"/>
  <c r="AK180" i="27"/>
  <c r="AK63" i="27"/>
  <c r="AK81" i="27"/>
  <c r="AK108" i="27"/>
  <c r="AK117" i="27"/>
  <c r="AJ90" i="27"/>
  <c r="AJ63" i="27"/>
  <c r="AJ211" i="27"/>
  <c r="AJ54" i="27"/>
  <c r="AJ198" i="27"/>
  <c r="AJ207" i="27"/>
  <c r="AJ45" i="27"/>
  <c r="AI211" i="27"/>
  <c r="AL18" i="24"/>
  <c r="AL7" i="27"/>
  <c r="AJ99" i="27"/>
  <c r="AJ220" i="27"/>
  <c r="AJ126" i="27"/>
  <c r="AJ27" i="27"/>
  <c r="AJ135" i="27"/>
  <c r="AJ153" i="27"/>
  <c r="AF197" i="23"/>
  <c r="AF226" i="23"/>
  <c r="AG188" i="22"/>
  <c r="AE206" i="23"/>
  <c r="AE224" i="23"/>
  <c r="AG36" i="22"/>
  <c r="AG125" i="22"/>
  <c r="AH11" i="22"/>
  <c r="AH257" i="22"/>
  <c r="AH127" i="22"/>
  <c r="AH100" i="22"/>
  <c r="AH208" i="22"/>
  <c r="AH118" i="22"/>
  <c r="AH154" i="22"/>
  <c r="AH217" i="22"/>
  <c r="AH224" i="22"/>
  <c r="AH109" i="22"/>
  <c r="AH190" i="22"/>
  <c r="AH197" i="22"/>
  <c r="AH181" i="22"/>
  <c r="AH29" i="22"/>
  <c r="AH199" i="22"/>
  <c r="AH172" i="22"/>
  <c r="AH20" i="22"/>
  <c r="AH18" i="22"/>
  <c r="AH64" i="22"/>
  <c r="AH136" i="22"/>
  <c r="AH91" i="22"/>
  <c r="AH239" i="22"/>
  <c r="AH248" i="22"/>
  <c r="AH82" i="22"/>
  <c r="AH230" i="22"/>
  <c r="AH145" i="22"/>
  <c r="AH163" i="22"/>
  <c r="AH73" i="22"/>
  <c r="AH161" i="22"/>
  <c r="AH71" i="22"/>
  <c r="AI7" i="22"/>
  <c r="AF206" i="23"/>
  <c r="AG256" i="21"/>
  <c r="AG227" i="21"/>
  <c r="AG247" i="21"/>
  <c r="AF264" i="23"/>
  <c r="AF107" i="23"/>
  <c r="AF80" i="23"/>
  <c r="AF237" i="23"/>
  <c r="AG162" i="21"/>
  <c r="AE134" i="23"/>
  <c r="AE215" i="23"/>
  <c r="AD228" i="23"/>
  <c r="AG255" i="22"/>
  <c r="AG152" i="22"/>
  <c r="AF188" i="23"/>
  <c r="AE255" i="23"/>
  <c r="AE226" i="23"/>
  <c r="AF36" i="23"/>
  <c r="AF152" i="23"/>
  <c r="AE143" i="23"/>
  <c r="AG179" i="22"/>
  <c r="AG224" i="22"/>
  <c r="AG18" i="22"/>
  <c r="AG226" i="22"/>
  <c r="AH7" i="23"/>
  <c r="AH231" i="21"/>
  <c r="AH258" i="21"/>
  <c r="AH200" i="21"/>
  <c r="AH155" i="21"/>
  <c r="AH119" i="21"/>
  <c r="AH21" i="21"/>
  <c r="AH162" i="21"/>
  <c r="AH146" i="21"/>
  <c r="AH92" i="21"/>
  <c r="AH30" i="21"/>
  <c r="AH128" i="21"/>
  <c r="AH74" i="21"/>
  <c r="AH240" i="21"/>
  <c r="AH182" i="21"/>
  <c r="AH83" i="21"/>
  <c r="AH249" i="21"/>
  <c r="AH137" i="21"/>
  <c r="AH110" i="21"/>
  <c r="AH209" i="21"/>
  <c r="AH173" i="21"/>
  <c r="AH12" i="21"/>
  <c r="AH218" i="21"/>
  <c r="AH225" i="21"/>
  <c r="AH101" i="21"/>
  <c r="AH191" i="21"/>
  <c r="AH164" i="21"/>
  <c r="AH65" i="21"/>
  <c r="AH72" i="21"/>
  <c r="AF215" i="23"/>
  <c r="AF224" i="23"/>
  <c r="AF228" i="23"/>
  <c r="AG144" i="21"/>
  <c r="AG126" i="21"/>
  <c r="AE170" i="23"/>
  <c r="AE237" i="23"/>
  <c r="AE152" i="23"/>
  <c r="AG98" i="22"/>
  <c r="AG161" i="22"/>
  <c r="AG215" i="22"/>
  <c r="AG71" i="22"/>
  <c r="AE229" i="21"/>
  <c r="AG11" i="23"/>
  <c r="AG172" i="23"/>
  <c r="AG118" i="23"/>
  <c r="AG239" i="23"/>
  <c r="AG163" i="23"/>
  <c r="AG82" i="23"/>
  <c r="AG208" i="23"/>
  <c r="AG136" i="23"/>
  <c r="AG73" i="23"/>
  <c r="AG190" i="23"/>
  <c r="AG197" i="23"/>
  <c r="AG29" i="23"/>
  <c r="AG145" i="23"/>
  <c r="AG257" i="23"/>
  <c r="AG91" i="23"/>
  <c r="AG109" i="23"/>
  <c r="AG154" i="23"/>
  <c r="AG127" i="23"/>
  <c r="AG230" i="23"/>
  <c r="AG100" i="23"/>
  <c r="AG248" i="23"/>
  <c r="AG64" i="23"/>
  <c r="AG181" i="23"/>
  <c r="AG188" i="23"/>
  <c r="AG199" i="23"/>
  <c r="AG20" i="23"/>
  <c r="AG217" i="23"/>
  <c r="AG170" i="23"/>
  <c r="AI22" i="18"/>
  <c r="AJ12" i="18"/>
  <c r="AJ23" i="18"/>
  <c r="AI11" i="18"/>
  <c r="AI7" i="21"/>
  <c r="AK18" i="18"/>
  <c r="AJ17" i="18"/>
  <c r="AG12" i="13"/>
  <c r="Y42" i="13"/>
  <c r="AL26" i="13"/>
  <c r="AL13" i="13"/>
  <c r="AK13" i="13"/>
  <c r="AG125" i="23"/>
  <c r="AG264" i="23"/>
  <c r="AG36" i="23"/>
  <c r="AG71" i="23"/>
  <c r="AH125" i="22"/>
  <c r="AH36" i="22"/>
  <c r="AG237" i="23"/>
  <c r="AH238" i="21"/>
  <c r="AH117" i="21"/>
  <c r="AG229" i="21"/>
  <c r="AH116" i="22"/>
  <c r="AH108" i="21"/>
  <c r="AH90" i="21"/>
  <c r="AG179" i="23"/>
  <c r="AH98" i="22"/>
  <c r="AG206" i="23"/>
  <c r="AH237" i="22"/>
  <c r="AH265" i="21"/>
  <c r="AH188" i="22"/>
  <c r="AG116" i="23"/>
  <c r="AH152" i="22"/>
  <c r="AG134" i="23"/>
  <c r="AG107" i="23"/>
  <c r="AG152" i="23"/>
  <c r="AH126" i="21"/>
  <c r="AH37" i="21"/>
  <c r="AH28" i="21"/>
  <c r="AH246" i="22"/>
  <c r="AG215" i="23"/>
  <c r="AH89" i="22"/>
  <c r="AG246" i="23"/>
  <c r="AH206" i="22"/>
  <c r="AH215" i="22"/>
  <c r="AH80" i="22"/>
  <c r="AH247" i="21"/>
  <c r="AK18" i="27"/>
  <c r="AK153" i="27"/>
  <c r="AK247" i="27"/>
  <c r="AK27" i="27"/>
  <c r="AK90" i="27"/>
  <c r="AK72" i="27"/>
  <c r="AK189" i="27"/>
  <c r="AK209" i="27"/>
  <c r="AK198" i="27"/>
  <c r="AK162" i="27"/>
  <c r="AL38" i="27"/>
  <c r="AL182" i="27"/>
  <c r="AL92" i="27"/>
  <c r="AL47" i="27"/>
  <c r="AL173" i="27"/>
  <c r="AL110" i="27"/>
  <c r="AL29" i="27"/>
  <c r="AL231" i="27"/>
  <c r="AL164" i="27"/>
  <c r="AL56" i="27"/>
  <c r="AL146" i="27"/>
  <c r="AL11" i="27"/>
  <c r="AL213" i="27"/>
  <c r="AL137" i="27"/>
  <c r="AL240" i="27"/>
  <c r="AL119" i="27"/>
  <c r="AL101" i="27"/>
  <c r="AL222" i="27"/>
  <c r="AL20" i="27"/>
  <c r="AL200" i="27"/>
  <c r="AL207" i="27"/>
  <c r="AL65" i="27"/>
  <c r="AL191" i="27"/>
  <c r="AL74" i="27"/>
  <c r="AL81" i="27"/>
  <c r="AL155" i="27"/>
  <c r="AL128" i="27"/>
  <c r="AL83" i="27"/>
  <c r="AL162" i="27"/>
  <c r="AL63" i="27"/>
  <c r="AL229" i="27"/>
  <c r="AL126" i="27"/>
  <c r="AL247" i="27"/>
  <c r="AL135" i="27"/>
  <c r="AL18" i="27"/>
  <c r="AL54" i="27"/>
  <c r="AL27" i="27"/>
  <c r="AL108" i="27"/>
  <c r="AK238" i="27"/>
  <c r="AK54" i="27"/>
  <c r="AK99" i="27"/>
  <c r="AK144" i="27"/>
  <c r="AK126" i="27"/>
  <c r="AK220" i="27"/>
  <c r="AK229" i="27"/>
  <c r="AK36" i="27"/>
  <c r="AK45" i="27"/>
  <c r="AH216" i="21"/>
  <c r="AI208" i="22"/>
  <c r="AI109" i="22"/>
  <c r="AI100" i="22"/>
  <c r="AI230" i="22"/>
  <c r="AI136" i="22"/>
  <c r="AI127" i="22"/>
  <c r="AI172" i="22"/>
  <c r="AI73" i="22"/>
  <c r="AI118" i="22"/>
  <c r="AI248" i="22"/>
  <c r="AI145" i="22"/>
  <c r="AI91" i="22"/>
  <c r="AI29" i="22"/>
  <c r="AI154" i="22"/>
  <c r="AI199" i="22"/>
  <c r="AI181" i="22"/>
  <c r="AI163" i="22"/>
  <c r="AI64" i="22"/>
  <c r="AI239" i="22"/>
  <c r="AI82" i="22"/>
  <c r="AI217" i="22"/>
  <c r="AI161" i="22"/>
  <c r="AI237" i="22"/>
  <c r="AI190" i="22"/>
  <c r="AI20" i="22"/>
  <c r="AI255" i="22"/>
  <c r="AI11" i="22"/>
  <c r="AI257" i="22"/>
  <c r="AI71" i="22"/>
  <c r="AI116" i="22"/>
  <c r="AI27" i="22"/>
  <c r="AH255" i="22"/>
  <c r="AG98" i="23"/>
  <c r="AG80" i="23"/>
  <c r="AH153" i="21"/>
  <c r="AH171" i="21"/>
  <c r="AH81" i="21"/>
  <c r="AH248" i="23"/>
  <c r="AH154" i="23"/>
  <c r="AH82" i="23"/>
  <c r="AH11" i="23"/>
  <c r="AH217" i="23"/>
  <c r="AH136" i="23"/>
  <c r="AH29" i="23"/>
  <c r="AH181" i="23"/>
  <c r="AH163" i="23"/>
  <c r="AH190" i="23"/>
  <c r="AH20" i="23"/>
  <c r="AH257" i="23"/>
  <c r="AH109" i="23"/>
  <c r="AH208" i="23"/>
  <c r="AH64" i="23"/>
  <c r="AH199" i="23"/>
  <c r="AH172" i="23"/>
  <c r="AH145" i="23"/>
  <c r="AH230" i="23"/>
  <c r="AH73" i="23"/>
  <c r="AH239" i="23"/>
  <c r="AH118" i="23"/>
  <c r="AH91" i="23"/>
  <c r="AH127" i="23"/>
  <c r="AH100" i="23"/>
  <c r="AH152" i="23"/>
  <c r="AH99" i="21"/>
  <c r="AH144" i="21"/>
  <c r="AH134" i="22"/>
  <c r="AG228" i="22"/>
  <c r="AH227" i="21"/>
  <c r="AI7" i="23"/>
  <c r="AG89" i="23"/>
  <c r="AJ7" i="22"/>
  <c r="AG143" i="23"/>
  <c r="AG18" i="23"/>
  <c r="AH135" i="21"/>
  <c r="AH19" i="21"/>
  <c r="AH198" i="21"/>
  <c r="AH207" i="21"/>
  <c r="AH27" i="22"/>
  <c r="AH264" i="22"/>
  <c r="AG27" i="23"/>
  <c r="AH256" i="21"/>
  <c r="AH107" i="22"/>
  <c r="AE228" i="23"/>
  <c r="AI231" i="21"/>
  <c r="AI191" i="21"/>
  <c r="AI119" i="21"/>
  <c r="AI200" i="21"/>
  <c r="AI173" i="21"/>
  <c r="AI146" i="21"/>
  <c r="AI74" i="21"/>
  <c r="AI240" i="21"/>
  <c r="AI101" i="21"/>
  <c r="AI128" i="21"/>
  <c r="AI65" i="21"/>
  <c r="AI30" i="21"/>
  <c r="AI258" i="21"/>
  <c r="AI182" i="21"/>
  <c r="AI110" i="21"/>
  <c r="AI209" i="21"/>
  <c r="AI137" i="21"/>
  <c r="AI92" i="21"/>
  <c r="AI218" i="21"/>
  <c r="AI164" i="21"/>
  <c r="AI155" i="21"/>
  <c r="AI83" i="21"/>
  <c r="AI21" i="21"/>
  <c r="AI249" i="21"/>
  <c r="AI12" i="21"/>
  <c r="AG161" i="23"/>
  <c r="AG255" i="23"/>
  <c r="AG224" i="23"/>
  <c r="AG226" i="23"/>
  <c r="AH189" i="21"/>
  <c r="AH180" i="21"/>
  <c r="AH179" i="22"/>
  <c r="AH143" i="22"/>
  <c r="AH170" i="22"/>
  <c r="AH226" i="22"/>
  <c r="AJ22" i="18"/>
  <c r="AK12" i="18"/>
  <c r="AK23" i="18"/>
  <c r="AJ11" i="18"/>
  <c r="AJ7" i="21"/>
  <c r="AL18" i="18"/>
  <c r="AK17" i="18"/>
  <c r="AH12" i="13"/>
  <c r="AA35" i="13"/>
  <c r="Z42" i="13"/>
  <c r="AI246" i="22"/>
  <c r="AI144" i="21"/>
  <c r="AI107" i="22"/>
  <c r="AH89" i="23"/>
  <c r="AI108" i="21"/>
  <c r="AI171" i="21"/>
  <c r="AI153" i="21"/>
  <c r="AI80" i="22"/>
  <c r="AI216" i="21"/>
  <c r="AH179" i="23"/>
  <c r="AH215" i="23"/>
  <c r="AH98" i="23"/>
  <c r="AH125" i="23"/>
  <c r="AI207" i="21"/>
  <c r="AH36" i="23"/>
  <c r="AH71" i="23"/>
  <c r="AI206" i="22"/>
  <c r="AI215" i="22"/>
  <c r="AI152" i="22"/>
  <c r="AI28" i="21"/>
  <c r="AH264" i="23"/>
  <c r="AH237" i="23"/>
  <c r="AI134" i="22"/>
  <c r="AI264" i="22"/>
  <c r="AI179" i="22"/>
  <c r="AH107" i="23"/>
  <c r="AI18" i="22"/>
  <c r="AH161" i="23"/>
  <c r="AH246" i="23"/>
  <c r="AI19" i="21"/>
  <c r="AI238" i="21"/>
  <c r="AI265" i="21"/>
  <c r="AI99" i="21"/>
  <c r="AH229" i="21"/>
  <c r="AL198" i="27"/>
  <c r="AL45" i="27"/>
  <c r="AL220" i="27"/>
  <c r="AL171" i="27"/>
  <c r="AL72" i="27"/>
  <c r="AL90" i="27"/>
  <c r="AL153" i="27"/>
  <c r="AL144" i="27"/>
  <c r="AL238" i="27"/>
  <c r="AL117" i="27"/>
  <c r="AL36" i="27"/>
  <c r="AL180" i="27"/>
  <c r="AL209" i="27"/>
  <c r="AK211" i="27"/>
  <c r="AL99" i="27"/>
  <c r="AL189" i="27"/>
  <c r="AI198" i="21"/>
  <c r="AI227" i="21"/>
  <c r="AI189" i="21"/>
  <c r="AI247" i="21"/>
  <c r="AI256" i="21"/>
  <c r="AH80" i="23"/>
  <c r="AH116" i="23"/>
  <c r="AI89" i="22"/>
  <c r="AI98" i="22"/>
  <c r="AH255" i="23"/>
  <c r="AJ230" i="22"/>
  <c r="AJ109" i="22"/>
  <c r="AJ20" i="22"/>
  <c r="AJ181" i="22"/>
  <c r="AJ82" i="22"/>
  <c r="AJ73" i="22"/>
  <c r="AJ248" i="22"/>
  <c r="AJ190" i="22"/>
  <c r="AJ197" i="22"/>
  <c r="AJ136" i="22"/>
  <c r="AJ29" i="22"/>
  <c r="AJ257" i="22"/>
  <c r="AJ145" i="22"/>
  <c r="AJ100" i="22"/>
  <c r="AJ11" i="22"/>
  <c r="AJ217" i="22"/>
  <c r="AJ224" i="22"/>
  <c r="AJ199" i="22"/>
  <c r="AJ127" i="22"/>
  <c r="AJ91" i="22"/>
  <c r="AJ208" i="22"/>
  <c r="AJ64" i="22"/>
  <c r="AJ239" i="22"/>
  <c r="AJ172" i="22"/>
  <c r="AJ154" i="22"/>
  <c r="AJ163" i="22"/>
  <c r="AJ118" i="22"/>
  <c r="AJ107" i="22"/>
  <c r="AJ206" i="22"/>
  <c r="AJ255" i="22"/>
  <c r="AI126" i="21"/>
  <c r="AI72" i="21"/>
  <c r="AI225" i="21"/>
  <c r="AI226" i="22"/>
  <c r="AI117" i="21"/>
  <c r="AH170" i="23"/>
  <c r="AI11" i="23"/>
  <c r="AI217" i="23"/>
  <c r="AI163" i="23"/>
  <c r="AI20" i="23"/>
  <c r="AI172" i="23"/>
  <c r="AI118" i="23"/>
  <c r="AI64" i="23"/>
  <c r="AI248" i="23"/>
  <c r="AI181" i="23"/>
  <c r="AI230" i="23"/>
  <c r="AI73" i="23"/>
  <c r="AI29" i="23"/>
  <c r="AI199" i="23"/>
  <c r="AI145" i="23"/>
  <c r="AI237" i="23"/>
  <c r="AI136" i="23"/>
  <c r="AI91" i="23"/>
  <c r="AI257" i="23"/>
  <c r="AI154" i="23"/>
  <c r="AI239" i="23"/>
  <c r="AI190" i="23"/>
  <c r="AI109" i="23"/>
  <c r="AI127" i="23"/>
  <c r="AI255" i="23"/>
  <c r="AI208" i="23"/>
  <c r="AI82" i="23"/>
  <c r="AI100" i="23"/>
  <c r="AI27" i="23"/>
  <c r="AI36" i="22"/>
  <c r="AI170" i="22"/>
  <c r="AI125" i="22"/>
  <c r="AJ7" i="23"/>
  <c r="AH228" i="22"/>
  <c r="AK7" i="22"/>
  <c r="AI81" i="21"/>
  <c r="AI37" i="21"/>
  <c r="AH27" i="23"/>
  <c r="AH224" i="23"/>
  <c r="AH206" i="23"/>
  <c r="AH197" i="23"/>
  <c r="AH226" i="23"/>
  <c r="AI197" i="22"/>
  <c r="AJ231" i="21"/>
  <c r="AJ173" i="21"/>
  <c r="AJ101" i="21"/>
  <c r="AJ182" i="21"/>
  <c r="AJ110" i="21"/>
  <c r="AJ30" i="21"/>
  <c r="AJ240" i="21"/>
  <c r="AJ119" i="21"/>
  <c r="AJ65" i="21"/>
  <c r="AJ164" i="21"/>
  <c r="AJ74" i="21"/>
  <c r="AJ200" i="21"/>
  <c r="AJ249" i="21"/>
  <c r="AJ209" i="21"/>
  <c r="AJ258" i="21"/>
  <c r="AJ191" i="21"/>
  <c r="AJ137" i="21"/>
  <c r="AJ21" i="21"/>
  <c r="AJ218" i="21"/>
  <c r="AJ92" i="21"/>
  <c r="AJ146" i="21"/>
  <c r="AJ128" i="21"/>
  <c r="AJ83" i="21"/>
  <c r="AJ153" i="21"/>
  <c r="AJ12" i="21"/>
  <c r="AJ155" i="21"/>
  <c r="AJ265" i="21"/>
  <c r="AI162" i="21"/>
  <c r="AI180" i="21"/>
  <c r="AI135" i="21"/>
  <c r="AI90" i="21"/>
  <c r="AG228" i="23"/>
  <c r="AH134" i="23"/>
  <c r="AH188" i="23"/>
  <c r="AH143" i="23"/>
  <c r="AH18" i="23"/>
  <c r="AI143" i="22"/>
  <c r="AI188" i="22"/>
  <c r="AI224" i="22"/>
  <c r="AK22" i="18"/>
  <c r="AL12" i="18"/>
  <c r="AL23" i="18"/>
  <c r="AK11" i="18"/>
  <c r="AK7" i="21"/>
  <c r="AL17" i="18"/>
  <c r="AI12" i="13"/>
  <c r="AA42" i="13"/>
  <c r="AB35" i="13"/>
  <c r="AJ264" i="22"/>
  <c r="AJ27" i="22"/>
  <c r="AI18" i="23"/>
  <c r="AI229" i="21"/>
  <c r="AJ188" i="22"/>
  <c r="AJ90" i="21"/>
  <c r="AI143" i="23"/>
  <c r="AJ237" i="22"/>
  <c r="AJ215" i="22"/>
  <c r="AJ238" i="21"/>
  <c r="AJ18" i="22"/>
  <c r="AI71" i="23"/>
  <c r="AJ152" i="22"/>
  <c r="AI246" i="23"/>
  <c r="AI228" i="22"/>
  <c r="AJ72" i="21"/>
  <c r="AJ247" i="21"/>
  <c r="AI89" i="23"/>
  <c r="AI134" i="23"/>
  <c r="AJ246" i="22"/>
  <c r="AJ71" i="22"/>
  <c r="AJ36" i="22"/>
  <c r="AJ189" i="21"/>
  <c r="AJ116" i="22"/>
  <c r="AJ108" i="21"/>
  <c r="AI161" i="23"/>
  <c r="AJ143" i="22"/>
  <c r="AI179" i="23"/>
  <c r="AJ81" i="21"/>
  <c r="AI36" i="23"/>
  <c r="AI264" i="23"/>
  <c r="AJ179" i="22"/>
  <c r="AI116" i="23"/>
  <c r="AJ134" i="22"/>
  <c r="AL211" i="27"/>
  <c r="AL7" i="22"/>
  <c r="AI215" i="23"/>
  <c r="AK209" i="21"/>
  <c r="AK155" i="21"/>
  <c r="AK110" i="21"/>
  <c r="AK12" i="21"/>
  <c r="AK218" i="21"/>
  <c r="AK225" i="21"/>
  <c r="AK173" i="21"/>
  <c r="AK240" i="21"/>
  <c r="AK92" i="21"/>
  <c r="AK65" i="21"/>
  <c r="AK191" i="21"/>
  <c r="AK164" i="21"/>
  <c r="AK74" i="21"/>
  <c r="AK258" i="21"/>
  <c r="AK182" i="21"/>
  <c r="AK137" i="21"/>
  <c r="AK21" i="21"/>
  <c r="AK83" i="21"/>
  <c r="AK231" i="21"/>
  <c r="AK30" i="21"/>
  <c r="AK200" i="21"/>
  <c r="AK249" i="21"/>
  <c r="AK119" i="21"/>
  <c r="AK146" i="21"/>
  <c r="AK128" i="21"/>
  <c r="AK207" i="21"/>
  <c r="AK101" i="21"/>
  <c r="AK28" i="21"/>
  <c r="AJ37" i="21"/>
  <c r="AJ256" i="21"/>
  <c r="AJ198" i="21"/>
  <c r="AJ227" i="21"/>
  <c r="AJ135" i="21"/>
  <c r="AH228" i="23"/>
  <c r="AI107" i="23"/>
  <c r="AJ28" i="21"/>
  <c r="AJ144" i="21"/>
  <c r="AJ180" i="21"/>
  <c r="AJ126" i="21"/>
  <c r="AJ19" i="21"/>
  <c r="AI188" i="23"/>
  <c r="AI206" i="23"/>
  <c r="AI152" i="23"/>
  <c r="AK172" i="22"/>
  <c r="AK127" i="22"/>
  <c r="AK100" i="22"/>
  <c r="AK190" i="22"/>
  <c r="AK197" i="22"/>
  <c r="AK145" i="22"/>
  <c r="AK29" i="22"/>
  <c r="AK257" i="22"/>
  <c r="AK239" i="22"/>
  <c r="AK91" i="22"/>
  <c r="AK208" i="22"/>
  <c r="AK154" i="22"/>
  <c r="AK136" i="22"/>
  <c r="AK11" i="22"/>
  <c r="AK230" i="22"/>
  <c r="AK163" i="22"/>
  <c r="AK64" i="22"/>
  <c r="AK199" i="22"/>
  <c r="AK118" i="22"/>
  <c r="AK109" i="22"/>
  <c r="AK152" i="22"/>
  <c r="AK217" i="22"/>
  <c r="AK181" i="22"/>
  <c r="AK248" i="22"/>
  <c r="AK20" i="22"/>
  <c r="AK82" i="22"/>
  <c r="AK73" i="22"/>
  <c r="AK80" i="22"/>
  <c r="AK89" i="22"/>
  <c r="AI224" i="23"/>
  <c r="AJ161" i="22"/>
  <c r="AJ117" i="21"/>
  <c r="AK7" i="23"/>
  <c r="AJ99" i="21"/>
  <c r="AJ162" i="21"/>
  <c r="AJ127" i="23"/>
  <c r="AJ29" i="23"/>
  <c r="AJ208" i="23"/>
  <c r="AJ136" i="23"/>
  <c r="AJ73" i="23"/>
  <c r="AJ217" i="23"/>
  <c r="AJ224" i="23"/>
  <c r="AJ145" i="23"/>
  <c r="AJ82" i="23"/>
  <c r="AJ172" i="23"/>
  <c r="AJ91" i="23"/>
  <c r="AJ199" i="23"/>
  <c r="AJ100" i="23"/>
  <c r="AJ257" i="23"/>
  <c r="AJ154" i="23"/>
  <c r="AJ248" i="23"/>
  <c r="AJ20" i="23"/>
  <c r="AJ230" i="23"/>
  <c r="AJ11" i="23"/>
  <c r="AJ181" i="23"/>
  <c r="AJ118" i="23"/>
  <c r="AJ109" i="23"/>
  <c r="AJ163" i="23"/>
  <c r="AJ190" i="23"/>
  <c r="AJ197" i="23"/>
  <c r="AJ64" i="23"/>
  <c r="AJ239" i="23"/>
  <c r="AJ143" i="23"/>
  <c r="AJ80" i="23"/>
  <c r="AI98" i="23"/>
  <c r="AI80" i="23"/>
  <c r="AI197" i="23"/>
  <c r="AI226" i="23"/>
  <c r="AJ98" i="22"/>
  <c r="AJ226" i="22"/>
  <c r="AJ171" i="21"/>
  <c r="AJ216" i="21"/>
  <c r="AJ225" i="21"/>
  <c r="AJ207" i="21"/>
  <c r="AI125" i="23"/>
  <c r="AJ89" i="22"/>
  <c r="AJ80" i="22"/>
  <c r="AJ170" i="22"/>
  <c r="AJ125" i="22"/>
  <c r="AI170" i="23"/>
  <c r="AL22" i="18"/>
  <c r="AL11" i="18"/>
  <c r="AL7" i="21"/>
  <c r="AJ12" i="13"/>
  <c r="AB42" i="13"/>
  <c r="AC35" i="13"/>
  <c r="AK237" i="22"/>
  <c r="AK36" i="22"/>
  <c r="AK72" i="21"/>
  <c r="AK90" i="21"/>
  <c r="AK134" i="22"/>
  <c r="AK125" i="22"/>
  <c r="AJ215" i="23"/>
  <c r="AJ161" i="23"/>
  <c r="AJ71" i="23"/>
  <c r="AK81" i="21"/>
  <c r="AJ237" i="23"/>
  <c r="AJ18" i="23"/>
  <c r="AK216" i="21"/>
  <c r="AK99" i="21"/>
  <c r="AK255" i="22"/>
  <c r="AJ89" i="23"/>
  <c r="AK117" i="21"/>
  <c r="AJ228" i="22"/>
  <c r="AJ229" i="21"/>
  <c r="AJ152" i="23"/>
  <c r="AK143" i="22"/>
  <c r="AK265" i="21"/>
  <c r="AI228" i="23"/>
  <c r="AK179" i="22"/>
  <c r="AJ246" i="23"/>
  <c r="AK180" i="21"/>
  <c r="AK153" i="21"/>
  <c r="AK171" i="21"/>
  <c r="AK162" i="21"/>
  <c r="AK126" i="21"/>
  <c r="AJ107" i="23"/>
  <c r="AK98" i="22"/>
  <c r="AK189" i="21"/>
  <c r="AK37" i="21"/>
  <c r="AJ125" i="23"/>
  <c r="AJ134" i="23"/>
  <c r="AK206" i="22"/>
  <c r="AK19" i="21"/>
  <c r="AK198" i="21"/>
  <c r="AK227" i="21"/>
  <c r="AJ206" i="23"/>
  <c r="AJ264" i="23"/>
  <c r="AK18" i="22"/>
  <c r="AK246" i="22"/>
  <c r="AK224" i="22"/>
  <c r="AK161" i="22"/>
  <c r="AK256" i="21"/>
  <c r="AK238" i="21"/>
  <c r="AJ27" i="23"/>
  <c r="AJ255" i="23"/>
  <c r="AJ116" i="23"/>
  <c r="AK264" i="22"/>
  <c r="AK188" i="22"/>
  <c r="AL7" i="23"/>
  <c r="AJ170" i="23"/>
  <c r="AJ226" i="23"/>
  <c r="AK71" i="22"/>
  <c r="AK116" i="22"/>
  <c r="AK144" i="21"/>
  <c r="AK108" i="21"/>
  <c r="AJ188" i="23"/>
  <c r="AK257" i="23"/>
  <c r="AK199" i="23"/>
  <c r="AK82" i="23"/>
  <c r="AK20" i="23"/>
  <c r="AK230" i="23"/>
  <c r="AK154" i="23"/>
  <c r="AK29" i="23"/>
  <c r="AK248" i="23"/>
  <c r="AK109" i="23"/>
  <c r="AK64" i="23"/>
  <c r="AK239" i="23"/>
  <c r="AK118" i="23"/>
  <c r="AK11" i="23"/>
  <c r="AK172" i="23"/>
  <c r="AK91" i="23"/>
  <c r="AK208" i="23"/>
  <c r="AK73" i="23"/>
  <c r="AK181" i="23"/>
  <c r="AK127" i="23"/>
  <c r="AK217" i="23"/>
  <c r="AK190" i="23"/>
  <c r="AK179" i="23"/>
  <c r="AK246" i="23"/>
  <c r="AK255" i="23"/>
  <c r="AK145" i="23"/>
  <c r="AK163" i="23"/>
  <c r="AK136" i="23"/>
  <c r="AK18" i="23"/>
  <c r="AK100" i="23"/>
  <c r="AK27" i="23"/>
  <c r="AK27" i="22"/>
  <c r="AK107" i="22"/>
  <c r="AK170" i="22"/>
  <c r="AK135" i="21"/>
  <c r="AK247" i="21"/>
  <c r="AJ36" i="23"/>
  <c r="AL240" i="21"/>
  <c r="AL191" i="21"/>
  <c r="AL198" i="21"/>
  <c r="AL74" i="21"/>
  <c r="AL12" i="21"/>
  <c r="AL249" i="21"/>
  <c r="AL258" i="21"/>
  <c r="AL128" i="21"/>
  <c r="AL200" i="21"/>
  <c r="AL164" i="21"/>
  <c r="AL83" i="21"/>
  <c r="AL119" i="21"/>
  <c r="AL209" i="21"/>
  <c r="AL155" i="21"/>
  <c r="AL182" i="21"/>
  <c r="AL21" i="21"/>
  <c r="AL218" i="21"/>
  <c r="AL225" i="21"/>
  <c r="AL173" i="21"/>
  <c r="AL110" i="21"/>
  <c r="AL65" i="21"/>
  <c r="AL231" i="21"/>
  <c r="AL146" i="21"/>
  <c r="AL30" i="21"/>
  <c r="AL137" i="21"/>
  <c r="AL92" i="21"/>
  <c r="AL99" i="21"/>
  <c r="AL101" i="21"/>
  <c r="AJ98" i="23"/>
  <c r="AJ179" i="23"/>
  <c r="AK215" i="22"/>
  <c r="AK226" i="22"/>
  <c r="AL172" i="22"/>
  <c r="AL154" i="22"/>
  <c r="AL109" i="22"/>
  <c r="AL248" i="22"/>
  <c r="AL127" i="22"/>
  <c r="AL29" i="22"/>
  <c r="AL208" i="22"/>
  <c r="AL190" i="22"/>
  <c r="AL136" i="22"/>
  <c r="AL11" i="22"/>
  <c r="AL217" i="22"/>
  <c r="AL199" i="22"/>
  <c r="AL100" i="22"/>
  <c r="AL239" i="22"/>
  <c r="AL197" i="22"/>
  <c r="AL91" i="22"/>
  <c r="AL118" i="22"/>
  <c r="AL230" i="22"/>
  <c r="AL82" i="22"/>
  <c r="AL257" i="22"/>
  <c r="AL64" i="22"/>
  <c r="AL181" i="22"/>
  <c r="AL145" i="22"/>
  <c r="AL20" i="22"/>
  <c r="AL224" i="22"/>
  <c r="AL163" i="22"/>
  <c r="AL73" i="22"/>
  <c r="AL89" i="22"/>
  <c r="AL12" i="13"/>
  <c r="AK12" i="13"/>
  <c r="AC42" i="13"/>
  <c r="AD35" i="13"/>
  <c r="AL264" i="22"/>
  <c r="AL180" i="21"/>
  <c r="AL238" i="21"/>
  <c r="AL81" i="21"/>
  <c r="AL27" i="22"/>
  <c r="AL189" i="21"/>
  <c r="AK206" i="23"/>
  <c r="AL247" i="21"/>
  <c r="AL80" i="22"/>
  <c r="AK36" i="23"/>
  <c r="AL125" i="22"/>
  <c r="AL18" i="22"/>
  <c r="AL216" i="21"/>
  <c r="AK143" i="23"/>
  <c r="AL28" i="21"/>
  <c r="AL170" i="22"/>
  <c r="AL179" i="22"/>
  <c r="AL90" i="21"/>
  <c r="AK264" i="23"/>
  <c r="AK215" i="23"/>
  <c r="AL237" i="22"/>
  <c r="AK229" i="21"/>
  <c r="AL144" i="21"/>
  <c r="AK188" i="23"/>
  <c r="AL72" i="21"/>
  <c r="AL153" i="21"/>
  <c r="AK161" i="23"/>
  <c r="AL206" i="22"/>
  <c r="AL37" i="21"/>
  <c r="AL256" i="21"/>
  <c r="AL207" i="21"/>
  <c r="AL255" i="22"/>
  <c r="AK116" i="23"/>
  <c r="AK170" i="23"/>
  <c r="AK197" i="23"/>
  <c r="AK226" i="23"/>
  <c r="AK224" i="23"/>
  <c r="AK125" i="23"/>
  <c r="AK228" i="22"/>
  <c r="AK152" i="23"/>
  <c r="AL208" i="23"/>
  <c r="AL248" i="23"/>
  <c r="AL100" i="23"/>
  <c r="AL29" i="23"/>
  <c r="AL239" i="23"/>
  <c r="AL163" i="23"/>
  <c r="AL64" i="23"/>
  <c r="AL257" i="23"/>
  <c r="AL109" i="23"/>
  <c r="AL73" i="23"/>
  <c r="AL172" i="23"/>
  <c r="AL145" i="23"/>
  <c r="AL190" i="23"/>
  <c r="AL197" i="23"/>
  <c r="AL20" i="23"/>
  <c r="AL118" i="23"/>
  <c r="AL82" i="23"/>
  <c r="AL217" i="23"/>
  <c r="AL11" i="23"/>
  <c r="AL181" i="23"/>
  <c r="AL127" i="23"/>
  <c r="AL91" i="23"/>
  <c r="AL136" i="23"/>
  <c r="AL230" i="23"/>
  <c r="AL89" i="23"/>
  <c r="AL154" i="23"/>
  <c r="AL199" i="23"/>
  <c r="AL152" i="23"/>
  <c r="AL116" i="23"/>
  <c r="AL18" i="23"/>
  <c r="AL215" i="22"/>
  <c r="AK237" i="23"/>
  <c r="AL19" i="21"/>
  <c r="AL126" i="21"/>
  <c r="AK71" i="23"/>
  <c r="AL71" i="22"/>
  <c r="AL108" i="21"/>
  <c r="AL162" i="21"/>
  <c r="AL227" i="21"/>
  <c r="AK134" i="23"/>
  <c r="AK89" i="23"/>
  <c r="AL107" i="22"/>
  <c r="AL265" i="21"/>
  <c r="AL246" i="22"/>
  <c r="AL134" i="22"/>
  <c r="AL36" i="22"/>
  <c r="AL161" i="22"/>
  <c r="AL116" i="22"/>
  <c r="AL188" i="22"/>
  <c r="AL152" i="22"/>
  <c r="AL98" i="22"/>
  <c r="AL143" i="22"/>
  <c r="AL226" i="22"/>
  <c r="AL135" i="21"/>
  <c r="AL171" i="21"/>
  <c r="AL117" i="21"/>
  <c r="AK107" i="23"/>
  <c r="AK98" i="23"/>
  <c r="AK80" i="23"/>
  <c r="AJ228" i="23"/>
  <c r="AD42" i="13"/>
  <c r="AE35" i="13"/>
  <c r="AL264" i="23"/>
  <c r="AL71" i="23"/>
  <c r="AL255" i="23"/>
  <c r="AL170" i="23"/>
  <c r="AK228" i="23"/>
  <c r="AL80" i="23"/>
  <c r="AL36" i="23"/>
  <c r="AL188" i="23"/>
  <c r="AL237" i="23"/>
  <c r="AL246" i="23"/>
  <c r="AL134" i="23"/>
  <c r="AL206" i="23"/>
  <c r="AL98" i="23"/>
  <c r="AL125" i="23"/>
  <c r="AL228" i="22"/>
  <c r="AL161" i="23"/>
  <c r="AL107" i="23"/>
  <c r="AL226" i="23"/>
  <c r="AL224" i="23"/>
  <c r="AL228" i="23"/>
  <c r="AL215" i="23"/>
  <c r="AL27" i="23"/>
  <c r="AL229" i="21"/>
  <c r="AL179" i="23"/>
  <c r="AL143" i="23"/>
  <c r="AE42" i="13"/>
  <c r="AF35" i="13"/>
  <c r="AF42" i="13"/>
  <c r="AG35" i="13"/>
  <c r="AG42" i="13"/>
  <c r="AH35" i="13"/>
  <c r="AH42" i="13"/>
  <c r="AI35" i="13"/>
  <c r="AI42" i="13"/>
  <c r="AJ35" i="13"/>
  <c r="AJ42" i="13"/>
  <c r="AK35" i="13"/>
  <c r="AK42" i="13"/>
  <c r="AL35" i="13"/>
  <c r="AL42" i="13"/>
  <c r="AM35" i="13"/>
  <c r="AM42" i="13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J93" i="1"/>
  <c r="AK86" i="1"/>
  <c r="AK93" i="1"/>
  <c r="AL86" i="1"/>
  <c r="AL93" i="1"/>
  <c r="AM86" i="1"/>
  <c r="AM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3" i="1"/>
  <c r="U75" i="1"/>
  <c r="V75" i="1"/>
  <c r="V81" i="1"/>
  <c r="W75" i="1"/>
  <c r="W81" i="1"/>
  <c r="X75" i="1"/>
  <c r="X81" i="1"/>
  <c r="Y75" i="1"/>
  <c r="Y81" i="1"/>
  <c r="Z75" i="1"/>
  <c r="Z81" i="1"/>
  <c r="AA75" i="1"/>
  <c r="AA81" i="1"/>
  <c r="AB75" i="1"/>
  <c r="AB81" i="1"/>
  <c r="AC75" i="1"/>
  <c r="AC81" i="1"/>
  <c r="AD75" i="1"/>
  <c r="AD81" i="1"/>
  <c r="AE75" i="1"/>
  <c r="AE81" i="1"/>
  <c r="AF75" i="1"/>
  <c r="AF81" i="1"/>
  <c r="AG75" i="1"/>
  <c r="AG81" i="1"/>
  <c r="AH75" i="1"/>
  <c r="AH81" i="1"/>
  <c r="AI75" i="1"/>
  <c r="AI81" i="1"/>
  <c r="AJ75" i="1"/>
  <c r="AJ81" i="1"/>
  <c r="AK75" i="1"/>
  <c r="AK81" i="1"/>
  <c r="AL75" i="1"/>
  <c r="AL81" i="1"/>
  <c r="AM75" i="1"/>
  <c r="AM81" i="1"/>
  <c r="U81" i="1"/>
  <c r="AM54" i="1"/>
  <c r="AD29" i="1"/>
  <c r="AE29" i="1"/>
  <c r="AE36" i="1"/>
  <c r="AF29" i="1"/>
  <c r="AF36" i="1"/>
  <c r="AG29" i="1"/>
  <c r="AG36" i="1"/>
  <c r="AH29" i="1"/>
  <c r="AH36" i="1"/>
  <c r="AI36" i="1"/>
  <c r="AJ29" i="1"/>
  <c r="AJ36" i="1"/>
  <c r="AK29" i="1"/>
  <c r="AK36" i="1"/>
  <c r="AL29" i="1"/>
  <c r="AL36" i="1"/>
  <c r="AM36" i="1"/>
  <c r="AD36" i="1"/>
  <c r="AM74" i="1"/>
  <c r="AM80" i="1"/>
  <c r="G244" i="17"/>
  <c r="H244" i="17"/>
  <c r="I244" i="17"/>
  <c r="J244" i="17"/>
  <c r="K244" i="17"/>
  <c r="L244" i="17"/>
  <c r="M244" i="17"/>
  <c r="N244" i="17"/>
  <c r="O244" i="17"/>
  <c r="P244" i="17"/>
  <c r="Q244" i="17"/>
  <c r="R244" i="17"/>
  <c r="S244" i="17"/>
  <c r="T244" i="17"/>
  <c r="U244" i="17"/>
  <c r="V244" i="17"/>
  <c r="W244" i="17"/>
  <c r="X244" i="17"/>
  <c r="Y244" i="17"/>
  <c r="Z244" i="17"/>
  <c r="AA244" i="17"/>
  <c r="AB244" i="17"/>
  <c r="AC244" i="17"/>
  <c r="AD244" i="17"/>
  <c r="AE244" i="17"/>
  <c r="AF244" i="17"/>
  <c r="AG244" i="17"/>
  <c r="AH244" i="17"/>
  <c r="AI244" i="17"/>
  <c r="AJ244" i="17"/>
  <c r="AK244" i="17"/>
  <c r="AL244" i="17"/>
  <c r="AM244" i="17"/>
  <c r="F244" i="17"/>
  <c r="E244" i="17"/>
  <c r="G222" i="17"/>
  <c r="H222" i="17"/>
  <c r="I222" i="17"/>
  <c r="J222" i="17"/>
  <c r="K222" i="17"/>
  <c r="L222" i="17"/>
  <c r="M222" i="17"/>
  <c r="N222" i="17"/>
  <c r="O222" i="17"/>
  <c r="P222" i="17"/>
  <c r="Q222" i="17"/>
  <c r="R222" i="17"/>
  <c r="S222" i="17"/>
  <c r="T222" i="17"/>
  <c r="U222" i="17"/>
  <c r="V222" i="17"/>
  <c r="W222" i="17"/>
  <c r="X222" i="17"/>
  <c r="Y222" i="17"/>
  <c r="Z222" i="17"/>
  <c r="AA222" i="17"/>
  <c r="AB222" i="17"/>
  <c r="AC222" i="17"/>
  <c r="AD222" i="17"/>
  <c r="AE222" i="17"/>
  <c r="AF222" i="17"/>
  <c r="AG222" i="17"/>
  <c r="AH222" i="17"/>
  <c r="AI222" i="17"/>
  <c r="AJ222" i="17"/>
  <c r="AK222" i="17"/>
  <c r="AL222" i="17"/>
  <c r="AM222" i="17"/>
  <c r="F222" i="17"/>
  <c r="E222" i="17"/>
  <c r="G213" i="17"/>
  <c r="H213" i="17"/>
  <c r="I213" i="17"/>
  <c r="J213" i="17"/>
  <c r="K213" i="17"/>
  <c r="L213" i="17"/>
  <c r="M213" i="17"/>
  <c r="N213" i="17"/>
  <c r="O213" i="17"/>
  <c r="P213" i="17"/>
  <c r="Q213" i="17"/>
  <c r="R213" i="17"/>
  <c r="S213" i="17"/>
  <c r="T213" i="17"/>
  <c r="U213" i="17"/>
  <c r="V213" i="17"/>
  <c r="W213" i="17"/>
  <c r="X213" i="17"/>
  <c r="Y213" i="17"/>
  <c r="Z213" i="17"/>
  <c r="AA213" i="17"/>
  <c r="AB213" i="17"/>
  <c r="AC213" i="17"/>
  <c r="AD213" i="17"/>
  <c r="AE213" i="17"/>
  <c r="AF213" i="17"/>
  <c r="AG213" i="17"/>
  <c r="AH213" i="17"/>
  <c r="AI213" i="17"/>
  <c r="AJ213" i="17"/>
  <c r="AK213" i="17"/>
  <c r="AL213" i="17"/>
  <c r="AM213" i="17"/>
  <c r="F213" i="17"/>
  <c r="E213" i="17"/>
  <c r="G204" i="17"/>
  <c r="H204" i="17"/>
  <c r="I204" i="17"/>
  <c r="J204" i="17"/>
  <c r="K204" i="17"/>
  <c r="L204" i="17"/>
  <c r="M204" i="17"/>
  <c r="N204" i="17"/>
  <c r="O204" i="17"/>
  <c r="P204" i="17"/>
  <c r="Q204" i="17"/>
  <c r="R204" i="17"/>
  <c r="S204" i="17"/>
  <c r="T204" i="17"/>
  <c r="U204" i="17"/>
  <c r="V204" i="17"/>
  <c r="W204" i="17"/>
  <c r="X204" i="17"/>
  <c r="Y204" i="17"/>
  <c r="Z204" i="17"/>
  <c r="AA204" i="17"/>
  <c r="AB204" i="17"/>
  <c r="AC204" i="17"/>
  <c r="AD204" i="17"/>
  <c r="AE204" i="17"/>
  <c r="AF204" i="17"/>
  <c r="AG204" i="17"/>
  <c r="AH204" i="17"/>
  <c r="AI204" i="17"/>
  <c r="AJ204" i="17"/>
  <c r="AK204" i="17"/>
  <c r="AL204" i="17"/>
  <c r="AM204" i="17"/>
  <c r="F204" i="17"/>
  <c r="E204" i="17"/>
  <c r="G195" i="17"/>
  <c r="H195" i="17"/>
  <c r="I195" i="17"/>
  <c r="J195" i="17"/>
  <c r="K195" i="17"/>
  <c r="L195" i="17"/>
  <c r="M195" i="17"/>
  <c r="N195" i="17"/>
  <c r="O195" i="17"/>
  <c r="P195" i="17"/>
  <c r="Q195" i="17"/>
  <c r="R195" i="17"/>
  <c r="S195" i="17"/>
  <c r="T195" i="17"/>
  <c r="U195" i="17"/>
  <c r="V195" i="17"/>
  <c r="W195" i="17"/>
  <c r="X195" i="17"/>
  <c r="Y195" i="17"/>
  <c r="Z195" i="17"/>
  <c r="AA195" i="17"/>
  <c r="AB195" i="17"/>
  <c r="AC195" i="17"/>
  <c r="AD195" i="17"/>
  <c r="AE195" i="17"/>
  <c r="AF195" i="17"/>
  <c r="AG195" i="17"/>
  <c r="AH195" i="17"/>
  <c r="AI195" i="17"/>
  <c r="AJ195" i="17"/>
  <c r="AK195" i="17"/>
  <c r="AL195" i="17"/>
  <c r="AM195" i="17"/>
  <c r="F195" i="17"/>
  <c r="E195" i="17"/>
  <c r="K186" i="17"/>
  <c r="L186" i="17"/>
  <c r="M186" i="17"/>
  <c r="N186" i="17"/>
  <c r="O186" i="17"/>
  <c r="P186" i="17"/>
  <c r="Q186" i="17"/>
  <c r="R186" i="17"/>
  <c r="S186" i="17"/>
  <c r="T186" i="17"/>
  <c r="U186" i="17"/>
  <c r="V186" i="17"/>
  <c r="W186" i="17"/>
  <c r="X186" i="17"/>
  <c r="Y186" i="17"/>
  <c r="Z186" i="17"/>
  <c r="AA186" i="17"/>
  <c r="AB186" i="17"/>
  <c r="AC186" i="17"/>
  <c r="AD186" i="17"/>
  <c r="AE186" i="17"/>
  <c r="AF186" i="17"/>
  <c r="AG186" i="17"/>
  <c r="AH186" i="17"/>
  <c r="AI186" i="17"/>
  <c r="AJ186" i="17"/>
  <c r="AK186" i="17"/>
  <c r="AL186" i="17"/>
  <c r="AM186" i="17"/>
  <c r="F186" i="17"/>
  <c r="G186" i="17"/>
  <c r="H186" i="17"/>
  <c r="I186" i="17"/>
  <c r="J186" i="17"/>
  <c r="E186" i="17"/>
  <c r="G168" i="17"/>
  <c r="H168" i="17"/>
  <c r="I168" i="17"/>
  <c r="J168" i="17"/>
  <c r="K168" i="17"/>
  <c r="L168" i="17"/>
  <c r="M168" i="17"/>
  <c r="N168" i="17"/>
  <c r="O168" i="17"/>
  <c r="P168" i="17"/>
  <c r="Q168" i="17"/>
  <c r="R168" i="17"/>
  <c r="S168" i="17"/>
  <c r="T168" i="17"/>
  <c r="U168" i="17"/>
  <c r="V168" i="17"/>
  <c r="W168" i="17"/>
  <c r="X168" i="17"/>
  <c r="Y168" i="17"/>
  <c r="Z168" i="17"/>
  <c r="AA168" i="17"/>
  <c r="AB168" i="17"/>
  <c r="AC168" i="17"/>
  <c r="AD168" i="17"/>
  <c r="AE168" i="17"/>
  <c r="AF168" i="17"/>
  <c r="AG168" i="17"/>
  <c r="AH168" i="17"/>
  <c r="AI168" i="17"/>
  <c r="AJ168" i="17"/>
  <c r="AK168" i="17"/>
  <c r="AL168" i="17"/>
  <c r="AM168" i="17"/>
  <c r="F168" i="17"/>
  <c r="E168" i="17"/>
  <c r="G159" i="17"/>
  <c r="H159" i="17"/>
  <c r="I159" i="17"/>
  <c r="J159" i="17"/>
  <c r="K159" i="17"/>
  <c r="L159" i="17"/>
  <c r="M159" i="17"/>
  <c r="N159" i="17"/>
  <c r="O159" i="17"/>
  <c r="P159" i="17"/>
  <c r="Q159" i="17"/>
  <c r="R159" i="17"/>
  <c r="S159" i="17"/>
  <c r="T159" i="17"/>
  <c r="U159" i="17"/>
  <c r="V159" i="17"/>
  <c r="W159" i="17"/>
  <c r="X159" i="17"/>
  <c r="Y159" i="17"/>
  <c r="Z159" i="17"/>
  <c r="AA159" i="17"/>
  <c r="AB159" i="17"/>
  <c r="AC159" i="17"/>
  <c r="AD159" i="17"/>
  <c r="AE159" i="17"/>
  <c r="AF159" i="17"/>
  <c r="AG159" i="17"/>
  <c r="AH159" i="17"/>
  <c r="AI159" i="17"/>
  <c r="AJ159" i="17"/>
  <c r="AK159" i="17"/>
  <c r="AL159" i="17"/>
  <c r="AM159" i="17"/>
  <c r="F159" i="17"/>
  <c r="E159" i="17"/>
  <c r="F150" i="17"/>
  <c r="G150" i="17"/>
  <c r="H150" i="17"/>
  <c r="I150" i="17"/>
  <c r="J150" i="17"/>
  <c r="K150" i="17"/>
  <c r="L150" i="17"/>
  <c r="M150" i="17"/>
  <c r="N150" i="17"/>
  <c r="O150" i="17"/>
  <c r="P150" i="17"/>
  <c r="Q150" i="17"/>
  <c r="R150" i="17"/>
  <c r="S150" i="17"/>
  <c r="T150" i="17"/>
  <c r="U150" i="17"/>
  <c r="V150" i="17"/>
  <c r="W150" i="17"/>
  <c r="X150" i="17"/>
  <c r="Y150" i="17"/>
  <c r="Z150" i="17"/>
  <c r="AA150" i="17"/>
  <c r="AB150" i="17"/>
  <c r="AC150" i="17"/>
  <c r="AD150" i="17"/>
  <c r="AE150" i="17"/>
  <c r="AF150" i="17"/>
  <c r="AG150" i="17"/>
  <c r="AH150" i="17"/>
  <c r="AI150" i="17"/>
  <c r="AJ150" i="17"/>
  <c r="AK150" i="17"/>
  <c r="AL150" i="17"/>
  <c r="AM150" i="17"/>
  <c r="E150" i="17"/>
  <c r="K141" i="17"/>
  <c r="L141" i="17"/>
  <c r="M141" i="17"/>
  <c r="N141" i="17"/>
  <c r="O141" i="17"/>
  <c r="P141" i="17"/>
  <c r="Q141" i="17"/>
  <c r="R141" i="17"/>
  <c r="S141" i="17"/>
  <c r="T141" i="17"/>
  <c r="U141" i="17"/>
  <c r="V141" i="17"/>
  <c r="W141" i="17"/>
  <c r="X141" i="17"/>
  <c r="Y141" i="17"/>
  <c r="Z141" i="17"/>
  <c r="AA141" i="17"/>
  <c r="AB141" i="17"/>
  <c r="AC141" i="17"/>
  <c r="AD141" i="17"/>
  <c r="AE141" i="17"/>
  <c r="AF141" i="17"/>
  <c r="AG141" i="17"/>
  <c r="AH141" i="17"/>
  <c r="AI141" i="17"/>
  <c r="AJ141" i="17"/>
  <c r="AK141" i="17"/>
  <c r="AL141" i="17"/>
  <c r="AM141" i="17"/>
  <c r="F141" i="17"/>
  <c r="G141" i="17"/>
  <c r="H141" i="17"/>
  <c r="I141" i="17"/>
  <c r="J141" i="17"/>
  <c r="E141" i="17"/>
  <c r="L132" i="17"/>
  <c r="M132" i="17"/>
  <c r="N132" i="17"/>
  <c r="O132" i="17"/>
  <c r="P132" i="17"/>
  <c r="Q132" i="17"/>
  <c r="R132" i="17"/>
  <c r="S132" i="17"/>
  <c r="T132" i="17"/>
  <c r="U132" i="17"/>
  <c r="V132" i="17"/>
  <c r="W132" i="17"/>
  <c r="X132" i="17"/>
  <c r="Y132" i="17"/>
  <c r="Z132" i="17"/>
  <c r="AA132" i="17"/>
  <c r="AB132" i="17"/>
  <c r="AC132" i="17"/>
  <c r="AD132" i="17"/>
  <c r="AE132" i="17"/>
  <c r="AF132" i="17"/>
  <c r="AG132" i="17"/>
  <c r="AH132" i="17"/>
  <c r="AI132" i="17"/>
  <c r="AJ132" i="17"/>
  <c r="AK132" i="17"/>
  <c r="AL132" i="17"/>
  <c r="AM132" i="17"/>
  <c r="F132" i="17"/>
  <c r="G132" i="17"/>
  <c r="H132" i="17"/>
  <c r="I132" i="17"/>
  <c r="J132" i="17"/>
  <c r="K132" i="17"/>
  <c r="E132" i="17"/>
  <c r="H123" i="17"/>
  <c r="I123" i="17"/>
  <c r="J123" i="17"/>
  <c r="K123" i="17"/>
  <c r="L123" i="17"/>
  <c r="M123" i="17"/>
  <c r="N123" i="17"/>
  <c r="O123" i="17"/>
  <c r="P123" i="17"/>
  <c r="Q123" i="17"/>
  <c r="R123" i="17"/>
  <c r="S123" i="17"/>
  <c r="T123" i="17"/>
  <c r="U123" i="17"/>
  <c r="V123" i="17"/>
  <c r="W123" i="17"/>
  <c r="X123" i="17"/>
  <c r="Y123" i="17"/>
  <c r="Z123" i="17"/>
  <c r="AA123" i="17"/>
  <c r="AB123" i="17"/>
  <c r="AC123" i="17"/>
  <c r="AD123" i="17"/>
  <c r="AE123" i="17"/>
  <c r="AF123" i="17"/>
  <c r="AG123" i="17"/>
  <c r="AH123" i="17"/>
  <c r="AI123" i="17"/>
  <c r="AJ123" i="17"/>
  <c r="AK123" i="17"/>
  <c r="AL123" i="17"/>
  <c r="AM123" i="17"/>
  <c r="F123" i="17"/>
  <c r="G123" i="17"/>
  <c r="E123" i="17"/>
  <c r="G114" i="17"/>
  <c r="H114" i="17"/>
  <c r="I114" i="17"/>
  <c r="J114" i="17"/>
  <c r="K114" i="17"/>
  <c r="L114" i="17"/>
  <c r="M114" i="17"/>
  <c r="N114" i="17"/>
  <c r="O114" i="17"/>
  <c r="P114" i="17"/>
  <c r="Q114" i="17"/>
  <c r="R114" i="17"/>
  <c r="S114" i="17"/>
  <c r="T114" i="17"/>
  <c r="U114" i="17"/>
  <c r="V114" i="17"/>
  <c r="W114" i="17"/>
  <c r="X114" i="17"/>
  <c r="Y114" i="17"/>
  <c r="Z114" i="17"/>
  <c r="AA114" i="17"/>
  <c r="AB114" i="17"/>
  <c r="AC114" i="17"/>
  <c r="AD114" i="17"/>
  <c r="AE114" i="17"/>
  <c r="AF114" i="17"/>
  <c r="AG114" i="17"/>
  <c r="AH114" i="17"/>
  <c r="AI114" i="17"/>
  <c r="AJ114" i="17"/>
  <c r="AK114" i="17"/>
  <c r="AL114" i="17"/>
  <c r="AM114" i="17"/>
  <c r="F114" i="17"/>
  <c r="E114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Z96" i="17"/>
  <c r="AA96" i="17"/>
  <c r="AB96" i="17"/>
  <c r="AC96" i="17"/>
  <c r="AD96" i="17"/>
  <c r="AE96" i="17"/>
  <c r="AF96" i="17"/>
  <c r="AG96" i="17"/>
  <c r="AH96" i="17"/>
  <c r="AI96" i="17"/>
  <c r="AJ96" i="17"/>
  <c r="AK96" i="17"/>
  <c r="AL96" i="17"/>
  <c r="AM96" i="17"/>
  <c r="F96" i="17"/>
  <c r="G96" i="17"/>
  <c r="H96" i="17"/>
  <c r="I96" i="17"/>
  <c r="J96" i="17"/>
  <c r="K96" i="17"/>
  <c r="L96" i="17"/>
  <c r="M96" i="17"/>
  <c r="E96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Z87" i="17"/>
  <c r="AA87" i="17"/>
  <c r="AB87" i="17"/>
  <c r="AC87" i="17"/>
  <c r="AD87" i="17"/>
  <c r="AE87" i="17"/>
  <c r="AF87" i="17"/>
  <c r="AG87" i="17"/>
  <c r="AH87" i="17"/>
  <c r="AI87" i="17"/>
  <c r="AJ87" i="17"/>
  <c r="AK87" i="17"/>
  <c r="AL87" i="17"/>
  <c r="AM87" i="17"/>
  <c r="F87" i="17"/>
  <c r="G87" i="17"/>
  <c r="H87" i="17"/>
  <c r="I87" i="17"/>
  <c r="J87" i="17"/>
  <c r="K87" i="17"/>
  <c r="L87" i="17"/>
  <c r="E87" i="17"/>
  <c r="L78" i="17"/>
  <c r="M78" i="17"/>
  <c r="N78" i="17"/>
  <c r="O78" i="17"/>
  <c r="P78" i="17"/>
  <c r="Q78" i="17"/>
  <c r="R78" i="17"/>
  <c r="S78" i="17"/>
  <c r="T78" i="17"/>
  <c r="U78" i="17"/>
  <c r="V78" i="17"/>
  <c r="W78" i="17"/>
  <c r="X78" i="17"/>
  <c r="Y78" i="17"/>
  <c r="Z78" i="17"/>
  <c r="AA78" i="17"/>
  <c r="AB78" i="17"/>
  <c r="AC78" i="17"/>
  <c r="AD78" i="17"/>
  <c r="AE78" i="17"/>
  <c r="AF78" i="17"/>
  <c r="AG78" i="17"/>
  <c r="AH78" i="17"/>
  <c r="AI78" i="17"/>
  <c r="AJ78" i="17"/>
  <c r="AK78" i="17"/>
  <c r="AL78" i="17"/>
  <c r="AM78" i="17"/>
  <c r="F78" i="17"/>
  <c r="G78" i="17"/>
  <c r="H78" i="17"/>
  <c r="I78" i="17"/>
  <c r="J78" i="17"/>
  <c r="K78" i="17"/>
  <c r="E78" i="17"/>
  <c r="AM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AA34" i="17"/>
  <c r="AB34" i="17"/>
  <c r="AC34" i="17"/>
  <c r="AD34" i="17"/>
  <c r="AE34" i="17"/>
  <c r="AF34" i="17"/>
  <c r="AG34" i="17"/>
  <c r="AH34" i="17"/>
  <c r="AI34" i="17"/>
  <c r="AJ34" i="17"/>
  <c r="AK34" i="17"/>
  <c r="AL34" i="17"/>
  <c r="F34" i="17"/>
  <c r="G34" i="17"/>
  <c r="H34" i="17"/>
  <c r="I34" i="17"/>
  <c r="E3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AG25" i="17"/>
  <c r="AH25" i="17"/>
  <c r="AI25" i="17"/>
  <c r="AJ25" i="17"/>
  <c r="AK25" i="17"/>
  <c r="AL25" i="17"/>
  <c r="AM25" i="17"/>
  <c r="E2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AG16" i="17"/>
  <c r="AH16" i="17"/>
  <c r="AI16" i="17"/>
  <c r="AJ16" i="17"/>
  <c r="AK16" i="17"/>
  <c r="AL16" i="17"/>
  <c r="AM16" i="17"/>
  <c r="E16" i="17"/>
  <c r="AM268" i="17"/>
  <c r="AL268" i="17"/>
  <c r="AK268" i="17"/>
  <c r="AJ268" i="17"/>
  <c r="AI268" i="17"/>
  <c r="AH268" i="17"/>
  <c r="AG268" i="17"/>
  <c r="AF268" i="17"/>
  <c r="AE268" i="17"/>
  <c r="AD268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M268" i="17"/>
  <c r="L268" i="17"/>
  <c r="K268" i="17"/>
  <c r="J268" i="17"/>
  <c r="I268" i="17"/>
  <c r="H268" i="17"/>
  <c r="G268" i="17"/>
  <c r="F268" i="17"/>
  <c r="E268" i="17"/>
  <c r="AM249" i="17"/>
  <c r="AM254" i="17"/>
  <c r="AK249" i="17"/>
  <c r="AK254" i="17"/>
  <c r="AF249" i="17"/>
  <c r="AF254" i="17"/>
  <c r="AE249" i="17"/>
  <c r="AE254" i="17"/>
  <c r="AC249" i="17"/>
  <c r="AC254" i="17"/>
  <c r="X249" i="17"/>
  <c r="X254" i="17"/>
  <c r="W249" i="17"/>
  <c r="W254" i="17"/>
  <c r="U249" i="17"/>
  <c r="U254" i="17"/>
  <c r="P249" i="17"/>
  <c r="P254" i="17"/>
  <c r="O249" i="17"/>
  <c r="O254" i="17"/>
  <c r="M249" i="17"/>
  <c r="M254" i="17"/>
  <c r="H249" i="17"/>
  <c r="H254" i="17"/>
  <c r="G249" i="17"/>
  <c r="G254" i="17"/>
  <c r="E249" i="17"/>
  <c r="E254" i="17"/>
  <c r="AM253" i="17"/>
  <c r="AL253" i="17"/>
  <c r="AK253" i="17"/>
  <c r="AJ253" i="17"/>
  <c r="AI253" i="17"/>
  <c r="AH253" i="17"/>
  <c r="AG253" i="17"/>
  <c r="AF253" i="17"/>
  <c r="AE253" i="17"/>
  <c r="AD253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M253" i="17"/>
  <c r="L253" i="17"/>
  <c r="K253" i="17"/>
  <c r="J253" i="17"/>
  <c r="I253" i="17"/>
  <c r="H253" i="17"/>
  <c r="G253" i="17"/>
  <c r="F253" i="17"/>
  <c r="E253" i="17"/>
  <c r="AL249" i="17"/>
  <c r="AJ249" i="17"/>
  <c r="AI249" i="17"/>
  <c r="AH249" i="17"/>
  <c r="AH254" i="17"/>
  <c r="AG249" i="17"/>
  <c r="AG254" i="17"/>
  <c r="AD249" i="17"/>
  <c r="AB249" i="17"/>
  <c r="AA249" i="17"/>
  <c r="Z249" i="17"/>
  <c r="Z254" i="17"/>
  <c r="Y249" i="17"/>
  <c r="Y254" i="17"/>
  <c r="V249" i="17"/>
  <c r="T249" i="17"/>
  <c r="S249" i="17"/>
  <c r="R249" i="17"/>
  <c r="R254" i="17"/>
  <c r="Q249" i="17"/>
  <c r="Q254" i="17"/>
  <c r="N249" i="17"/>
  <c r="L249" i="17"/>
  <c r="K249" i="17"/>
  <c r="J249" i="17"/>
  <c r="J254" i="17"/>
  <c r="I249" i="17"/>
  <c r="I254" i="17"/>
  <c r="F249" i="17"/>
  <c r="AL240" i="17"/>
  <c r="AL245" i="17"/>
  <c r="AE240" i="17"/>
  <c r="AE245" i="17"/>
  <c r="AD240" i="17"/>
  <c r="AD245" i="17"/>
  <c r="O240" i="17"/>
  <c r="O245" i="17"/>
  <c r="L240" i="17"/>
  <c r="L245" i="17"/>
  <c r="G240" i="17"/>
  <c r="G245" i="17"/>
  <c r="AM240" i="17"/>
  <c r="AM245" i="17"/>
  <c r="AK240" i="17"/>
  <c r="AJ240" i="17"/>
  <c r="AJ245" i="17"/>
  <c r="AI240" i="17"/>
  <c r="AH240" i="17"/>
  <c r="AG240" i="17"/>
  <c r="AG245" i="17"/>
  <c r="AF240" i="17"/>
  <c r="AF245" i="17"/>
  <c r="AC240" i="17"/>
  <c r="AB240" i="17"/>
  <c r="AB245" i="17"/>
  <c r="AA240" i="17"/>
  <c r="Z240" i="17"/>
  <c r="Y240" i="17"/>
  <c r="Y245" i="17"/>
  <c r="X240" i="17"/>
  <c r="X245" i="17"/>
  <c r="W240" i="17"/>
  <c r="W245" i="17"/>
  <c r="V240" i="17"/>
  <c r="V245" i="17"/>
  <c r="U240" i="17"/>
  <c r="T240" i="17"/>
  <c r="T245" i="17"/>
  <c r="S240" i="17"/>
  <c r="R240" i="17"/>
  <c r="Q240" i="17"/>
  <c r="Q245" i="17"/>
  <c r="P240" i="17"/>
  <c r="P245" i="17"/>
  <c r="N240" i="17"/>
  <c r="N245" i="17"/>
  <c r="M240" i="17"/>
  <c r="K240" i="17"/>
  <c r="J240" i="17"/>
  <c r="I240" i="17"/>
  <c r="I245" i="17"/>
  <c r="H240" i="17"/>
  <c r="H245" i="17"/>
  <c r="F240" i="17"/>
  <c r="F245" i="17"/>
  <c r="E240" i="17"/>
  <c r="AL231" i="17"/>
  <c r="AL236" i="17"/>
  <c r="AI231" i="17"/>
  <c r="AI236" i="17"/>
  <c r="AD231" i="17"/>
  <c r="AD236" i="17"/>
  <c r="AA231" i="17"/>
  <c r="AA236" i="17"/>
  <c r="V231" i="17"/>
  <c r="V236" i="17"/>
  <c r="S231" i="17"/>
  <c r="S236" i="17"/>
  <c r="N231" i="17"/>
  <c r="N236" i="17"/>
  <c r="K231" i="17"/>
  <c r="K236" i="17"/>
  <c r="F231" i="17"/>
  <c r="F236" i="17"/>
  <c r="AM235" i="17"/>
  <c r="AL235" i="17"/>
  <c r="AK235" i="17"/>
  <c r="AJ235" i="17"/>
  <c r="AI235" i="17"/>
  <c r="AH235" i="17"/>
  <c r="AG235" i="17"/>
  <c r="AF235" i="17"/>
  <c r="AE235" i="17"/>
  <c r="AD235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M235" i="17"/>
  <c r="L235" i="17"/>
  <c r="K235" i="17"/>
  <c r="J235" i="17"/>
  <c r="I235" i="17"/>
  <c r="H235" i="17"/>
  <c r="G235" i="17"/>
  <c r="F235" i="17"/>
  <c r="E235" i="17"/>
  <c r="AM231" i="17"/>
  <c r="AM236" i="17"/>
  <c r="AK231" i="17"/>
  <c r="AJ231" i="17"/>
  <c r="AH231" i="17"/>
  <c r="AG231" i="17"/>
  <c r="AF231" i="17"/>
  <c r="AF236" i="17"/>
  <c r="AE231" i="17"/>
  <c r="AE236" i="17"/>
  <c r="AC231" i="17"/>
  <c r="AB231" i="17"/>
  <c r="Z231" i="17"/>
  <c r="Y231" i="17"/>
  <c r="X231" i="17"/>
  <c r="X236" i="17"/>
  <c r="W231" i="17"/>
  <c r="W236" i="17"/>
  <c r="U231" i="17"/>
  <c r="T231" i="17"/>
  <c r="R231" i="17"/>
  <c r="Q231" i="17"/>
  <c r="P231" i="17"/>
  <c r="P236" i="17"/>
  <c r="O231" i="17"/>
  <c r="O236" i="17"/>
  <c r="M231" i="17"/>
  <c r="L231" i="17"/>
  <c r="J231" i="17"/>
  <c r="I231" i="17"/>
  <c r="H231" i="17"/>
  <c r="H236" i="17"/>
  <c r="G231" i="17"/>
  <c r="G236" i="17"/>
  <c r="E231" i="17"/>
  <c r="K218" i="17"/>
  <c r="K223" i="17"/>
  <c r="H218" i="17"/>
  <c r="H223" i="17"/>
  <c r="AM218" i="17"/>
  <c r="AL218" i="17"/>
  <c r="AK218" i="17"/>
  <c r="AK223" i="17"/>
  <c r="AJ218" i="17"/>
  <c r="AJ223" i="17"/>
  <c r="AI218" i="17"/>
  <c r="AI223" i="17"/>
  <c r="AH218" i="17"/>
  <c r="AG218" i="17"/>
  <c r="AF218" i="17"/>
  <c r="AF223" i="17"/>
  <c r="AE218" i="17"/>
  <c r="AD218" i="17"/>
  <c r="AC218" i="17"/>
  <c r="AC223" i="17"/>
  <c r="AB218" i="17"/>
  <c r="AB223" i="17"/>
  <c r="AA218" i="17"/>
  <c r="AA223" i="17"/>
  <c r="Z218" i="17"/>
  <c r="Y218" i="17"/>
  <c r="X218" i="17"/>
  <c r="X223" i="17"/>
  <c r="W218" i="17"/>
  <c r="V218" i="17"/>
  <c r="U218" i="17"/>
  <c r="U223" i="17"/>
  <c r="T218" i="17"/>
  <c r="T223" i="17"/>
  <c r="S218" i="17"/>
  <c r="S223" i="17"/>
  <c r="R218" i="17"/>
  <c r="Q218" i="17"/>
  <c r="P218" i="17"/>
  <c r="P223" i="17"/>
  <c r="O218" i="17"/>
  <c r="N218" i="17"/>
  <c r="M218" i="17"/>
  <c r="M223" i="17"/>
  <c r="L218" i="17"/>
  <c r="L223" i="17"/>
  <c r="J218" i="17"/>
  <c r="I218" i="17"/>
  <c r="G218" i="17"/>
  <c r="F218" i="17"/>
  <c r="E218" i="17"/>
  <c r="E223" i="17"/>
  <c r="R209" i="17"/>
  <c r="R214" i="17"/>
  <c r="AM209" i="17"/>
  <c r="AM214" i="17"/>
  <c r="AL209" i="17"/>
  <c r="AK209" i="17"/>
  <c r="AJ209" i="17"/>
  <c r="AJ214" i="17"/>
  <c r="AI209" i="17"/>
  <c r="AI214" i="17"/>
  <c r="AH209" i="17"/>
  <c r="AH214" i="17"/>
  <c r="AG209" i="17"/>
  <c r="AF209" i="17"/>
  <c r="AE209" i="17"/>
  <c r="AE214" i="17"/>
  <c r="AD209" i="17"/>
  <c r="AC209" i="17"/>
  <c r="AB209" i="17"/>
  <c r="AB214" i="17"/>
  <c r="AA209" i="17"/>
  <c r="AA214" i="17"/>
  <c r="Z209" i="17"/>
  <c r="Z214" i="17"/>
  <c r="Y209" i="17"/>
  <c r="X209" i="17"/>
  <c r="W209" i="17"/>
  <c r="W214" i="17"/>
  <c r="V209" i="17"/>
  <c r="U209" i="17"/>
  <c r="T209" i="17"/>
  <c r="T214" i="17"/>
  <c r="S209" i="17"/>
  <c r="S214" i="17"/>
  <c r="Q209" i="17"/>
  <c r="P209" i="17"/>
  <c r="O209" i="17"/>
  <c r="O214" i="17"/>
  <c r="N209" i="17"/>
  <c r="M209" i="17"/>
  <c r="L209" i="17"/>
  <c r="L214" i="17"/>
  <c r="K209" i="17"/>
  <c r="K214" i="17"/>
  <c r="J209" i="17"/>
  <c r="J214" i="17"/>
  <c r="I209" i="17"/>
  <c r="H209" i="17"/>
  <c r="G209" i="17"/>
  <c r="G214" i="17"/>
  <c r="F209" i="17"/>
  <c r="E209" i="17"/>
  <c r="AE200" i="17"/>
  <c r="AE205" i="17"/>
  <c r="AD200" i="17"/>
  <c r="AD205" i="17"/>
  <c r="F200" i="17"/>
  <c r="F205" i="17"/>
  <c r="AM200" i="17"/>
  <c r="AM205" i="17"/>
  <c r="AL200" i="17"/>
  <c r="AL205" i="17"/>
  <c r="AK200" i="17"/>
  <c r="AJ200" i="17"/>
  <c r="AI200" i="17"/>
  <c r="AI205" i="17"/>
  <c r="AH200" i="17"/>
  <c r="AH205" i="17"/>
  <c r="AG200" i="17"/>
  <c r="AG205" i="17"/>
  <c r="AF200" i="17"/>
  <c r="AF205" i="17"/>
  <c r="AC200" i="17"/>
  <c r="AB200" i="17"/>
  <c r="AA200" i="17"/>
  <c r="AA205" i="17"/>
  <c r="Z200" i="17"/>
  <c r="Z205" i="17"/>
  <c r="Y200" i="17"/>
  <c r="Y205" i="17"/>
  <c r="X200" i="17"/>
  <c r="X205" i="17"/>
  <c r="W200" i="17"/>
  <c r="V200" i="17"/>
  <c r="V205" i="17"/>
  <c r="U200" i="17"/>
  <c r="T200" i="17"/>
  <c r="T205" i="17"/>
  <c r="S200" i="17"/>
  <c r="R200" i="17"/>
  <c r="Q200" i="17"/>
  <c r="Q205" i="17"/>
  <c r="P200" i="17"/>
  <c r="O200" i="17"/>
  <c r="O205" i="17"/>
  <c r="N200" i="17"/>
  <c r="N205" i="17"/>
  <c r="M200" i="17"/>
  <c r="L200" i="17"/>
  <c r="L205" i="17"/>
  <c r="K200" i="17"/>
  <c r="K205" i="17"/>
  <c r="J200" i="17"/>
  <c r="I200" i="17"/>
  <c r="I205" i="17"/>
  <c r="H200" i="17"/>
  <c r="G200" i="17"/>
  <c r="E200" i="17"/>
  <c r="AK191" i="17"/>
  <c r="AK196" i="17"/>
  <c r="U191" i="17"/>
  <c r="U196" i="17"/>
  <c r="M191" i="17"/>
  <c r="M196" i="17"/>
  <c r="H191" i="17"/>
  <c r="H196" i="17"/>
  <c r="E191" i="17"/>
  <c r="E196" i="17"/>
  <c r="AM191" i="17"/>
  <c r="AL191" i="17"/>
  <c r="AJ191" i="17"/>
  <c r="AI191" i="17"/>
  <c r="AH191" i="17"/>
  <c r="AH196" i="17"/>
  <c r="AG191" i="17"/>
  <c r="AF191" i="17"/>
  <c r="AF196" i="17"/>
  <c r="AE191" i="17"/>
  <c r="AD191" i="17"/>
  <c r="AD196" i="17"/>
  <c r="AC191" i="17"/>
  <c r="AC196" i="17"/>
  <c r="AB191" i="17"/>
  <c r="AA191" i="17"/>
  <c r="Z191" i="17"/>
  <c r="Z196" i="17"/>
  <c r="Y191" i="17"/>
  <c r="X191" i="17"/>
  <c r="X196" i="17"/>
  <c r="W191" i="17"/>
  <c r="V191" i="17"/>
  <c r="T191" i="17"/>
  <c r="S191" i="17"/>
  <c r="S196" i="17"/>
  <c r="R191" i="17"/>
  <c r="R196" i="17"/>
  <c r="Q191" i="17"/>
  <c r="P191" i="17"/>
  <c r="P196" i="17"/>
  <c r="O191" i="17"/>
  <c r="N191" i="17"/>
  <c r="L191" i="17"/>
  <c r="K191" i="17"/>
  <c r="K196" i="17"/>
  <c r="J191" i="17"/>
  <c r="J196" i="17"/>
  <c r="I191" i="17"/>
  <c r="G191" i="17"/>
  <c r="F191" i="17"/>
  <c r="T182" i="17"/>
  <c r="T187" i="17"/>
  <c r="R182" i="17"/>
  <c r="R187" i="17"/>
  <c r="AM182" i="17"/>
  <c r="AM187" i="17"/>
  <c r="AL182" i="17"/>
  <c r="AK182" i="17"/>
  <c r="AK187" i="17"/>
  <c r="AJ182" i="17"/>
  <c r="AJ187" i="17"/>
  <c r="AI182" i="17"/>
  <c r="AH182" i="17"/>
  <c r="AH187" i="17"/>
  <c r="AG182" i="17"/>
  <c r="AG187" i="17"/>
  <c r="AF182" i="17"/>
  <c r="AE182" i="17"/>
  <c r="AE187" i="17"/>
  <c r="AD182" i="17"/>
  <c r="AC182" i="17"/>
  <c r="AC187" i="17"/>
  <c r="AB182" i="17"/>
  <c r="AB187" i="17"/>
  <c r="AA182" i="17"/>
  <c r="Z182" i="17"/>
  <c r="Z187" i="17"/>
  <c r="Y182" i="17"/>
  <c r="Y187" i="17"/>
  <c r="X182" i="17"/>
  <c r="W182" i="17"/>
  <c r="W187" i="17"/>
  <c r="V182" i="17"/>
  <c r="U182" i="17"/>
  <c r="U187" i="17"/>
  <c r="S182" i="17"/>
  <c r="Q182" i="17"/>
  <c r="Q187" i="17"/>
  <c r="P182" i="17"/>
  <c r="O182" i="17"/>
  <c r="O187" i="17"/>
  <c r="N182" i="17"/>
  <c r="M182" i="17"/>
  <c r="M187" i="17"/>
  <c r="L182" i="17"/>
  <c r="L187" i="17"/>
  <c r="K182" i="17"/>
  <c r="J182" i="17"/>
  <c r="J187" i="17"/>
  <c r="I182" i="17"/>
  <c r="I187" i="17"/>
  <c r="H182" i="17"/>
  <c r="G182" i="17"/>
  <c r="G187" i="17"/>
  <c r="F182" i="17"/>
  <c r="E182" i="17"/>
  <c r="E187" i="17"/>
  <c r="AL173" i="17"/>
  <c r="AL178" i="17"/>
  <c r="AJ173" i="17"/>
  <c r="AJ178" i="17"/>
  <c r="AI173" i="17"/>
  <c r="AI178" i="17"/>
  <c r="AG173" i="17"/>
  <c r="AG178" i="17"/>
  <c r="AD173" i="17"/>
  <c r="AD178" i="17"/>
  <c r="AA173" i="17"/>
  <c r="AA178" i="17"/>
  <c r="Y173" i="17"/>
  <c r="Y178" i="17"/>
  <c r="V173" i="17"/>
  <c r="V178" i="17"/>
  <c r="T173" i="17"/>
  <c r="T178" i="17"/>
  <c r="S173" i="17"/>
  <c r="S178" i="17"/>
  <c r="Q173" i="17"/>
  <c r="Q178" i="17"/>
  <c r="N173" i="17"/>
  <c r="N178" i="17"/>
  <c r="K173" i="17"/>
  <c r="K178" i="17"/>
  <c r="I173" i="17"/>
  <c r="I178" i="17"/>
  <c r="F173" i="17"/>
  <c r="F178" i="17"/>
  <c r="AM177" i="17"/>
  <c r="AL177" i="17"/>
  <c r="AK177" i="17"/>
  <c r="AJ177" i="17"/>
  <c r="AI177" i="17"/>
  <c r="AH177" i="17"/>
  <c r="AG177" i="17"/>
  <c r="AF177" i="17"/>
  <c r="AE177" i="17"/>
  <c r="AD177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M177" i="17"/>
  <c r="L177" i="17"/>
  <c r="K177" i="17"/>
  <c r="J177" i="17"/>
  <c r="I177" i="17"/>
  <c r="H177" i="17"/>
  <c r="G177" i="17"/>
  <c r="F177" i="17"/>
  <c r="E177" i="17"/>
  <c r="AM173" i="17"/>
  <c r="AK173" i="17"/>
  <c r="AH173" i="17"/>
  <c r="AF173" i="17"/>
  <c r="AF178" i="17"/>
  <c r="AE173" i="17"/>
  <c r="AC173" i="17"/>
  <c r="AB173" i="17"/>
  <c r="Z173" i="17"/>
  <c r="X173" i="17"/>
  <c r="X178" i="17"/>
  <c r="W173" i="17"/>
  <c r="U173" i="17"/>
  <c r="R173" i="17"/>
  <c r="P173" i="17"/>
  <c r="P178" i="17"/>
  <c r="O173" i="17"/>
  <c r="M173" i="17"/>
  <c r="L173" i="17"/>
  <c r="J173" i="17"/>
  <c r="H173" i="17"/>
  <c r="H178" i="17"/>
  <c r="G173" i="17"/>
  <c r="E173" i="17"/>
  <c r="AL164" i="17"/>
  <c r="AL169" i="17"/>
  <c r="AK164" i="17"/>
  <c r="AK169" i="17"/>
  <c r="O164" i="17"/>
  <c r="O169" i="17"/>
  <c r="N164" i="17"/>
  <c r="N169" i="17"/>
  <c r="E164" i="17"/>
  <c r="E169" i="17"/>
  <c r="AM164" i="17"/>
  <c r="AM169" i="17"/>
  <c r="AJ164" i="17"/>
  <c r="AI164" i="17"/>
  <c r="AH164" i="17"/>
  <c r="AH169" i="17"/>
  <c r="AG164" i="17"/>
  <c r="AF164" i="17"/>
  <c r="AE164" i="17"/>
  <c r="AE169" i="17"/>
  <c r="AD164" i="17"/>
  <c r="AD169" i="17"/>
  <c r="AC164" i="17"/>
  <c r="AC169" i="17"/>
  <c r="AB164" i="17"/>
  <c r="AA164" i="17"/>
  <c r="Z164" i="17"/>
  <c r="Z169" i="17"/>
  <c r="Y164" i="17"/>
  <c r="X164" i="17"/>
  <c r="X169" i="17"/>
  <c r="W164" i="17"/>
  <c r="W169" i="17"/>
  <c r="V164" i="17"/>
  <c r="V169" i="17"/>
  <c r="U164" i="17"/>
  <c r="U169" i="17"/>
  <c r="T164" i="17"/>
  <c r="S164" i="17"/>
  <c r="R164" i="17"/>
  <c r="Q164" i="17"/>
  <c r="P164" i="17"/>
  <c r="M164" i="17"/>
  <c r="M169" i="17"/>
  <c r="L164" i="17"/>
  <c r="K164" i="17"/>
  <c r="J164" i="17"/>
  <c r="J169" i="17"/>
  <c r="I164" i="17"/>
  <c r="H164" i="17"/>
  <c r="H169" i="17"/>
  <c r="G164" i="17"/>
  <c r="G169" i="17"/>
  <c r="F164" i="17"/>
  <c r="F169" i="17"/>
  <c r="AL155" i="17"/>
  <c r="AL160" i="17"/>
  <c r="AD155" i="17"/>
  <c r="AD160" i="17"/>
  <c r="V155" i="17"/>
  <c r="V160" i="17"/>
  <c r="T155" i="17"/>
  <c r="T160" i="17"/>
  <c r="L155" i="17"/>
  <c r="L160" i="17"/>
  <c r="AM155" i="17"/>
  <c r="AM160" i="17"/>
  <c r="AK155" i="17"/>
  <c r="AK160" i="17"/>
  <c r="AJ155" i="17"/>
  <c r="AJ160" i="17"/>
  <c r="AI155" i="17"/>
  <c r="AH155" i="17"/>
  <c r="AH160" i="17"/>
  <c r="AG155" i="17"/>
  <c r="AG160" i="17"/>
  <c r="AF155" i="17"/>
  <c r="AE155" i="17"/>
  <c r="AE160" i="17"/>
  <c r="AC155" i="17"/>
  <c r="AC160" i="17"/>
  <c r="AB155" i="17"/>
  <c r="AB160" i="17"/>
  <c r="AA155" i="17"/>
  <c r="Z155" i="17"/>
  <c r="Y155" i="17"/>
  <c r="Y160" i="17"/>
  <c r="X155" i="17"/>
  <c r="W155" i="17"/>
  <c r="W160" i="17"/>
  <c r="U155" i="17"/>
  <c r="U160" i="17"/>
  <c r="S155" i="17"/>
  <c r="R155" i="17"/>
  <c r="Q155" i="17"/>
  <c r="Q160" i="17"/>
  <c r="P155" i="17"/>
  <c r="O155" i="17"/>
  <c r="O160" i="17"/>
  <c r="N155" i="17"/>
  <c r="N160" i="17"/>
  <c r="M155" i="17"/>
  <c r="M160" i="17"/>
  <c r="K155" i="17"/>
  <c r="J155" i="17"/>
  <c r="J160" i="17"/>
  <c r="I155" i="17"/>
  <c r="I160" i="17"/>
  <c r="H155" i="17"/>
  <c r="G155" i="17"/>
  <c r="G160" i="17"/>
  <c r="F155" i="17"/>
  <c r="F160" i="17"/>
  <c r="E155" i="17"/>
  <c r="E160" i="17"/>
  <c r="M146" i="17"/>
  <c r="M151" i="17"/>
  <c r="AM146" i="17"/>
  <c r="AL146" i="17"/>
  <c r="AL151" i="17"/>
  <c r="AK146" i="17"/>
  <c r="AK151" i="17"/>
  <c r="AJ146" i="17"/>
  <c r="AJ151" i="17"/>
  <c r="AI146" i="17"/>
  <c r="AI151" i="17"/>
  <c r="AH146" i="17"/>
  <c r="AG146" i="17"/>
  <c r="AF146" i="17"/>
  <c r="AF151" i="17"/>
  <c r="AE146" i="17"/>
  <c r="AD146" i="17"/>
  <c r="AD151" i="17"/>
  <c r="AC146" i="17"/>
  <c r="AC151" i="17"/>
  <c r="AB146" i="17"/>
  <c r="AB151" i="17"/>
  <c r="AA146" i="17"/>
  <c r="AA151" i="17"/>
  <c r="Z146" i="17"/>
  <c r="Y146" i="17"/>
  <c r="X146" i="17"/>
  <c r="X151" i="17"/>
  <c r="W146" i="17"/>
  <c r="V146" i="17"/>
  <c r="V151" i="17"/>
  <c r="U146" i="17"/>
  <c r="U151" i="17"/>
  <c r="T146" i="17"/>
  <c r="T151" i="17"/>
  <c r="S146" i="17"/>
  <c r="S151" i="17"/>
  <c r="R146" i="17"/>
  <c r="Q146" i="17"/>
  <c r="P146" i="17"/>
  <c r="P151" i="17"/>
  <c r="O146" i="17"/>
  <c r="N146" i="17"/>
  <c r="N151" i="17"/>
  <c r="L146" i="17"/>
  <c r="L151" i="17"/>
  <c r="K146" i="17"/>
  <c r="K151" i="17"/>
  <c r="J146" i="17"/>
  <c r="I146" i="17"/>
  <c r="I151" i="17"/>
  <c r="H146" i="17"/>
  <c r="H151" i="17"/>
  <c r="G146" i="17"/>
  <c r="F146" i="17"/>
  <c r="F151" i="17"/>
  <c r="E146" i="17"/>
  <c r="E151" i="17"/>
  <c r="AI137" i="17"/>
  <c r="AI142" i="17"/>
  <c r="S137" i="17"/>
  <c r="S142" i="17"/>
  <c r="AM137" i="17"/>
  <c r="AM142" i="17"/>
  <c r="AL137" i="17"/>
  <c r="AK137" i="17"/>
  <c r="AK142" i="17"/>
  <c r="AJ137" i="17"/>
  <c r="AJ142" i="17"/>
  <c r="AH137" i="17"/>
  <c r="AH142" i="17"/>
  <c r="AG137" i="17"/>
  <c r="AF137" i="17"/>
  <c r="AF142" i="17"/>
  <c r="AE137" i="17"/>
  <c r="AE142" i="17"/>
  <c r="AD137" i="17"/>
  <c r="AC137" i="17"/>
  <c r="AC142" i="17"/>
  <c r="AB137" i="17"/>
  <c r="AB142" i="17"/>
  <c r="AA137" i="17"/>
  <c r="AA142" i="17"/>
  <c r="Z137" i="17"/>
  <c r="Z142" i="17"/>
  <c r="Y137" i="17"/>
  <c r="X137" i="17"/>
  <c r="X142" i="17"/>
  <c r="W137" i="17"/>
  <c r="W142" i="17"/>
  <c r="V137" i="17"/>
  <c r="U137" i="17"/>
  <c r="U142" i="17"/>
  <c r="T137" i="17"/>
  <c r="T142" i="17"/>
  <c r="R137" i="17"/>
  <c r="R142" i="17"/>
  <c r="Q137" i="17"/>
  <c r="P137" i="17"/>
  <c r="P142" i="17"/>
  <c r="O137" i="17"/>
  <c r="O142" i="17"/>
  <c r="N137" i="17"/>
  <c r="M137" i="17"/>
  <c r="M142" i="17"/>
  <c r="L137" i="17"/>
  <c r="L142" i="17"/>
  <c r="K137" i="17"/>
  <c r="K142" i="17"/>
  <c r="J137" i="17"/>
  <c r="J142" i="17"/>
  <c r="I137" i="17"/>
  <c r="H137" i="17"/>
  <c r="H142" i="17"/>
  <c r="G137" i="17"/>
  <c r="G142" i="17"/>
  <c r="F137" i="17"/>
  <c r="E137" i="17"/>
  <c r="E142" i="17"/>
  <c r="AI128" i="17"/>
  <c r="AI133" i="17"/>
  <c r="Y128" i="17"/>
  <c r="Y133" i="17"/>
  <c r="S128" i="17"/>
  <c r="S133" i="17"/>
  <c r="G128" i="17"/>
  <c r="G133" i="17"/>
  <c r="AM128" i="17"/>
  <c r="AM133" i="17"/>
  <c r="AL128" i="17"/>
  <c r="AL133" i="17"/>
  <c r="AK128" i="17"/>
  <c r="AJ128" i="17"/>
  <c r="AJ133" i="17"/>
  <c r="AH128" i="17"/>
  <c r="AH133" i="17"/>
  <c r="AG128" i="17"/>
  <c r="AG133" i="17"/>
  <c r="AF128" i="17"/>
  <c r="AE128" i="17"/>
  <c r="AE133" i="17"/>
  <c r="AD128" i="17"/>
  <c r="AD133" i="17"/>
  <c r="AC128" i="17"/>
  <c r="AB128" i="17"/>
  <c r="AB133" i="17"/>
  <c r="AA128" i="17"/>
  <c r="AA133" i="17"/>
  <c r="Z128" i="17"/>
  <c r="Z133" i="17"/>
  <c r="X128" i="17"/>
  <c r="W128" i="17"/>
  <c r="W133" i="17"/>
  <c r="V128" i="17"/>
  <c r="V133" i="17"/>
  <c r="U128" i="17"/>
  <c r="T128" i="17"/>
  <c r="T133" i="17"/>
  <c r="R128" i="17"/>
  <c r="R133" i="17"/>
  <c r="Q128" i="17"/>
  <c r="Q133" i="17"/>
  <c r="P128" i="17"/>
  <c r="O128" i="17"/>
  <c r="O133" i="17"/>
  <c r="N128" i="17"/>
  <c r="N133" i="17"/>
  <c r="M128" i="17"/>
  <c r="L128" i="17"/>
  <c r="L133" i="17"/>
  <c r="K128" i="17"/>
  <c r="K133" i="17"/>
  <c r="J128" i="17"/>
  <c r="J133" i="17"/>
  <c r="I128" i="17"/>
  <c r="I133" i="17"/>
  <c r="H128" i="17"/>
  <c r="F128" i="17"/>
  <c r="F133" i="17"/>
  <c r="E128" i="17"/>
  <c r="AG119" i="17"/>
  <c r="AG124" i="17"/>
  <c r="Q119" i="17"/>
  <c r="Q124" i="17"/>
  <c r="AM119" i="17"/>
  <c r="AL119" i="17"/>
  <c r="AL124" i="17"/>
  <c r="AK119" i="17"/>
  <c r="AK124" i="17"/>
  <c r="AJ119" i="17"/>
  <c r="AI119" i="17"/>
  <c r="AI124" i="17"/>
  <c r="AH119" i="17"/>
  <c r="AH124" i="17"/>
  <c r="AF119" i="17"/>
  <c r="AF124" i="17"/>
  <c r="AE119" i="17"/>
  <c r="AD119" i="17"/>
  <c r="AD124" i="17"/>
  <c r="AC119" i="17"/>
  <c r="AC124" i="17"/>
  <c r="AB119" i="17"/>
  <c r="AA119" i="17"/>
  <c r="AA124" i="17"/>
  <c r="Z119" i="17"/>
  <c r="Z124" i="17"/>
  <c r="Y119" i="17"/>
  <c r="Y124" i="17"/>
  <c r="X119" i="17"/>
  <c r="X124" i="17"/>
  <c r="W119" i="17"/>
  <c r="V119" i="17"/>
  <c r="V124" i="17"/>
  <c r="U119" i="17"/>
  <c r="U124" i="17"/>
  <c r="T119" i="17"/>
  <c r="S119" i="17"/>
  <c r="S124" i="17"/>
  <c r="R119" i="17"/>
  <c r="R124" i="17"/>
  <c r="P119" i="17"/>
  <c r="P124" i="17"/>
  <c r="O119" i="17"/>
  <c r="N119" i="17"/>
  <c r="N124" i="17"/>
  <c r="M119" i="17"/>
  <c r="M124" i="17"/>
  <c r="L119" i="17"/>
  <c r="K119" i="17"/>
  <c r="K124" i="17"/>
  <c r="J119" i="17"/>
  <c r="J124" i="17"/>
  <c r="I119" i="17"/>
  <c r="I124" i="17"/>
  <c r="H119" i="17"/>
  <c r="H124" i="17"/>
  <c r="G119" i="17"/>
  <c r="F119" i="17"/>
  <c r="F124" i="17"/>
  <c r="E119" i="17"/>
  <c r="E124" i="17"/>
  <c r="AM110" i="17"/>
  <c r="AM115" i="17"/>
  <c r="AE110" i="17"/>
  <c r="AE115" i="17"/>
  <c r="O110" i="17"/>
  <c r="O115" i="17"/>
  <c r="G110" i="17"/>
  <c r="G115" i="17"/>
  <c r="AL110" i="17"/>
  <c r="AL115" i="17"/>
  <c r="AK110" i="17"/>
  <c r="AK115" i="17"/>
  <c r="AJ110" i="17"/>
  <c r="AJ115" i="17"/>
  <c r="AI110" i="17"/>
  <c r="AH110" i="17"/>
  <c r="AH115" i="17"/>
  <c r="AG110" i="17"/>
  <c r="AG115" i="17"/>
  <c r="AF110" i="17"/>
  <c r="AF115" i="17"/>
  <c r="AD110" i="17"/>
  <c r="AD115" i="17"/>
  <c r="AC110" i="17"/>
  <c r="AB110" i="17"/>
  <c r="AB115" i="17"/>
  <c r="AA110" i="17"/>
  <c r="Z110" i="17"/>
  <c r="Z115" i="17"/>
  <c r="Y110" i="17"/>
  <c r="Y115" i="17"/>
  <c r="X110" i="17"/>
  <c r="X115" i="17"/>
  <c r="W110" i="17"/>
  <c r="W115" i="17"/>
  <c r="V110" i="17"/>
  <c r="V115" i="17"/>
  <c r="U110" i="17"/>
  <c r="U115" i="17"/>
  <c r="T110" i="17"/>
  <c r="T115" i="17"/>
  <c r="S110" i="17"/>
  <c r="R110" i="17"/>
  <c r="R115" i="17"/>
  <c r="Q110" i="17"/>
  <c r="Q115" i="17"/>
  <c r="P110" i="17"/>
  <c r="P115" i="17"/>
  <c r="N110" i="17"/>
  <c r="N115" i="17"/>
  <c r="M110" i="17"/>
  <c r="L110" i="17"/>
  <c r="L115" i="17"/>
  <c r="K110" i="17"/>
  <c r="J110" i="17"/>
  <c r="J115" i="17"/>
  <c r="I110" i="17"/>
  <c r="I115" i="17"/>
  <c r="H110" i="17"/>
  <c r="H115" i="17"/>
  <c r="F110" i="17"/>
  <c r="F115" i="17"/>
  <c r="E110" i="17"/>
  <c r="E115" i="17"/>
  <c r="O102" i="17"/>
  <c r="O105" i="17"/>
  <c r="AM102" i="17"/>
  <c r="AM101" i="17"/>
  <c r="AM106" i="17"/>
  <c r="AL102" i="17"/>
  <c r="AK102" i="17"/>
  <c r="AJ102" i="17"/>
  <c r="AI102" i="17"/>
  <c r="AI105" i="17"/>
  <c r="AH102" i="17"/>
  <c r="AG102" i="17"/>
  <c r="AG105" i="17"/>
  <c r="AF102" i="17"/>
  <c r="AF105" i="17"/>
  <c r="AE102" i="17"/>
  <c r="AE105" i="17"/>
  <c r="AD102" i="17"/>
  <c r="AC102" i="17"/>
  <c r="AB102" i="17"/>
  <c r="AA102" i="17"/>
  <c r="AA101" i="17"/>
  <c r="Z102" i="17"/>
  <c r="Y102" i="17"/>
  <c r="Y105" i="17"/>
  <c r="X102" i="17"/>
  <c r="X105" i="17"/>
  <c r="W102" i="17"/>
  <c r="W101" i="17"/>
  <c r="W106" i="17"/>
  <c r="V102" i="17"/>
  <c r="U102" i="17"/>
  <c r="T102" i="17"/>
  <c r="S102" i="17"/>
  <c r="S105" i="17"/>
  <c r="R102" i="17"/>
  <c r="Q102" i="17"/>
  <c r="Q105" i="17"/>
  <c r="P102" i="17"/>
  <c r="P105" i="17"/>
  <c r="N102" i="17"/>
  <c r="M102" i="17"/>
  <c r="L102" i="17"/>
  <c r="K102" i="17"/>
  <c r="K101" i="17"/>
  <c r="J102" i="17"/>
  <c r="I102" i="17"/>
  <c r="I105" i="17"/>
  <c r="H102" i="17"/>
  <c r="H105" i="17"/>
  <c r="G102" i="17"/>
  <c r="G105" i="17"/>
  <c r="F102" i="17"/>
  <c r="E102" i="17"/>
  <c r="AI101" i="17"/>
  <c r="AG101" i="17"/>
  <c r="AF101" i="17"/>
  <c r="AF106" i="17"/>
  <c r="AE101" i="17"/>
  <c r="Y101" i="17"/>
  <c r="X101" i="17"/>
  <c r="S101" i="17"/>
  <c r="Q101" i="17"/>
  <c r="P101" i="17"/>
  <c r="O101" i="17"/>
  <c r="M101" i="17"/>
  <c r="H101" i="17"/>
  <c r="H106" i="17"/>
  <c r="G101" i="17"/>
  <c r="Q92" i="17"/>
  <c r="Q97" i="17"/>
  <c r="AM92" i="17"/>
  <c r="AM97" i="17"/>
  <c r="AL92" i="17"/>
  <c r="AL97" i="17"/>
  <c r="AK92" i="17"/>
  <c r="AK97" i="17"/>
  <c r="AJ92" i="17"/>
  <c r="AI92" i="17"/>
  <c r="AI97" i="17"/>
  <c r="AH92" i="17"/>
  <c r="AH97" i="17"/>
  <c r="AG92" i="17"/>
  <c r="AG97" i="17"/>
  <c r="AF92" i="17"/>
  <c r="AE92" i="17"/>
  <c r="AE97" i="17"/>
  <c r="AD92" i="17"/>
  <c r="AC92" i="17"/>
  <c r="AC97" i="17"/>
  <c r="AB92" i="17"/>
  <c r="AA92" i="17"/>
  <c r="AA97" i="17"/>
  <c r="Z92" i="17"/>
  <c r="Z97" i="17"/>
  <c r="Y92" i="17"/>
  <c r="Y97" i="17"/>
  <c r="X92" i="17"/>
  <c r="X97" i="17"/>
  <c r="W92" i="17"/>
  <c r="W97" i="17"/>
  <c r="V92" i="17"/>
  <c r="V97" i="17"/>
  <c r="U92" i="17"/>
  <c r="U97" i="17"/>
  <c r="T92" i="17"/>
  <c r="S92" i="17"/>
  <c r="S97" i="17"/>
  <c r="R92" i="17"/>
  <c r="R97" i="17"/>
  <c r="P92" i="17"/>
  <c r="O92" i="17"/>
  <c r="O97" i="17"/>
  <c r="N92" i="17"/>
  <c r="M92" i="17"/>
  <c r="M97" i="17"/>
  <c r="L92" i="17"/>
  <c r="K92" i="17"/>
  <c r="K97" i="17"/>
  <c r="J92" i="17"/>
  <c r="J97" i="17"/>
  <c r="I92" i="17"/>
  <c r="I97" i="17"/>
  <c r="H92" i="17"/>
  <c r="H97" i="17"/>
  <c r="G92" i="17"/>
  <c r="G97" i="17"/>
  <c r="F92" i="17"/>
  <c r="F97" i="17"/>
  <c r="E92" i="17"/>
  <c r="E97" i="17"/>
  <c r="AE83" i="17"/>
  <c r="AE88" i="17"/>
  <c r="G83" i="17"/>
  <c r="G88" i="17"/>
  <c r="F83" i="17"/>
  <c r="F88" i="17"/>
  <c r="AM83" i="17"/>
  <c r="AM88" i="17"/>
  <c r="AL83" i="17"/>
  <c r="AL88" i="17"/>
  <c r="AK83" i="17"/>
  <c r="AK88" i="17"/>
  <c r="AJ83" i="17"/>
  <c r="AI83" i="17"/>
  <c r="AH83" i="17"/>
  <c r="AG83" i="17"/>
  <c r="AG88" i="17"/>
  <c r="AF83" i="17"/>
  <c r="AF88" i="17"/>
  <c r="AD83" i="17"/>
  <c r="AD88" i="17"/>
  <c r="AC83" i="17"/>
  <c r="AB83" i="17"/>
  <c r="AA83" i="17"/>
  <c r="Z83" i="17"/>
  <c r="Y83" i="17"/>
  <c r="Y88" i="17"/>
  <c r="X83" i="17"/>
  <c r="X88" i="17"/>
  <c r="W83" i="17"/>
  <c r="W88" i="17"/>
  <c r="V83" i="17"/>
  <c r="V88" i="17"/>
  <c r="U83" i="17"/>
  <c r="U88" i="17"/>
  <c r="T83" i="17"/>
  <c r="S83" i="17"/>
  <c r="R83" i="17"/>
  <c r="Q83" i="17"/>
  <c r="Q88" i="17"/>
  <c r="P83" i="17"/>
  <c r="P88" i="17"/>
  <c r="O83" i="17"/>
  <c r="O88" i="17"/>
  <c r="N83" i="17"/>
  <c r="N88" i="17"/>
  <c r="M83" i="17"/>
  <c r="L83" i="17"/>
  <c r="K83" i="17"/>
  <c r="K88" i="17"/>
  <c r="J83" i="17"/>
  <c r="J88" i="17"/>
  <c r="I83" i="17"/>
  <c r="I88" i="17"/>
  <c r="H83" i="17"/>
  <c r="H88" i="17"/>
  <c r="E83" i="17"/>
  <c r="E88" i="17"/>
  <c r="AM74" i="17"/>
  <c r="AM79" i="17"/>
  <c r="W74" i="17"/>
  <c r="W79" i="17"/>
  <c r="G74" i="17"/>
  <c r="G79" i="17"/>
  <c r="F74" i="17"/>
  <c r="F79" i="17"/>
  <c r="AL74" i="17"/>
  <c r="AL79" i="17"/>
  <c r="AK74" i="17"/>
  <c r="AK79" i="17"/>
  <c r="AJ74" i="17"/>
  <c r="AI74" i="17"/>
  <c r="AH74" i="17"/>
  <c r="AH79" i="17"/>
  <c r="AG74" i="17"/>
  <c r="AF74" i="17"/>
  <c r="AF79" i="17"/>
  <c r="AE74" i="17"/>
  <c r="AE79" i="17"/>
  <c r="AD74" i="17"/>
  <c r="AD79" i="17"/>
  <c r="AC74" i="17"/>
  <c r="AC79" i="17"/>
  <c r="AB74" i="17"/>
  <c r="AA74" i="17"/>
  <c r="Z74" i="17"/>
  <c r="Z79" i="17"/>
  <c r="Y74" i="17"/>
  <c r="X74" i="17"/>
  <c r="X79" i="17"/>
  <c r="V74" i="17"/>
  <c r="V79" i="17"/>
  <c r="U74" i="17"/>
  <c r="U79" i="17"/>
  <c r="T74" i="17"/>
  <c r="S74" i="17"/>
  <c r="R74" i="17"/>
  <c r="R79" i="17"/>
  <c r="Q74" i="17"/>
  <c r="P74" i="17"/>
  <c r="P79" i="17"/>
  <c r="O74" i="17"/>
  <c r="O79" i="17"/>
  <c r="N74" i="17"/>
  <c r="N79" i="17"/>
  <c r="M74" i="17"/>
  <c r="M79" i="17"/>
  <c r="L74" i="17"/>
  <c r="K74" i="17"/>
  <c r="J74" i="17"/>
  <c r="J79" i="17"/>
  <c r="I74" i="17"/>
  <c r="H74" i="17"/>
  <c r="H79" i="17"/>
  <c r="E74" i="17"/>
  <c r="E79" i="17"/>
  <c r="AL65" i="17"/>
  <c r="AL70" i="17"/>
  <c r="AK65" i="17"/>
  <c r="AK70" i="17"/>
  <c r="AH65" i="17"/>
  <c r="AH70" i="17"/>
  <c r="AG65" i="17"/>
  <c r="AG70" i="17"/>
  <c r="AD65" i="17"/>
  <c r="AD70" i="17"/>
  <c r="AC65" i="17"/>
  <c r="AC70" i="17"/>
  <c r="Z65" i="17"/>
  <c r="Z70" i="17"/>
  <c r="Y65" i="17"/>
  <c r="Y70" i="17"/>
  <c r="V65" i="17"/>
  <c r="V70" i="17"/>
  <c r="U65" i="17"/>
  <c r="U70" i="17"/>
  <c r="R65" i="17"/>
  <c r="R70" i="17"/>
  <c r="Q65" i="17"/>
  <c r="Q70" i="17"/>
  <c r="N65" i="17"/>
  <c r="N70" i="17"/>
  <c r="M65" i="17"/>
  <c r="M70" i="17"/>
  <c r="J65" i="17"/>
  <c r="J70" i="17"/>
  <c r="I65" i="17"/>
  <c r="I70" i="17"/>
  <c r="F65" i="17"/>
  <c r="F70" i="17"/>
  <c r="E65" i="17"/>
  <c r="E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AM65" i="17"/>
  <c r="AM70" i="17"/>
  <c r="AJ65" i="17"/>
  <c r="AI65" i="17"/>
  <c r="AF65" i="17"/>
  <c r="AE65" i="17"/>
  <c r="AE70" i="17"/>
  <c r="AB65" i="17"/>
  <c r="AA65" i="17"/>
  <c r="X65" i="17"/>
  <c r="W65" i="17"/>
  <c r="W70" i="17"/>
  <c r="T65" i="17"/>
  <c r="S65" i="17"/>
  <c r="P65" i="17"/>
  <c r="O65" i="17"/>
  <c r="O70" i="17"/>
  <c r="L65" i="17"/>
  <c r="K65" i="17"/>
  <c r="H65" i="17"/>
  <c r="G65" i="17"/>
  <c r="G7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AM54" i="17"/>
  <c r="AL54" i="17"/>
  <c r="AK54" i="17"/>
  <c r="AK53" i="17"/>
  <c r="AJ54" i="17"/>
  <c r="AJ53" i="17"/>
  <c r="AI54" i="17"/>
  <c r="AI53" i="17"/>
  <c r="AH54" i="17"/>
  <c r="AG54" i="17"/>
  <c r="AG53" i="17"/>
  <c r="AF54" i="17"/>
  <c r="AE54" i="17"/>
  <c r="AD54" i="17"/>
  <c r="AC54" i="17"/>
  <c r="AC53" i="17"/>
  <c r="AB54" i="17"/>
  <c r="AA54" i="17"/>
  <c r="AA53" i="17"/>
  <c r="Z54" i="17"/>
  <c r="Y54" i="17"/>
  <c r="Y53" i="17"/>
  <c r="X54" i="17"/>
  <c r="W54" i="17"/>
  <c r="V54" i="17"/>
  <c r="U54" i="17"/>
  <c r="U53" i="17"/>
  <c r="T54" i="17"/>
  <c r="S54" i="17"/>
  <c r="S53" i="17"/>
  <c r="R54" i="17"/>
  <c r="Q54" i="17"/>
  <c r="Q53" i="17"/>
  <c r="P54" i="17"/>
  <c r="O54" i="17"/>
  <c r="N54" i="17"/>
  <c r="M54" i="17"/>
  <c r="M53" i="17"/>
  <c r="L54" i="17"/>
  <c r="L53" i="17"/>
  <c r="K54" i="17"/>
  <c r="K53" i="17"/>
  <c r="J54" i="17"/>
  <c r="I54" i="17"/>
  <c r="I53" i="17"/>
  <c r="H54" i="17"/>
  <c r="G54" i="17"/>
  <c r="F54" i="17"/>
  <c r="E54" i="17"/>
  <c r="E53" i="17"/>
  <c r="AM53" i="17"/>
  <c r="AL53" i="17"/>
  <c r="AH53" i="17"/>
  <c r="AF53" i="17"/>
  <c r="AE53" i="17"/>
  <c r="AD53" i="17"/>
  <c r="AB53" i="17"/>
  <c r="Z53" i="17"/>
  <c r="X53" i="17"/>
  <c r="W53" i="17"/>
  <c r="V53" i="17"/>
  <c r="T53" i="17"/>
  <c r="R53" i="17"/>
  <c r="P53" i="17"/>
  <c r="O53" i="17"/>
  <c r="N53" i="17"/>
  <c r="J53" i="17"/>
  <c r="H53" i="17"/>
  <c r="G53" i="17"/>
  <c r="F53" i="17"/>
  <c r="AM46" i="17"/>
  <c r="AM45" i="17"/>
  <c r="AL46" i="17"/>
  <c r="AK46" i="17"/>
  <c r="AJ46" i="17"/>
  <c r="AI46" i="17"/>
  <c r="AI45" i="17"/>
  <c r="AH46" i="17"/>
  <c r="AG46" i="17"/>
  <c r="AG45" i="17"/>
  <c r="AF46" i="17"/>
  <c r="AE46" i="17"/>
  <c r="AE45" i="17"/>
  <c r="AD46" i="17"/>
  <c r="AC46" i="17"/>
  <c r="AB46" i="17"/>
  <c r="AA46" i="17"/>
  <c r="AA45" i="17"/>
  <c r="Z46" i="17"/>
  <c r="Z45" i="17"/>
  <c r="Y46" i="17"/>
  <c r="Y45" i="17"/>
  <c r="X46" i="17"/>
  <c r="W46" i="17"/>
  <c r="W45" i="17"/>
  <c r="V46" i="17"/>
  <c r="U46" i="17"/>
  <c r="T46" i="17"/>
  <c r="S46" i="17"/>
  <c r="S45" i="17"/>
  <c r="R46" i="17"/>
  <c r="R45" i="17"/>
  <c r="Q46" i="17"/>
  <c r="Q45" i="17"/>
  <c r="P46" i="17"/>
  <c r="O46" i="17"/>
  <c r="O45" i="17"/>
  <c r="N46" i="17"/>
  <c r="M46" i="17"/>
  <c r="L46" i="17"/>
  <c r="K46" i="17"/>
  <c r="K45" i="17"/>
  <c r="J46" i="17"/>
  <c r="I46" i="17"/>
  <c r="I45" i="17"/>
  <c r="H46" i="17"/>
  <c r="G46" i="17"/>
  <c r="G45" i="17"/>
  <c r="F46" i="17"/>
  <c r="E46" i="17"/>
  <c r="AL45" i="17"/>
  <c r="AK45" i="17"/>
  <c r="AJ45" i="17"/>
  <c r="AH45" i="17"/>
  <c r="AF45" i="17"/>
  <c r="AD45" i="17"/>
  <c r="AC45" i="17"/>
  <c r="AB45" i="17"/>
  <c r="X45" i="17"/>
  <c r="V45" i="17"/>
  <c r="U45" i="17"/>
  <c r="T45" i="17"/>
  <c r="P45" i="17"/>
  <c r="P40" i="17"/>
  <c r="N45" i="17"/>
  <c r="M45" i="17"/>
  <c r="L45" i="17"/>
  <c r="J45" i="17"/>
  <c r="H45" i="17"/>
  <c r="F45" i="17"/>
  <c r="E45" i="17"/>
  <c r="AE40" i="17"/>
  <c r="S40" i="17"/>
  <c r="AC30" i="17"/>
  <c r="AC35" i="17"/>
  <c r="L30" i="17"/>
  <c r="L35" i="17"/>
  <c r="AM30" i="17"/>
  <c r="AL30" i="17"/>
  <c r="AL35" i="17"/>
  <c r="AK30" i="17"/>
  <c r="AK35" i="17"/>
  <c r="AJ30" i="17"/>
  <c r="AJ35" i="17"/>
  <c r="AI30" i="17"/>
  <c r="AI35" i="17"/>
  <c r="AH30" i="17"/>
  <c r="AG30" i="17"/>
  <c r="AF30" i="17"/>
  <c r="AF35" i="17"/>
  <c r="AE30" i="17"/>
  <c r="AD30" i="17"/>
  <c r="AD35" i="17"/>
  <c r="AB30" i="17"/>
  <c r="AB35" i="17"/>
  <c r="AA30" i="17"/>
  <c r="AA35" i="17"/>
  <c r="Z30" i="17"/>
  <c r="Y30" i="17"/>
  <c r="Y35" i="17"/>
  <c r="X30" i="17"/>
  <c r="X35" i="17"/>
  <c r="W30" i="17"/>
  <c r="V30" i="17"/>
  <c r="V35" i="17"/>
  <c r="U30" i="17"/>
  <c r="U35" i="17"/>
  <c r="T30" i="17"/>
  <c r="T35" i="17"/>
  <c r="S30" i="17"/>
  <c r="R30" i="17"/>
  <c r="Q30" i="17"/>
  <c r="P30" i="17"/>
  <c r="P35" i="17"/>
  <c r="O30" i="17"/>
  <c r="N30" i="17"/>
  <c r="N35" i="17"/>
  <c r="M30" i="17"/>
  <c r="M35" i="17"/>
  <c r="K30" i="17"/>
  <c r="K35" i="17"/>
  <c r="J30" i="17"/>
  <c r="I30" i="17"/>
  <c r="I35" i="17"/>
  <c r="H30" i="17"/>
  <c r="H35" i="17"/>
  <c r="G30" i="17"/>
  <c r="F30" i="17"/>
  <c r="F35" i="17"/>
  <c r="E30" i="17"/>
  <c r="E35" i="17"/>
  <c r="AB21" i="17"/>
  <c r="AB26" i="17"/>
  <c r="S21" i="17"/>
  <c r="S26" i="17"/>
  <c r="K21" i="17"/>
  <c r="K26" i="17"/>
  <c r="AM21" i="17"/>
  <c r="AM26" i="17"/>
  <c r="AL21" i="17"/>
  <c r="AK21" i="17"/>
  <c r="AK26" i="17"/>
  <c r="AJ21" i="17"/>
  <c r="AJ26" i="17"/>
  <c r="AI21" i="17"/>
  <c r="AI26" i="17"/>
  <c r="AH21" i="17"/>
  <c r="AH26" i="17"/>
  <c r="AG21" i="17"/>
  <c r="AG26" i="17"/>
  <c r="AF21" i="17"/>
  <c r="AE21" i="17"/>
  <c r="AE26" i="17"/>
  <c r="AD21" i="17"/>
  <c r="AC21" i="17"/>
  <c r="AC26" i="17"/>
  <c r="AA21" i="17"/>
  <c r="AA26" i="17"/>
  <c r="Z21" i="17"/>
  <c r="Z26" i="17"/>
  <c r="Y21" i="17"/>
  <c r="Y26" i="17"/>
  <c r="X21" i="17"/>
  <c r="W21" i="17"/>
  <c r="W26" i="17"/>
  <c r="V21" i="17"/>
  <c r="U21" i="17"/>
  <c r="U26" i="17"/>
  <c r="T21" i="17"/>
  <c r="T26" i="17"/>
  <c r="R21" i="17"/>
  <c r="Q21" i="17"/>
  <c r="Q26" i="17"/>
  <c r="P21" i="17"/>
  <c r="O21" i="17"/>
  <c r="O26" i="17"/>
  <c r="N21" i="17"/>
  <c r="M21" i="17"/>
  <c r="M26" i="17"/>
  <c r="L21" i="17"/>
  <c r="L26" i="17"/>
  <c r="J21" i="17"/>
  <c r="J26" i="17"/>
  <c r="I21" i="17"/>
  <c r="I26" i="17"/>
  <c r="H21" i="17"/>
  <c r="G21" i="17"/>
  <c r="G26" i="17"/>
  <c r="F21" i="17"/>
  <c r="E21" i="17"/>
  <c r="E26" i="17"/>
  <c r="AL12" i="17"/>
  <c r="AL17" i="17"/>
  <c r="R12" i="17"/>
  <c r="R17" i="17"/>
  <c r="AM12" i="17"/>
  <c r="AM17" i="17"/>
  <c r="AK12" i="17"/>
  <c r="AJ12" i="17"/>
  <c r="AI12" i="17"/>
  <c r="AI17" i="17"/>
  <c r="AH12" i="17"/>
  <c r="AH17" i="17"/>
  <c r="AG12" i="17"/>
  <c r="AG17" i="17"/>
  <c r="AF12" i="17"/>
  <c r="AE12" i="17"/>
  <c r="AE17" i="17"/>
  <c r="AD12" i="17"/>
  <c r="AD17" i="17"/>
  <c r="AC12" i="17"/>
  <c r="AB12" i="17"/>
  <c r="AA12" i="17"/>
  <c r="Z12" i="17"/>
  <c r="Z17" i="17"/>
  <c r="Y12" i="17"/>
  <c r="X12" i="17"/>
  <c r="X17" i="17"/>
  <c r="W12" i="17"/>
  <c r="W17" i="17"/>
  <c r="V12" i="17"/>
  <c r="V17" i="17"/>
  <c r="U12" i="17"/>
  <c r="T12" i="17"/>
  <c r="T17" i="17"/>
  <c r="S12" i="17"/>
  <c r="S17" i="17"/>
  <c r="Q12" i="17"/>
  <c r="Q17" i="17"/>
  <c r="P12" i="17"/>
  <c r="P17" i="17"/>
  <c r="O12" i="17"/>
  <c r="O17" i="17"/>
  <c r="N12" i="17"/>
  <c r="N17" i="17"/>
  <c r="M12" i="17"/>
  <c r="L12" i="17"/>
  <c r="K12" i="17"/>
  <c r="K17" i="17"/>
  <c r="J12" i="17"/>
  <c r="J17" i="17"/>
  <c r="I12" i="17"/>
  <c r="I17" i="17"/>
  <c r="H12" i="17"/>
  <c r="H17" i="17"/>
  <c r="G12" i="17"/>
  <c r="G17" i="17"/>
  <c r="F12" i="17"/>
  <c r="F17" i="17"/>
  <c r="E12" i="17"/>
  <c r="AM105" i="17"/>
  <c r="I101" i="17"/>
  <c r="G106" i="17"/>
  <c r="W105" i="17"/>
  <c r="K106" i="17"/>
  <c r="AE106" i="17"/>
  <c r="AA106" i="17"/>
  <c r="AA105" i="17"/>
  <c r="S106" i="17"/>
  <c r="Q106" i="17"/>
  <c r="AI106" i="17"/>
  <c r="K105" i="17"/>
  <c r="AI40" i="17"/>
  <c r="H26" i="17"/>
  <c r="P26" i="17"/>
  <c r="X26" i="17"/>
  <c r="AF26" i="17"/>
  <c r="L169" i="17"/>
  <c r="T169" i="17"/>
  <c r="AB169" i="17"/>
  <c r="AJ169" i="17"/>
  <c r="K40" i="17"/>
  <c r="K70" i="17"/>
  <c r="S70" i="17"/>
  <c r="AA70" i="17"/>
  <c r="AI70" i="17"/>
  <c r="L17" i="17"/>
  <c r="AB17" i="17"/>
  <c r="AJ17" i="17"/>
  <c r="AA40" i="17"/>
  <c r="K79" i="17"/>
  <c r="S79" i="17"/>
  <c r="AA79" i="17"/>
  <c r="AI79" i="17"/>
  <c r="O106" i="17"/>
  <c r="I142" i="17"/>
  <c r="Q142" i="17"/>
  <c r="Y142" i="17"/>
  <c r="AG142" i="17"/>
  <c r="E17" i="17"/>
  <c r="U17" i="17"/>
  <c r="AK17" i="17"/>
  <c r="AC40" i="17"/>
  <c r="T70" i="17"/>
  <c r="AJ70" i="17"/>
  <c r="L88" i="17"/>
  <c r="T88" i="17"/>
  <c r="AB88" i="17"/>
  <c r="AJ88" i="17"/>
  <c r="J35" i="17"/>
  <c r="R35" i="17"/>
  <c r="Z35" i="17"/>
  <c r="AH35" i="17"/>
  <c r="Q35" i="17"/>
  <c r="AG35" i="17"/>
  <c r="J101" i="17"/>
  <c r="R101" i="17"/>
  <c r="R106" i="17"/>
  <c r="R105" i="17"/>
  <c r="Z101" i="17"/>
  <c r="Z105" i="17"/>
  <c r="AH101" i="17"/>
  <c r="AH105" i="17"/>
  <c r="J105" i="17"/>
  <c r="H133" i="17"/>
  <c r="P133" i="17"/>
  <c r="X133" i="17"/>
  <c r="AF133" i="17"/>
  <c r="H187" i="17"/>
  <c r="P187" i="17"/>
  <c r="X187" i="17"/>
  <c r="AF187" i="17"/>
  <c r="AF17" i="17"/>
  <c r="M17" i="17"/>
  <c r="L70" i="17"/>
  <c r="Q151" i="17"/>
  <c r="Y151" i="17"/>
  <c r="AG151" i="17"/>
  <c r="Y17" i="17"/>
  <c r="AA17" i="17"/>
  <c r="H70" i="17"/>
  <c r="P70" i="17"/>
  <c r="X70" i="17"/>
  <c r="AF70" i="17"/>
  <c r="AB70" i="17"/>
  <c r="AC17" i="17"/>
  <c r="AK40" i="17"/>
  <c r="I79" i="17"/>
  <c r="Q79" i="17"/>
  <c r="Y79" i="17"/>
  <c r="AG79" i="17"/>
  <c r="V40" i="17"/>
  <c r="X40" i="17"/>
  <c r="R88" i="17"/>
  <c r="Z88" i="17"/>
  <c r="AH88" i="17"/>
  <c r="K169" i="17"/>
  <c r="S169" i="17"/>
  <c r="AA169" i="17"/>
  <c r="AI169" i="17"/>
  <c r="R26" i="17"/>
  <c r="S35" i="17"/>
  <c r="M40" i="17"/>
  <c r="AL40" i="17"/>
  <c r="L79" i="17"/>
  <c r="T79" i="17"/>
  <c r="AB79" i="17"/>
  <c r="AJ79" i="17"/>
  <c r="M88" i="17"/>
  <c r="AC88" i="17"/>
  <c r="L124" i="17"/>
  <c r="T124" i="17"/>
  <c r="AB124" i="17"/>
  <c r="AJ124" i="17"/>
  <c r="AD40" i="17"/>
  <c r="O40" i="17"/>
  <c r="L97" i="17"/>
  <c r="T97" i="17"/>
  <c r="AB97" i="17"/>
  <c r="AJ97" i="17"/>
  <c r="L101" i="17"/>
  <c r="L105" i="17"/>
  <c r="T101" i="17"/>
  <c r="T105" i="17"/>
  <c r="AB101" i="17"/>
  <c r="AB105" i="17"/>
  <c r="AJ101" i="17"/>
  <c r="AJ106" i="17"/>
  <c r="AJ105" i="17"/>
  <c r="M115" i="17"/>
  <c r="AC115" i="17"/>
  <c r="I169" i="17"/>
  <c r="Q169" i="17"/>
  <c r="Y169" i="17"/>
  <c r="AG169" i="17"/>
  <c r="F26" i="17"/>
  <c r="N26" i="17"/>
  <c r="V26" i="17"/>
  <c r="AD26" i="17"/>
  <c r="AL26" i="17"/>
  <c r="G35" i="17"/>
  <c r="O35" i="17"/>
  <c r="W35" i="17"/>
  <c r="AE35" i="17"/>
  <c r="AM35" i="17"/>
  <c r="F40" i="17"/>
  <c r="E105" i="17"/>
  <c r="E101" i="17"/>
  <c r="M105" i="17"/>
  <c r="M106" i="17"/>
  <c r="U105" i="17"/>
  <c r="U101" i="17"/>
  <c r="AC105" i="17"/>
  <c r="AC101" i="17"/>
  <c r="AK105" i="17"/>
  <c r="AK101" i="17"/>
  <c r="S88" i="17"/>
  <c r="AA88" i="17"/>
  <c r="AI88" i="17"/>
  <c r="X106" i="17"/>
  <c r="K115" i="17"/>
  <c r="S115" i="17"/>
  <c r="AA115" i="17"/>
  <c r="AI115" i="17"/>
  <c r="G151" i="17"/>
  <c r="O151" i="17"/>
  <c r="W151" i="17"/>
  <c r="AE151" i="17"/>
  <c r="AM151" i="17"/>
  <c r="Z160" i="17"/>
  <c r="J178" i="17"/>
  <c r="R178" i="17"/>
  <c r="Z178" i="17"/>
  <c r="AH178" i="17"/>
  <c r="AA196" i="17"/>
  <c r="AI196" i="17"/>
  <c r="F105" i="17"/>
  <c r="F101" i="17"/>
  <c r="N105" i="17"/>
  <c r="N101" i="17"/>
  <c r="V105" i="17"/>
  <c r="V101" i="17"/>
  <c r="V106" i="17"/>
  <c r="AD105" i="17"/>
  <c r="AD101" i="17"/>
  <c r="AL105" i="17"/>
  <c r="AL101" i="17"/>
  <c r="J151" i="17"/>
  <c r="R151" i="17"/>
  <c r="Z151" i="17"/>
  <c r="AH151" i="17"/>
  <c r="H160" i="17"/>
  <c r="P160" i="17"/>
  <c r="X160" i="17"/>
  <c r="AF160" i="17"/>
  <c r="F196" i="17"/>
  <c r="N196" i="17"/>
  <c r="V196" i="17"/>
  <c r="AL196" i="17"/>
  <c r="E205" i="17"/>
  <c r="M205" i="17"/>
  <c r="U205" i="17"/>
  <c r="AC205" i="17"/>
  <c r="AK205" i="17"/>
  <c r="N97" i="17"/>
  <c r="AD97" i="17"/>
  <c r="P106" i="17"/>
  <c r="E133" i="17"/>
  <c r="M133" i="17"/>
  <c r="U133" i="17"/>
  <c r="AC133" i="17"/>
  <c r="AK133" i="17"/>
  <c r="R160" i="17"/>
  <c r="P97" i="17"/>
  <c r="AF97" i="17"/>
  <c r="G124" i="17"/>
  <c r="O124" i="17"/>
  <c r="W124" i="17"/>
  <c r="AE124" i="17"/>
  <c r="AM124" i="17"/>
  <c r="G205" i="17"/>
  <c r="W205" i="17"/>
  <c r="F254" i="17"/>
  <c r="N254" i="17"/>
  <c r="V254" i="17"/>
  <c r="AD254" i="17"/>
  <c r="AL254" i="17"/>
  <c r="I106" i="17"/>
  <c r="Y106" i="17"/>
  <c r="AG106" i="17"/>
  <c r="F106" i="17"/>
  <c r="AL106" i="17"/>
  <c r="F142" i="17"/>
  <c r="N142" i="17"/>
  <c r="V142" i="17"/>
  <c r="AD142" i="17"/>
  <c r="AL142" i="17"/>
  <c r="K160" i="17"/>
  <c r="S160" i="17"/>
  <c r="AA160" i="17"/>
  <c r="AI160" i="17"/>
  <c r="L196" i="17"/>
  <c r="T196" i="17"/>
  <c r="AB196" i="17"/>
  <c r="AJ196" i="17"/>
  <c r="H214" i="17"/>
  <c r="P214" i="17"/>
  <c r="X214" i="17"/>
  <c r="AF214" i="17"/>
  <c r="F223" i="17"/>
  <c r="N223" i="17"/>
  <c r="V223" i="17"/>
  <c r="AD223" i="17"/>
  <c r="AL223" i="17"/>
  <c r="P169" i="17"/>
  <c r="AF169" i="17"/>
  <c r="K187" i="17"/>
  <c r="S187" i="17"/>
  <c r="AA187" i="17"/>
  <c r="AI187" i="17"/>
  <c r="L178" i="17"/>
  <c r="AB178" i="17"/>
  <c r="I196" i="17"/>
  <c r="Q196" i="17"/>
  <c r="E214" i="17"/>
  <c r="M214" i="17"/>
  <c r="U214" i="17"/>
  <c r="AC214" i="17"/>
  <c r="AK214" i="17"/>
  <c r="L236" i="17"/>
  <c r="T236" i="17"/>
  <c r="AB236" i="17"/>
  <c r="AJ236" i="17"/>
  <c r="R169" i="17"/>
  <c r="G178" i="17"/>
  <c r="O178" i="17"/>
  <c r="W178" i="17"/>
  <c r="AE178" i="17"/>
  <c r="AM178" i="17"/>
  <c r="AB205" i="17"/>
  <c r="AJ205" i="17"/>
  <c r="E178" i="17"/>
  <c r="M178" i="17"/>
  <c r="U178" i="17"/>
  <c r="AC178" i="17"/>
  <c r="AK178" i="17"/>
  <c r="F187" i="17"/>
  <c r="N187" i="17"/>
  <c r="V187" i="17"/>
  <c r="AD187" i="17"/>
  <c r="AL187" i="17"/>
  <c r="G196" i="17"/>
  <c r="O196" i="17"/>
  <c r="W196" i="17"/>
  <c r="AE196" i="17"/>
  <c r="AM196" i="17"/>
  <c r="H205" i="17"/>
  <c r="P205" i="17"/>
  <c r="E245" i="17"/>
  <c r="M245" i="17"/>
  <c r="U245" i="17"/>
  <c r="AC245" i="17"/>
  <c r="AK245" i="17"/>
  <c r="Y196" i="17"/>
  <c r="AG196" i="17"/>
  <c r="J205" i="17"/>
  <c r="R205" i="17"/>
  <c r="I223" i="17"/>
  <c r="Q223" i="17"/>
  <c r="Y223" i="17"/>
  <c r="AG223" i="17"/>
  <c r="S205" i="17"/>
  <c r="K254" i="17"/>
  <c r="S254" i="17"/>
  <c r="AA254" i="17"/>
  <c r="AI254" i="17"/>
  <c r="I236" i="17"/>
  <c r="Q236" i="17"/>
  <c r="Y236" i="17"/>
  <c r="AG236" i="17"/>
  <c r="J245" i="17"/>
  <c r="R245" i="17"/>
  <c r="Z245" i="17"/>
  <c r="AH245" i="17"/>
  <c r="F214" i="17"/>
  <c r="N214" i="17"/>
  <c r="V214" i="17"/>
  <c r="AD214" i="17"/>
  <c r="AL214" i="17"/>
  <c r="G223" i="17"/>
  <c r="O223" i="17"/>
  <c r="W223" i="17"/>
  <c r="AE223" i="17"/>
  <c r="AM223" i="17"/>
  <c r="J236" i="17"/>
  <c r="R236" i="17"/>
  <c r="Z236" i="17"/>
  <c r="AH236" i="17"/>
  <c r="K245" i="17"/>
  <c r="S245" i="17"/>
  <c r="AA245" i="17"/>
  <c r="AI245" i="17"/>
  <c r="L254" i="17"/>
  <c r="T254" i="17"/>
  <c r="AB254" i="17"/>
  <c r="AJ254" i="17"/>
  <c r="I214" i="17"/>
  <c r="Q214" i="17"/>
  <c r="Y214" i="17"/>
  <c r="AG214" i="17"/>
  <c r="J223" i="17"/>
  <c r="R223" i="17"/>
  <c r="Z223" i="17"/>
  <c r="AH223" i="17"/>
  <c r="E236" i="17"/>
  <c r="M236" i="17"/>
  <c r="U236" i="17"/>
  <c r="AC236" i="17"/>
  <c r="AK236" i="17"/>
  <c r="AK106" i="17"/>
  <c r="E106" i="17"/>
  <c r="J40" i="17"/>
  <c r="U40" i="17"/>
  <c r="Z40" i="17"/>
  <c r="Y40" i="17"/>
  <c r="N40" i="17"/>
  <c r="U106" i="17"/>
  <c r="R40" i="17"/>
  <c r="AH106" i="17"/>
  <c r="J106" i="17"/>
  <c r="L106" i="17"/>
  <c r="Q40" i="17"/>
  <c r="N106" i="17"/>
  <c r="AJ40" i="17"/>
  <c r="I40" i="17"/>
  <c r="Z106" i="17"/>
  <c r="AB106" i="17"/>
  <c r="AH40" i="17"/>
  <c r="AM40" i="17"/>
  <c r="AB40" i="17"/>
  <c r="AC106" i="17"/>
  <c r="AF40" i="17"/>
  <c r="T106" i="17"/>
  <c r="H40" i="17"/>
  <c r="AG40" i="17"/>
  <c r="W40" i="17"/>
  <c r="AD106" i="17"/>
  <c r="T40" i="17"/>
  <c r="G40" i="17"/>
  <c r="L40" i="17"/>
  <c r="B110" i="11"/>
  <c r="F253" i="15"/>
  <c r="G253" i="15"/>
  <c r="H253" i="15"/>
  <c r="I253" i="15"/>
  <c r="J253" i="15"/>
  <c r="K253" i="15"/>
  <c r="L253" i="15"/>
  <c r="M253" i="15"/>
  <c r="N253" i="15"/>
  <c r="O253" i="15"/>
  <c r="P253" i="15"/>
  <c r="Q253" i="15"/>
  <c r="R253" i="15"/>
  <c r="S253" i="15"/>
  <c r="T253" i="15"/>
  <c r="U253" i="15"/>
  <c r="V253" i="15"/>
  <c r="W253" i="15"/>
  <c r="X253" i="15"/>
  <c r="Y253" i="15"/>
  <c r="Z253" i="15"/>
  <c r="AA253" i="15"/>
  <c r="AB253" i="15"/>
  <c r="AC253" i="15"/>
  <c r="AD253" i="15"/>
  <c r="AE253" i="15"/>
  <c r="AF253" i="15"/>
  <c r="AG253" i="15"/>
  <c r="AH253" i="15"/>
  <c r="AI253" i="15"/>
  <c r="AJ253" i="15"/>
  <c r="AK253" i="15"/>
  <c r="AL253" i="15"/>
  <c r="AM253" i="15"/>
  <c r="E253" i="15"/>
  <c r="F244" i="15"/>
  <c r="G244" i="15"/>
  <c r="H244" i="15"/>
  <c r="I244" i="15"/>
  <c r="J244" i="15"/>
  <c r="K244" i="15"/>
  <c r="L244" i="15"/>
  <c r="M244" i="15"/>
  <c r="N244" i="15"/>
  <c r="O244" i="15"/>
  <c r="P244" i="15"/>
  <c r="Q244" i="15"/>
  <c r="R244" i="15"/>
  <c r="S244" i="15"/>
  <c r="T244" i="15"/>
  <c r="U244" i="15"/>
  <c r="V244" i="15"/>
  <c r="W244" i="15"/>
  <c r="X244" i="15"/>
  <c r="Y244" i="15"/>
  <c r="Z244" i="15"/>
  <c r="AA244" i="15"/>
  <c r="AB244" i="15"/>
  <c r="AC244" i="15"/>
  <c r="AD244" i="15"/>
  <c r="AE244" i="15"/>
  <c r="AF244" i="15"/>
  <c r="AG244" i="15"/>
  <c r="AH244" i="15"/>
  <c r="AI244" i="15"/>
  <c r="AJ244" i="15"/>
  <c r="AK244" i="15"/>
  <c r="AL244" i="15"/>
  <c r="AM244" i="15"/>
  <c r="E244" i="15"/>
  <c r="R235" i="15"/>
  <c r="S235" i="15"/>
  <c r="T235" i="15"/>
  <c r="U235" i="15"/>
  <c r="V235" i="15"/>
  <c r="W235" i="15"/>
  <c r="X235" i="15"/>
  <c r="Y235" i="15"/>
  <c r="Z235" i="15"/>
  <c r="AA235" i="15"/>
  <c r="AB235" i="15"/>
  <c r="AC235" i="15"/>
  <c r="AD235" i="15"/>
  <c r="AE235" i="15"/>
  <c r="AF235" i="15"/>
  <c r="AG235" i="15"/>
  <c r="AH235" i="15"/>
  <c r="AI235" i="15"/>
  <c r="AJ235" i="15"/>
  <c r="AK235" i="15"/>
  <c r="AL235" i="15"/>
  <c r="AM235" i="15"/>
  <c r="F235" i="15"/>
  <c r="G235" i="15"/>
  <c r="H235" i="15"/>
  <c r="I235" i="15"/>
  <c r="J235" i="15"/>
  <c r="K235" i="15"/>
  <c r="L235" i="15"/>
  <c r="M235" i="15"/>
  <c r="N235" i="15"/>
  <c r="O235" i="15"/>
  <c r="P235" i="15"/>
  <c r="Q235" i="15"/>
  <c r="E235" i="15"/>
  <c r="AB222" i="15"/>
  <c r="AC222" i="15"/>
  <c r="AD222" i="15"/>
  <c r="AE222" i="15"/>
  <c r="AF222" i="15"/>
  <c r="AG222" i="15"/>
  <c r="AH222" i="15"/>
  <c r="AI222" i="15"/>
  <c r="AJ222" i="15"/>
  <c r="AK222" i="15"/>
  <c r="AL222" i="15"/>
  <c r="AM222" i="15"/>
  <c r="F222" i="15"/>
  <c r="G222" i="15"/>
  <c r="H222" i="15"/>
  <c r="I222" i="15"/>
  <c r="J222" i="15"/>
  <c r="K222" i="15"/>
  <c r="L222" i="15"/>
  <c r="M222" i="15"/>
  <c r="N222" i="15"/>
  <c r="O222" i="15"/>
  <c r="P222" i="15"/>
  <c r="Q222" i="15"/>
  <c r="R222" i="15"/>
  <c r="S222" i="15"/>
  <c r="T222" i="15"/>
  <c r="U222" i="15"/>
  <c r="V222" i="15"/>
  <c r="W222" i="15"/>
  <c r="X222" i="15"/>
  <c r="Y222" i="15"/>
  <c r="Z222" i="15"/>
  <c r="AA222" i="15"/>
  <c r="E222" i="15"/>
  <c r="F213" i="15"/>
  <c r="G213" i="15"/>
  <c r="H213" i="15"/>
  <c r="I213" i="15"/>
  <c r="J213" i="15"/>
  <c r="K213" i="15"/>
  <c r="L213" i="15"/>
  <c r="M213" i="15"/>
  <c r="N213" i="15"/>
  <c r="O213" i="15"/>
  <c r="P213" i="15"/>
  <c r="Q213" i="15"/>
  <c r="R213" i="15"/>
  <c r="S213" i="15"/>
  <c r="T213" i="15"/>
  <c r="U213" i="15"/>
  <c r="V213" i="15"/>
  <c r="W213" i="15"/>
  <c r="X213" i="15"/>
  <c r="Y213" i="15"/>
  <c r="Z213" i="15"/>
  <c r="AA213" i="15"/>
  <c r="AB213" i="15"/>
  <c r="AC213" i="15"/>
  <c r="AD213" i="15"/>
  <c r="AE213" i="15"/>
  <c r="AF213" i="15"/>
  <c r="AG213" i="15"/>
  <c r="AH213" i="15"/>
  <c r="AI213" i="15"/>
  <c r="AJ213" i="15"/>
  <c r="AK213" i="15"/>
  <c r="AL213" i="15"/>
  <c r="AM213" i="15"/>
  <c r="E213" i="15"/>
  <c r="P204" i="15"/>
  <c r="Q204" i="15"/>
  <c r="R204" i="15"/>
  <c r="S204" i="15"/>
  <c r="T204" i="15"/>
  <c r="U204" i="15"/>
  <c r="V204" i="15"/>
  <c r="W204" i="15"/>
  <c r="X204" i="15"/>
  <c r="Y204" i="15"/>
  <c r="Z204" i="15"/>
  <c r="AA204" i="15"/>
  <c r="AB204" i="15"/>
  <c r="AC204" i="15"/>
  <c r="AD204" i="15"/>
  <c r="AE204" i="15"/>
  <c r="AF204" i="15"/>
  <c r="AG204" i="15"/>
  <c r="AH204" i="15"/>
  <c r="AI204" i="15"/>
  <c r="AJ204" i="15"/>
  <c r="AK204" i="15"/>
  <c r="AL204" i="15"/>
  <c r="AM204" i="15"/>
  <c r="F204" i="15"/>
  <c r="G204" i="15"/>
  <c r="H204" i="15"/>
  <c r="I204" i="15"/>
  <c r="J204" i="15"/>
  <c r="K204" i="15"/>
  <c r="L204" i="15"/>
  <c r="M204" i="15"/>
  <c r="N204" i="15"/>
  <c r="O204" i="15"/>
  <c r="E204" i="15"/>
  <c r="F195" i="15"/>
  <c r="G195" i="15"/>
  <c r="H195" i="15"/>
  <c r="I195" i="15"/>
  <c r="J195" i="15"/>
  <c r="K195" i="15"/>
  <c r="L195" i="15"/>
  <c r="M195" i="15"/>
  <c r="N195" i="15"/>
  <c r="O195" i="15"/>
  <c r="P195" i="15"/>
  <c r="Q195" i="15"/>
  <c r="R195" i="15"/>
  <c r="S195" i="15"/>
  <c r="T195" i="15"/>
  <c r="U195" i="15"/>
  <c r="V195" i="15"/>
  <c r="W195" i="15"/>
  <c r="X195" i="15"/>
  <c r="Y195" i="15"/>
  <c r="Z195" i="15"/>
  <c r="AA195" i="15"/>
  <c r="AB195" i="15"/>
  <c r="AC195" i="15"/>
  <c r="AD195" i="15"/>
  <c r="AE195" i="15"/>
  <c r="AF195" i="15"/>
  <c r="AG195" i="15"/>
  <c r="AH195" i="15"/>
  <c r="AI195" i="15"/>
  <c r="AJ195" i="15"/>
  <c r="AK195" i="15"/>
  <c r="AL195" i="15"/>
  <c r="AM195" i="15"/>
  <c r="E195" i="15"/>
  <c r="F186" i="15"/>
  <c r="G186" i="15"/>
  <c r="H186" i="15"/>
  <c r="I186" i="15"/>
  <c r="J186" i="15"/>
  <c r="K186" i="15"/>
  <c r="L186" i="15"/>
  <c r="M186" i="15"/>
  <c r="N186" i="15"/>
  <c r="O186" i="15"/>
  <c r="P186" i="15"/>
  <c r="Q186" i="15"/>
  <c r="R186" i="15"/>
  <c r="S186" i="15"/>
  <c r="T186" i="15"/>
  <c r="U186" i="15"/>
  <c r="V186" i="15"/>
  <c r="W186" i="15"/>
  <c r="X186" i="15"/>
  <c r="Y186" i="15"/>
  <c r="Z186" i="15"/>
  <c r="AA186" i="15"/>
  <c r="AB186" i="15"/>
  <c r="AC186" i="15"/>
  <c r="AD186" i="15"/>
  <c r="AE186" i="15"/>
  <c r="AF186" i="15"/>
  <c r="AG186" i="15"/>
  <c r="AH186" i="15"/>
  <c r="AI186" i="15"/>
  <c r="AJ186" i="15"/>
  <c r="AK186" i="15"/>
  <c r="AL186" i="15"/>
  <c r="AM186" i="15"/>
  <c r="E186" i="15"/>
  <c r="Q177" i="15"/>
  <c r="R177" i="15"/>
  <c r="S177" i="15"/>
  <c r="T177" i="15"/>
  <c r="U177" i="15"/>
  <c r="V177" i="15"/>
  <c r="W177" i="15"/>
  <c r="X177" i="15"/>
  <c r="Y177" i="15"/>
  <c r="Z177" i="15"/>
  <c r="AA177" i="15"/>
  <c r="AB177" i="15"/>
  <c r="AC177" i="15"/>
  <c r="AD177" i="15"/>
  <c r="AE177" i="15"/>
  <c r="AF177" i="15"/>
  <c r="AG177" i="15"/>
  <c r="AH177" i="15"/>
  <c r="AI177" i="15"/>
  <c r="AJ177" i="15"/>
  <c r="AK177" i="15"/>
  <c r="AL177" i="15"/>
  <c r="AM177" i="15"/>
  <c r="F177" i="15"/>
  <c r="G177" i="15"/>
  <c r="H177" i="15"/>
  <c r="I177" i="15"/>
  <c r="J177" i="15"/>
  <c r="K177" i="15"/>
  <c r="L177" i="15"/>
  <c r="M177" i="15"/>
  <c r="N177" i="15"/>
  <c r="O177" i="15"/>
  <c r="P177" i="15"/>
  <c r="E177" i="15"/>
  <c r="J168" i="15"/>
  <c r="K168" i="15"/>
  <c r="L168" i="15"/>
  <c r="M168" i="15"/>
  <c r="N168" i="15"/>
  <c r="O168" i="15"/>
  <c r="P168" i="15"/>
  <c r="Q168" i="15"/>
  <c r="R168" i="15"/>
  <c r="S168" i="15"/>
  <c r="T168" i="15"/>
  <c r="U168" i="15"/>
  <c r="V168" i="15"/>
  <c r="W168" i="15"/>
  <c r="X168" i="15"/>
  <c r="Y168" i="15"/>
  <c r="Z168" i="15"/>
  <c r="AA168" i="15"/>
  <c r="AB168" i="15"/>
  <c r="AC168" i="15"/>
  <c r="AD168" i="15"/>
  <c r="AE168" i="15"/>
  <c r="AF168" i="15"/>
  <c r="AG168" i="15"/>
  <c r="AH168" i="15"/>
  <c r="AI168" i="15"/>
  <c r="AJ168" i="15"/>
  <c r="AK168" i="15"/>
  <c r="AL168" i="15"/>
  <c r="AM168" i="15"/>
  <c r="F168" i="15"/>
  <c r="G168" i="15"/>
  <c r="H168" i="15"/>
  <c r="I168" i="15"/>
  <c r="E168" i="15"/>
  <c r="S159" i="15"/>
  <c r="T159" i="15"/>
  <c r="U159" i="15"/>
  <c r="V159" i="15"/>
  <c r="W159" i="15"/>
  <c r="X159" i="15"/>
  <c r="Y159" i="15"/>
  <c r="Z159" i="15"/>
  <c r="AA159" i="15"/>
  <c r="AB159" i="15"/>
  <c r="AC159" i="15"/>
  <c r="AD159" i="15"/>
  <c r="AE159" i="15"/>
  <c r="AF159" i="15"/>
  <c r="AG159" i="15"/>
  <c r="AH159" i="15"/>
  <c r="AI159" i="15"/>
  <c r="AJ159" i="15"/>
  <c r="AK159" i="15"/>
  <c r="AL159" i="15"/>
  <c r="AM159" i="15"/>
  <c r="F159" i="15"/>
  <c r="G159" i="15"/>
  <c r="H159" i="15"/>
  <c r="I159" i="15"/>
  <c r="J159" i="15"/>
  <c r="K159" i="15"/>
  <c r="L159" i="15"/>
  <c r="M159" i="15"/>
  <c r="N159" i="15"/>
  <c r="O159" i="15"/>
  <c r="P159" i="15"/>
  <c r="Q159" i="15"/>
  <c r="R159" i="15"/>
  <c r="E159" i="15"/>
  <c r="F150" i="15"/>
  <c r="G150" i="15"/>
  <c r="H150" i="15"/>
  <c r="I150" i="15"/>
  <c r="J150" i="15"/>
  <c r="K150" i="15"/>
  <c r="L150" i="15"/>
  <c r="M150" i="15"/>
  <c r="N150" i="15"/>
  <c r="O150" i="15"/>
  <c r="P150" i="15"/>
  <c r="Q150" i="15"/>
  <c r="R150" i="15"/>
  <c r="S150" i="15"/>
  <c r="T150" i="15"/>
  <c r="U150" i="15"/>
  <c r="V150" i="15"/>
  <c r="W150" i="15"/>
  <c r="X150" i="15"/>
  <c r="Y150" i="15"/>
  <c r="Z150" i="15"/>
  <c r="AA150" i="15"/>
  <c r="AB150" i="15"/>
  <c r="AC150" i="15"/>
  <c r="AD150" i="15"/>
  <c r="AE150" i="15"/>
  <c r="AF150" i="15"/>
  <c r="AG150" i="15"/>
  <c r="AH150" i="15"/>
  <c r="AI150" i="15"/>
  <c r="AJ150" i="15"/>
  <c r="AK150" i="15"/>
  <c r="AL150" i="15"/>
  <c r="AM150" i="15"/>
  <c r="E150" i="15"/>
  <c r="F141" i="15"/>
  <c r="G141" i="15"/>
  <c r="H141" i="15"/>
  <c r="I141" i="15"/>
  <c r="J141" i="15"/>
  <c r="K141" i="15"/>
  <c r="L141" i="15"/>
  <c r="M141" i="15"/>
  <c r="N141" i="15"/>
  <c r="O141" i="15"/>
  <c r="P141" i="15"/>
  <c r="Q141" i="15"/>
  <c r="R141" i="15"/>
  <c r="S141" i="15"/>
  <c r="T141" i="15"/>
  <c r="U141" i="15"/>
  <c r="V141" i="15"/>
  <c r="W141" i="15"/>
  <c r="X141" i="15"/>
  <c r="Y141" i="15"/>
  <c r="Z141" i="15"/>
  <c r="AA141" i="15"/>
  <c r="AB141" i="15"/>
  <c r="AC141" i="15"/>
  <c r="AD141" i="15"/>
  <c r="AE141" i="15"/>
  <c r="AF141" i="15"/>
  <c r="AG141" i="15"/>
  <c r="AH141" i="15"/>
  <c r="AI141" i="15"/>
  <c r="AJ141" i="15"/>
  <c r="AK141" i="15"/>
  <c r="AL141" i="15"/>
  <c r="AM141" i="15"/>
  <c r="E141" i="15"/>
  <c r="O132" i="15"/>
  <c r="P132" i="15"/>
  <c r="Q132" i="15"/>
  <c r="R132" i="15"/>
  <c r="S132" i="15"/>
  <c r="T132" i="15"/>
  <c r="U132" i="15"/>
  <c r="V132" i="15"/>
  <c r="W132" i="15"/>
  <c r="X132" i="15"/>
  <c r="Y132" i="15"/>
  <c r="Z132" i="15"/>
  <c r="AA132" i="15"/>
  <c r="AB132" i="15"/>
  <c r="AC132" i="15"/>
  <c r="AD132" i="15"/>
  <c r="AE132" i="15"/>
  <c r="AF132" i="15"/>
  <c r="AG132" i="15"/>
  <c r="AH132" i="15"/>
  <c r="AI132" i="15"/>
  <c r="AJ132" i="15"/>
  <c r="AK132" i="15"/>
  <c r="AL132" i="15"/>
  <c r="AM132" i="15"/>
  <c r="F132" i="15"/>
  <c r="G132" i="15"/>
  <c r="H132" i="15"/>
  <c r="I132" i="15"/>
  <c r="J132" i="15"/>
  <c r="K132" i="15"/>
  <c r="L132" i="15"/>
  <c r="M132" i="15"/>
  <c r="N132" i="15"/>
  <c r="E132" i="15"/>
  <c r="F123" i="15"/>
  <c r="G123" i="15"/>
  <c r="H123" i="15"/>
  <c r="I123" i="15"/>
  <c r="J123" i="15"/>
  <c r="K123" i="15"/>
  <c r="L123" i="15"/>
  <c r="M123" i="15"/>
  <c r="N123" i="15"/>
  <c r="O123" i="15"/>
  <c r="P123" i="15"/>
  <c r="Q123" i="15"/>
  <c r="R123" i="15"/>
  <c r="S123" i="15"/>
  <c r="T123" i="15"/>
  <c r="U123" i="15"/>
  <c r="V123" i="15"/>
  <c r="W123" i="15"/>
  <c r="X123" i="15"/>
  <c r="Y123" i="15"/>
  <c r="Z123" i="15"/>
  <c r="AA123" i="15"/>
  <c r="AB123" i="15"/>
  <c r="AC123" i="15"/>
  <c r="AD123" i="15"/>
  <c r="AE123" i="15"/>
  <c r="AF123" i="15"/>
  <c r="AG123" i="15"/>
  <c r="AH123" i="15"/>
  <c r="AI123" i="15"/>
  <c r="AJ123" i="15"/>
  <c r="AK123" i="15"/>
  <c r="AL123" i="15"/>
  <c r="AM123" i="15"/>
  <c r="E123" i="15"/>
  <c r="F114" i="15"/>
  <c r="G114" i="15"/>
  <c r="H114" i="15"/>
  <c r="I114" i="15"/>
  <c r="J114" i="15"/>
  <c r="K114" i="15"/>
  <c r="L114" i="15"/>
  <c r="M114" i="15"/>
  <c r="N114" i="15"/>
  <c r="O114" i="15"/>
  <c r="P114" i="15"/>
  <c r="Q114" i="15"/>
  <c r="R114" i="15"/>
  <c r="S114" i="15"/>
  <c r="T114" i="15"/>
  <c r="U114" i="15"/>
  <c r="V114" i="15"/>
  <c r="W114" i="15"/>
  <c r="X114" i="15"/>
  <c r="Y114" i="15"/>
  <c r="Z114" i="15"/>
  <c r="AA114" i="15"/>
  <c r="AB114" i="15"/>
  <c r="AC114" i="15"/>
  <c r="AD114" i="15"/>
  <c r="AE114" i="15"/>
  <c r="AF114" i="15"/>
  <c r="AG114" i="15"/>
  <c r="AH114" i="15"/>
  <c r="AI114" i="15"/>
  <c r="AJ114" i="15"/>
  <c r="AK114" i="15"/>
  <c r="AL114" i="15"/>
  <c r="AM114" i="15"/>
  <c r="E114" i="15"/>
  <c r="S102" i="15"/>
  <c r="S105" i="15"/>
  <c r="T102" i="15"/>
  <c r="T105" i="15"/>
  <c r="U102" i="15"/>
  <c r="U105" i="15"/>
  <c r="V102" i="15"/>
  <c r="V105" i="15"/>
  <c r="W102" i="15"/>
  <c r="W105" i="15"/>
  <c r="X102" i="15"/>
  <c r="X105" i="15"/>
  <c r="Y102" i="15"/>
  <c r="Y105" i="15"/>
  <c r="Z102" i="15"/>
  <c r="Z105" i="15"/>
  <c r="AA102" i="15"/>
  <c r="AA105" i="15"/>
  <c r="AB102" i="15"/>
  <c r="AB105" i="15"/>
  <c r="AC102" i="15"/>
  <c r="AC105" i="15"/>
  <c r="AD102" i="15"/>
  <c r="AD105" i="15"/>
  <c r="AE102" i="15"/>
  <c r="AE105" i="15"/>
  <c r="AF102" i="15"/>
  <c r="AF105" i="15"/>
  <c r="AG102" i="15"/>
  <c r="AG105" i="15"/>
  <c r="AH102" i="15"/>
  <c r="AH105" i="15"/>
  <c r="AI102" i="15"/>
  <c r="AI105" i="15"/>
  <c r="AJ102" i="15"/>
  <c r="AJ105" i="15"/>
  <c r="AK102" i="15"/>
  <c r="AK105" i="15"/>
  <c r="AL102" i="15"/>
  <c r="AL105" i="15"/>
  <c r="AM102" i="15"/>
  <c r="AM105" i="15"/>
  <c r="F102" i="15"/>
  <c r="F105" i="15"/>
  <c r="G102" i="15"/>
  <c r="G105" i="15"/>
  <c r="H102" i="15"/>
  <c r="H105" i="15"/>
  <c r="I102" i="15"/>
  <c r="I105" i="15"/>
  <c r="J102" i="15"/>
  <c r="J105" i="15"/>
  <c r="K102" i="15"/>
  <c r="K105" i="15"/>
  <c r="L102" i="15"/>
  <c r="L105" i="15"/>
  <c r="M102" i="15"/>
  <c r="M105" i="15"/>
  <c r="N102" i="15"/>
  <c r="N105" i="15"/>
  <c r="O102" i="15"/>
  <c r="O105" i="15"/>
  <c r="P102" i="15"/>
  <c r="P105" i="15"/>
  <c r="Q102" i="15"/>
  <c r="Q105" i="15"/>
  <c r="R102" i="15"/>
  <c r="R105" i="15"/>
  <c r="E102" i="15"/>
  <c r="E105" i="15"/>
  <c r="Q96" i="15"/>
  <c r="R96" i="15"/>
  <c r="S96" i="15"/>
  <c r="T96" i="15"/>
  <c r="U96" i="15"/>
  <c r="V96" i="15"/>
  <c r="W96" i="15"/>
  <c r="X96" i="15"/>
  <c r="Y96" i="15"/>
  <c r="Z96" i="15"/>
  <c r="AA96" i="15"/>
  <c r="AB96" i="15"/>
  <c r="AC96" i="15"/>
  <c r="AD96" i="15"/>
  <c r="AE96" i="15"/>
  <c r="AF96" i="15"/>
  <c r="AG96" i="15"/>
  <c r="AH96" i="15"/>
  <c r="AI96" i="15"/>
  <c r="AJ96" i="15"/>
  <c r="AK96" i="15"/>
  <c r="AL96" i="15"/>
  <c r="AM96" i="15"/>
  <c r="F96" i="15"/>
  <c r="G96" i="15"/>
  <c r="H96" i="15"/>
  <c r="I96" i="15"/>
  <c r="J96" i="15"/>
  <c r="K96" i="15"/>
  <c r="L96" i="15"/>
  <c r="M96" i="15"/>
  <c r="N96" i="15"/>
  <c r="O96" i="15"/>
  <c r="P96" i="15"/>
  <c r="E96" i="15"/>
  <c r="K87" i="15"/>
  <c r="L87" i="15"/>
  <c r="M87" i="15"/>
  <c r="N87" i="15"/>
  <c r="O87" i="15"/>
  <c r="P87" i="15"/>
  <c r="Q87" i="15"/>
  <c r="R87" i="15"/>
  <c r="S87" i="15"/>
  <c r="T87" i="15"/>
  <c r="U87" i="15"/>
  <c r="V87" i="15"/>
  <c r="W87" i="15"/>
  <c r="X87" i="15"/>
  <c r="Y87" i="15"/>
  <c r="Z87" i="15"/>
  <c r="AA87" i="15"/>
  <c r="AB87" i="15"/>
  <c r="AC87" i="15"/>
  <c r="AD87" i="15"/>
  <c r="AE87" i="15"/>
  <c r="AF87" i="15"/>
  <c r="AG87" i="15"/>
  <c r="AH87" i="15"/>
  <c r="AI87" i="15"/>
  <c r="AJ87" i="15"/>
  <c r="AK87" i="15"/>
  <c r="AL87" i="15"/>
  <c r="AM87" i="15"/>
  <c r="F87" i="15"/>
  <c r="G87" i="15"/>
  <c r="H87" i="15"/>
  <c r="I87" i="15"/>
  <c r="J87" i="15"/>
  <c r="E87" i="15"/>
  <c r="L78" i="15"/>
  <c r="M78" i="15"/>
  <c r="N78" i="15"/>
  <c r="O78" i="15"/>
  <c r="P78" i="15"/>
  <c r="Q78" i="15"/>
  <c r="R78" i="15"/>
  <c r="S78" i="15"/>
  <c r="T78" i="15"/>
  <c r="U78" i="15"/>
  <c r="V78" i="15"/>
  <c r="W78" i="15"/>
  <c r="X78" i="15"/>
  <c r="Y78" i="15"/>
  <c r="Z78" i="15"/>
  <c r="AA78" i="15"/>
  <c r="AB78" i="15"/>
  <c r="AC78" i="15"/>
  <c r="AD78" i="15"/>
  <c r="AE78" i="15"/>
  <c r="AF78" i="15"/>
  <c r="AG78" i="15"/>
  <c r="AH78" i="15"/>
  <c r="AI78" i="15"/>
  <c r="AJ78" i="15"/>
  <c r="AK78" i="15"/>
  <c r="AL78" i="15"/>
  <c r="AM78" i="15"/>
  <c r="F78" i="15"/>
  <c r="G78" i="15"/>
  <c r="H78" i="15"/>
  <c r="I78" i="15"/>
  <c r="J78" i="15"/>
  <c r="K78" i="15"/>
  <c r="E78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AD69" i="15"/>
  <c r="AE69" i="15"/>
  <c r="AF69" i="15"/>
  <c r="AG69" i="15"/>
  <c r="AH69" i="15"/>
  <c r="AI69" i="15"/>
  <c r="AJ69" i="15"/>
  <c r="AK69" i="15"/>
  <c r="AL69" i="15"/>
  <c r="AM69" i="15"/>
  <c r="F69" i="15"/>
  <c r="G69" i="15"/>
  <c r="H69" i="15"/>
  <c r="I69" i="15"/>
  <c r="J69" i="15"/>
  <c r="K69" i="15"/>
  <c r="L69" i="15"/>
  <c r="M69" i="15"/>
  <c r="N69" i="15"/>
  <c r="O69" i="15"/>
  <c r="P69" i="15"/>
  <c r="E69" i="15"/>
  <c r="AM46" i="15"/>
  <c r="AM45" i="15"/>
  <c r="AK54" i="15"/>
  <c r="AK53" i="15"/>
  <c r="AL54" i="15"/>
  <c r="AL53" i="15"/>
  <c r="AM54" i="15"/>
  <c r="AM53" i="15"/>
  <c r="AK46" i="15"/>
  <c r="AL46" i="15"/>
  <c r="AL45" i="15"/>
  <c r="F59" i="15"/>
  <c r="G59" i="15"/>
  <c r="H59" i="15"/>
  <c r="I59" i="15"/>
  <c r="J59" i="15"/>
  <c r="K59" i="15"/>
  <c r="L59" i="15"/>
  <c r="M59" i="15"/>
  <c r="N59" i="15"/>
  <c r="O59" i="15"/>
  <c r="P59" i="15"/>
  <c r="Q59" i="15"/>
  <c r="R59" i="15"/>
  <c r="S59" i="15"/>
  <c r="T59" i="15"/>
  <c r="U59" i="15"/>
  <c r="V59" i="15"/>
  <c r="W59" i="15"/>
  <c r="X59" i="15"/>
  <c r="Y59" i="15"/>
  <c r="Z59" i="15"/>
  <c r="AA59" i="15"/>
  <c r="AB59" i="15"/>
  <c r="AC59" i="15"/>
  <c r="AD59" i="15"/>
  <c r="AE59" i="15"/>
  <c r="AF59" i="15"/>
  <c r="AG59" i="15"/>
  <c r="AH59" i="15"/>
  <c r="AI59" i="15"/>
  <c r="AJ59" i="15"/>
  <c r="AK59" i="15"/>
  <c r="AL59" i="15"/>
  <c r="AM59" i="15"/>
  <c r="E59" i="15"/>
  <c r="AJ46" i="15"/>
  <c r="AI46" i="15"/>
  <c r="AI45" i="15"/>
  <c r="AH46" i="15"/>
  <c r="AG46" i="15"/>
  <c r="AF46" i="15"/>
  <c r="AE46" i="15"/>
  <c r="AE45" i="15"/>
  <c r="AD46" i="15"/>
  <c r="AC46" i="15"/>
  <c r="AB46" i="15"/>
  <c r="AA46" i="15"/>
  <c r="AA45" i="15"/>
  <c r="AA54" i="15"/>
  <c r="AA53" i="15"/>
  <c r="AA38" i="15"/>
  <c r="Z46" i="15"/>
  <c r="Y46" i="15"/>
  <c r="X46" i="15"/>
  <c r="W46" i="15"/>
  <c r="W45" i="15"/>
  <c r="V46" i="15"/>
  <c r="U46" i="15"/>
  <c r="U45" i="15"/>
  <c r="T46" i="15"/>
  <c r="T45" i="15"/>
  <c r="T54" i="15"/>
  <c r="T53" i="15"/>
  <c r="T38" i="15"/>
  <c r="S46" i="15"/>
  <c r="S45" i="15"/>
  <c r="S54" i="15"/>
  <c r="S53" i="15"/>
  <c r="S38" i="15"/>
  <c r="R46" i="15"/>
  <c r="R45" i="15"/>
  <c r="Q46" i="15"/>
  <c r="Q45" i="15"/>
  <c r="P46" i="15"/>
  <c r="P45" i="15"/>
  <c r="O46" i="15"/>
  <c r="O45" i="15"/>
  <c r="N46" i="15"/>
  <c r="N45" i="15"/>
  <c r="M46" i="15"/>
  <c r="M45" i="15"/>
  <c r="L46" i="15"/>
  <c r="L45" i="15"/>
  <c r="L54" i="15"/>
  <c r="L53" i="15"/>
  <c r="L38" i="15"/>
  <c r="K46" i="15"/>
  <c r="K45" i="15"/>
  <c r="K54" i="15"/>
  <c r="K53" i="15"/>
  <c r="K38" i="15"/>
  <c r="J46" i="15"/>
  <c r="J45" i="15"/>
  <c r="I46" i="15"/>
  <c r="I45" i="15"/>
  <c r="H46" i="15"/>
  <c r="H45" i="15"/>
  <c r="G46" i="15"/>
  <c r="G45" i="15"/>
  <c r="F46" i="15"/>
  <c r="F45" i="15"/>
  <c r="E46" i="15"/>
  <c r="E45" i="15"/>
  <c r="E54" i="15"/>
  <c r="E53" i="15"/>
  <c r="E38" i="15"/>
  <c r="AJ45" i="15"/>
  <c r="AH45" i="15"/>
  <c r="AH54" i="15"/>
  <c r="AH53" i="15"/>
  <c r="AH38" i="15"/>
  <c r="AG45" i="15"/>
  <c r="AF45" i="15"/>
  <c r="AD45" i="15"/>
  <c r="AD54" i="15"/>
  <c r="AD53" i="15"/>
  <c r="AD38" i="15"/>
  <c r="AC45" i="15"/>
  <c r="AB45" i="15"/>
  <c r="AB54" i="15"/>
  <c r="AB53" i="15"/>
  <c r="AB38" i="15"/>
  <c r="Z45" i="15"/>
  <c r="Z54" i="15"/>
  <c r="Z53" i="15"/>
  <c r="Z38" i="15"/>
  <c r="Y45" i="15"/>
  <c r="X45" i="15"/>
  <c r="V45" i="15"/>
  <c r="AJ54" i="15"/>
  <c r="AJ53" i="15"/>
  <c r="AI54" i="15"/>
  <c r="AI53" i="15"/>
  <c r="AG54" i="15"/>
  <c r="AG53" i="15"/>
  <c r="AF54" i="15"/>
  <c r="AF53" i="15"/>
  <c r="AE54" i="15"/>
  <c r="AE53" i="15"/>
  <c r="AC54" i="15"/>
  <c r="AC53" i="15"/>
  <c r="Y54" i="15"/>
  <c r="Y53" i="15"/>
  <c r="X54" i="15"/>
  <c r="X53" i="15"/>
  <c r="W54" i="15"/>
  <c r="W53" i="15"/>
  <c r="V54" i="15"/>
  <c r="V53" i="15"/>
  <c r="U54" i="15"/>
  <c r="U53" i="15"/>
  <c r="R54" i="15"/>
  <c r="R53" i="15"/>
  <c r="Q54" i="15"/>
  <c r="Q53" i="15"/>
  <c r="P54" i="15"/>
  <c r="P53" i="15"/>
  <c r="O54" i="15"/>
  <c r="O53" i="15"/>
  <c r="N54" i="15"/>
  <c r="N53" i="15"/>
  <c r="M54" i="15"/>
  <c r="M53" i="15"/>
  <c r="J54" i="15"/>
  <c r="J53" i="15"/>
  <c r="I54" i="15"/>
  <c r="I53" i="15"/>
  <c r="H54" i="15"/>
  <c r="H53" i="15"/>
  <c r="G54" i="15"/>
  <c r="G53" i="15"/>
  <c r="F54" i="15"/>
  <c r="F53" i="15"/>
  <c r="M38" i="15"/>
  <c r="U38" i="15"/>
  <c r="U39" i="15"/>
  <c r="U40" i="15"/>
  <c r="AM38" i="15"/>
  <c r="AC38" i="15"/>
  <c r="F38" i="15"/>
  <c r="N38" i="15"/>
  <c r="N39" i="15"/>
  <c r="N40" i="15"/>
  <c r="G39" i="15"/>
  <c r="O39" i="15"/>
  <c r="V38" i="15"/>
  <c r="AG38" i="15"/>
  <c r="AG39" i="15"/>
  <c r="AG40" i="15"/>
  <c r="J38" i="15"/>
  <c r="R38" i="15"/>
  <c r="W39" i="15"/>
  <c r="W38" i="15"/>
  <c r="AE39" i="15"/>
  <c r="AE38" i="15"/>
  <c r="AE40" i="15"/>
  <c r="X39" i="15"/>
  <c r="AF39" i="15"/>
  <c r="H39" i="15"/>
  <c r="P39" i="15"/>
  <c r="AL39" i="15"/>
  <c r="M39" i="15"/>
  <c r="M40" i="15"/>
  <c r="Y39" i="15"/>
  <c r="I39" i="15"/>
  <c r="Q39" i="15"/>
  <c r="AF38" i="15"/>
  <c r="Z39" i="15"/>
  <c r="Z40" i="15"/>
  <c r="AH39" i="15"/>
  <c r="AH40" i="15"/>
  <c r="J39" i="15"/>
  <c r="J40" i="15"/>
  <c r="R39" i="15"/>
  <c r="R40" i="15"/>
  <c r="Q38" i="15"/>
  <c r="I38" i="15"/>
  <c r="I40" i="15"/>
  <c r="Y38" i="15"/>
  <c r="Y40" i="15"/>
  <c r="AA39" i="15"/>
  <c r="AA40" i="15"/>
  <c r="AI39" i="15"/>
  <c r="K39" i="15"/>
  <c r="K40" i="15"/>
  <c r="S39" i="15"/>
  <c r="S40" i="15"/>
  <c r="P38" i="15"/>
  <c r="H38" i="15"/>
  <c r="X38" i="15"/>
  <c r="X40" i="15"/>
  <c r="AL38" i="15"/>
  <c r="AL40" i="15"/>
  <c r="AB39" i="15"/>
  <c r="AB40" i="15"/>
  <c r="AJ39" i="15"/>
  <c r="L39" i="15"/>
  <c r="L40" i="15"/>
  <c r="T39" i="15"/>
  <c r="T40" i="15"/>
  <c r="O38" i="15"/>
  <c r="O40" i="15"/>
  <c r="G38" i="15"/>
  <c r="E39" i="15"/>
  <c r="E40" i="15"/>
  <c r="AM39" i="15"/>
  <c r="AM40" i="15"/>
  <c r="AJ38" i="15"/>
  <c r="V39" i="15"/>
  <c r="AD39" i="15"/>
  <c r="AD40" i="15"/>
  <c r="F39" i="15"/>
  <c r="F40" i="15"/>
  <c r="AC39" i="15"/>
  <c r="AC40" i="15"/>
  <c r="AI38" i="15"/>
  <c r="AK45" i="15"/>
  <c r="V40" i="15"/>
  <c r="AF40" i="15"/>
  <c r="G40" i="15"/>
  <c r="AJ40" i="15"/>
  <c r="AK39" i="15"/>
  <c r="AK38" i="15"/>
  <c r="AK40" i="15"/>
  <c r="H40" i="15"/>
  <c r="Q40" i="15"/>
  <c r="AI40" i="15"/>
  <c r="P40" i="15"/>
  <c r="W40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T25" i="15"/>
  <c r="U25" i="15"/>
  <c r="V25" i="15"/>
  <c r="W25" i="15"/>
  <c r="X25" i="15"/>
  <c r="Y25" i="15"/>
  <c r="Z25" i="15"/>
  <c r="AA25" i="15"/>
  <c r="AB25" i="15"/>
  <c r="AC25" i="15"/>
  <c r="AD25" i="15"/>
  <c r="AE25" i="15"/>
  <c r="AF25" i="15"/>
  <c r="AG25" i="15"/>
  <c r="AH25" i="15"/>
  <c r="AI25" i="15"/>
  <c r="AJ25" i="15"/>
  <c r="AK25" i="15"/>
  <c r="AL25" i="15"/>
  <c r="AM25" i="15"/>
  <c r="E25" i="15"/>
  <c r="I16" i="15"/>
  <c r="J16" i="15"/>
  <c r="K16" i="15"/>
  <c r="L16" i="15"/>
  <c r="M16" i="15"/>
  <c r="N16" i="15"/>
  <c r="O16" i="15"/>
  <c r="P16" i="15"/>
  <c r="Q16" i="15"/>
  <c r="R16" i="15"/>
  <c r="S16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AG16" i="15"/>
  <c r="AH16" i="15"/>
  <c r="AI16" i="15"/>
  <c r="AJ16" i="15"/>
  <c r="AK16" i="15"/>
  <c r="AL16" i="15"/>
  <c r="AM16" i="15"/>
  <c r="F16" i="15"/>
  <c r="G16" i="15"/>
  <c r="H16" i="15"/>
  <c r="E16" i="15"/>
  <c r="B7" i="15"/>
  <c r="C7" i="15"/>
  <c r="D7" i="15"/>
  <c r="AM249" i="15"/>
  <c r="AL249" i="15"/>
  <c r="AL254" i="15"/>
  <c r="AK249" i="15"/>
  <c r="AK254" i="15"/>
  <c r="AJ249" i="15"/>
  <c r="AI249" i="15"/>
  <c r="AI254" i="15"/>
  <c r="AH249" i="15"/>
  <c r="AH254" i="15"/>
  <c r="AG249" i="15"/>
  <c r="AG254" i="15"/>
  <c r="AF249" i="15"/>
  <c r="AF254" i="15"/>
  <c r="AE249" i="15"/>
  <c r="AD249" i="15"/>
  <c r="AD254" i="15"/>
  <c r="AC249" i="15"/>
  <c r="AC254" i="15"/>
  <c r="AB249" i="15"/>
  <c r="AA249" i="15"/>
  <c r="AA254" i="15"/>
  <c r="Z249" i="15"/>
  <c r="Z254" i="15"/>
  <c r="Y249" i="15"/>
  <c r="Y254" i="15"/>
  <c r="X249" i="15"/>
  <c r="W249" i="15"/>
  <c r="V249" i="15"/>
  <c r="V254" i="15"/>
  <c r="U249" i="15"/>
  <c r="U254" i="15"/>
  <c r="T249" i="15"/>
  <c r="S249" i="15"/>
  <c r="S254" i="15"/>
  <c r="R249" i="15"/>
  <c r="R254" i="15"/>
  <c r="Q249" i="15"/>
  <c r="Q254" i="15"/>
  <c r="P249" i="15"/>
  <c r="O249" i="15"/>
  <c r="N249" i="15"/>
  <c r="N254" i="15"/>
  <c r="M249" i="15"/>
  <c r="M254" i="15"/>
  <c r="L249" i="15"/>
  <c r="K249" i="15"/>
  <c r="K254" i="15"/>
  <c r="J249" i="15"/>
  <c r="J254" i="15"/>
  <c r="I249" i="15"/>
  <c r="I254" i="15"/>
  <c r="H249" i="15"/>
  <c r="G249" i="15"/>
  <c r="F249" i="15"/>
  <c r="F254" i="15"/>
  <c r="E249" i="15"/>
  <c r="E254" i="15"/>
  <c r="AM240" i="15"/>
  <c r="AL240" i="15"/>
  <c r="AL245" i="15"/>
  <c r="AK240" i="15"/>
  <c r="AK245" i="15"/>
  <c r="AJ240" i="15"/>
  <c r="AJ245" i="15"/>
  <c r="AI240" i="15"/>
  <c r="AH240" i="15"/>
  <c r="AH245" i="15"/>
  <c r="AG240" i="15"/>
  <c r="AG245" i="15"/>
  <c r="AF240" i="15"/>
  <c r="AF245" i="15"/>
  <c r="AE240" i="15"/>
  <c r="AD240" i="15"/>
  <c r="AD245" i="15"/>
  <c r="AC240" i="15"/>
  <c r="AC245" i="15"/>
  <c r="AB240" i="15"/>
  <c r="AB245" i="15"/>
  <c r="AA240" i="15"/>
  <c r="Z240" i="15"/>
  <c r="Z245" i="15"/>
  <c r="Y240" i="15"/>
  <c r="Y245" i="15"/>
  <c r="X240" i="15"/>
  <c r="X245" i="15"/>
  <c r="W240" i="15"/>
  <c r="V240" i="15"/>
  <c r="V245" i="15"/>
  <c r="U240" i="15"/>
  <c r="U245" i="15"/>
  <c r="T240" i="15"/>
  <c r="T245" i="15"/>
  <c r="S240" i="15"/>
  <c r="R240" i="15"/>
  <c r="R245" i="15"/>
  <c r="Q240" i="15"/>
  <c r="Q245" i="15"/>
  <c r="P240" i="15"/>
  <c r="P245" i="15"/>
  <c r="O240" i="15"/>
  <c r="N240" i="15"/>
  <c r="N245" i="15"/>
  <c r="M240" i="15"/>
  <c r="M245" i="15"/>
  <c r="L240" i="15"/>
  <c r="L245" i="15"/>
  <c r="K240" i="15"/>
  <c r="J240" i="15"/>
  <c r="J245" i="15"/>
  <c r="I240" i="15"/>
  <c r="I245" i="15"/>
  <c r="H240" i="15"/>
  <c r="H245" i="15"/>
  <c r="G240" i="15"/>
  <c r="F240" i="15"/>
  <c r="F245" i="15"/>
  <c r="E240" i="15"/>
  <c r="E245" i="15"/>
  <c r="AM231" i="15"/>
  <c r="AM236" i="15"/>
  <c r="AL231" i="15"/>
  <c r="AK231" i="15"/>
  <c r="AK236" i="15"/>
  <c r="AJ231" i="15"/>
  <c r="AJ236" i="15"/>
  <c r="AI231" i="15"/>
  <c r="AI236" i="15"/>
  <c r="AH231" i="15"/>
  <c r="AG231" i="15"/>
  <c r="AG236" i="15"/>
  <c r="AF231" i="15"/>
  <c r="AF236" i="15"/>
  <c r="AE231" i="15"/>
  <c r="AE236" i="15"/>
  <c r="AD231" i="15"/>
  <c r="AC231" i="15"/>
  <c r="AC236" i="15"/>
  <c r="AB231" i="15"/>
  <c r="AB236" i="15"/>
  <c r="AA231" i="15"/>
  <c r="AA236" i="15"/>
  <c r="Z231" i="15"/>
  <c r="Y231" i="15"/>
  <c r="Y236" i="15"/>
  <c r="X231" i="15"/>
  <c r="X236" i="15"/>
  <c r="W231" i="15"/>
  <c r="W236" i="15"/>
  <c r="V231" i="15"/>
  <c r="U231" i="15"/>
  <c r="U236" i="15"/>
  <c r="T231" i="15"/>
  <c r="T236" i="15"/>
  <c r="S231" i="15"/>
  <c r="S236" i="15"/>
  <c r="R231" i="15"/>
  <c r="Q231" i="15"/>
  <c r="Q236" i="15"/>
  <c r="P231" i="15"/>
  <c r="P236" i="15"/>
  <c r="O231" i="15"/>
  <c r="O236" i="15"/>
  <c r="N231" i="15"/>
  <c r="M231" i="15"/>
  <c r="M236" i="15"/>
  <c r="L231" i="15"/>
  <c r="L236" i="15"/>
  <c r="K231" i="15"/>
  <c r="K236" i="15"/>
  <c r="J231" i="15"/>
  <c r="I231" i="15"/>
  <c r="I236" i="15"/>
  <c r="H231" i="15"/>
  <c r="H236" i="15"/>
  <c r="G231" i="15"/>
  <c r="G236" i="15"/>
  <c r="F231" i="15"/>
  <c r="E231" i="15"/>
  <c r="E236" i="15"/>
  <c r="AM218" i="15"/>
  <c r="AL218" i="15"/>
  <c r="AK218" i="15"/>
  <c r="AK223" i="15"/>
  <c r="AJ218" i="15"/>
  <c r="AI218" i="15"/>
  <c r="AH218" i="15"/>
  <c r="AH223" i="15"/>
  <c r="AG218" i="15"/>
  <c r="AF218" i="15"/>
  <c r="AE218" i="15"/>
  <c r="AD218" i="15"/>
  <c r="AC218" i="15"/>
  <c r="AC223" i="15"/>
  <c r="AB218" i="15"/>
  <c r="AA218" i="15"/>
  <c r="Z218" i="15"/>
  <c r="Y218" i="15"/>
  <c r="Y223" i="15"/>
  <c r="X218" i="15"/>
  <c r="X223" i="15"/>
  <c r="W218" i="15"/>
  <c r="V218" i="15"/>
  <c r="U218" i="15"/>
  <c r="U223" i="15"/>
  <c r="T218" i="15"/>
  <c r="S218" i="15"/>
  <c r="R218" i="15"/>
  <c r="R223" i="15"/>
  <c r="Q218" i="15"/>
  <c r="Q223" i="15"/>
  <c r="P218" i="15"/>
  <c r="P223" i="15"/>
  <c r="O218" i="15"/>
  <c r="N218" i="15"/>
  <c r="M218" i="15"/>
  <c r="M223" i="15"/>
  <c r="L218" i="15"/>
  <c r="K218" i="15"/>
  <c r="J218" i="15"/>
  <c r="I218" i="15"/>
  <c r="I223" i="15"/>
  <c r="H218" i="15"/>
  <c r="H223" i="15"/>
  <c r="G218" i="15"/>
  <c r="F218" i="15"/>
  <c r="F223" i="15"/>
  <c r="E218" i="15"/>
  <c r="E223" i="15"/>
  <c r="AM209" i="15"/>
  <c r="AM214" i="15"/>
  <c r="AL209" i="15"/>
  <c r="AK209" i="15"/>
  <c r="AJ209" i="15"/>
  <c r="AJ214" i="15"/>
  <c r="AI209" i="15"/>
  <c r="AI214" i="15"/>
  <c r="AH209" i="15"/>
  <c r="AG209" i="15"/>
  <c r="AG214" i="15"/>
  <c r="AF209" i="15"/>
  <c r="AF214" i="15"/>
  <c r="AE209" i="15"/>
  <c r="AE214" i="15"/>
  <c r="AD209" i="15"/>
  <c r="AC209" i="15"/>
  <c r="AB209" i="15"/>
  <c r="AB214" i="15"/>
  <c r="AA209" i="15"/>
  <c r="AA214" i="15"/>
  <c r="Z209" i="15"/>
  <c r="Y209" i="15"/>
  <c r="Y214" i="15"/>
  <c r="X209" i="15"/>
  <c r="X214" i="15"/>
  <c r="W209" i="15"/>
  <c r="W214" i="15"/>
  <c r="V209" i="15"/>
  <c r="U209" i="15"/>
  <c r="T209" i="15"/>
  <c r="T214" i="15"/>
  <c r="S209" i="15"/>
  <c r="S214" i="15"/>
  <c r="R209" i="15"/>
  <c r="Q209" i="15"/>
  <c r="Q214" i="15"/>
  <c r="P209" i="15"/>
  <c r="P214" i="15"/>
  <c r="O209" i="15"/>
  <c r="O214" i="15"/>
  <c r="N209" i="15"/>
  <c r="M209" i="15"/>
  <c r="L209" i="15"/>
  <c r="L214" i="15"/>
  <c r="K209" i="15"/>
  <c r="K214" i="15"/>
  <c r="J209" i="15"/>
  <c r="I209" i="15"/>
  <c r="I214" i="15"/>
  <c r="H209" i="15"/>
  <c r="H214" i="15"/>
  <c r="G209" i="15"/>
  <c r="G214" i="15"/>
  <c r="F209" i="15"/>
  <c r="E209" i="15"/>
  <c r="AM200" i="15"/>
  <c r="AM205" i="15"/>
  <c r="AL200" i="15"/>
  <c r="AL205" i="15"/>
  <c r="AK200" i="15"/>
  <c r="AJ200" i="15"/>
  <c r="AI200" i="15"/>
  <c r="AI205" i="15"/>
  <c r="AH200" i="15"/>
  <c r="AH205" i="15"/>
  <c r="AG200" i="15"/>
  <c r="AF200" i="15"/>
  <c r="AE200" i="15"/>
  <c r="AE205" i="15"/>
  <c r="AD200" i="15"/>
  <c r="AD205" i="15"/>
  <c r="AC200" i="15"/>
  <c r="AB200" i="15"/>
  <c r="AA200" i="15"/>
  <c r="AA205" i="15"/>
  <c r="Z200" i="15"/>
  <c r="Z205" i="15"/>
  <c r="Y200" i="15"/>
  <c r="X200" i="15"/>
  <c r="X205" i="15"/>
  <c r="W200" i="15"/>
  <c r="W205" i="15"/>
  <c r="V200" i="15"/>
  <c r="V205" i="15"/>
  <c r="U200" i="15"/>
  <c r="T200" i="15"/>
  <c r="S200" i="15"/>
  <c r="S205" i="15"/>
  <c r="R200" i="15"/>
  <c r="R205" i="15"/>
  <c r="Q200" i="15"/>
  <c r="P200" i="15"/>
  <c r="O200" i="15"/>
  <c r="O205" i="15"/>
  <c r="N200" i="15"/>
  <c r="N205" i="15"/>
  <c r="M200" i="15"/>
  <c r="L200" i="15"/>
  <c r="K200" i="15"/>
  <c r="K205" i="15"/>
  <c r="J200" i="15"/>
  <c r="J205" i="15"/>
  <c r="I200" i="15"/>
  <c r="H200" i="15"/>
  <c r="G200" i="15"/>
  <c r="G205" i="15"/>
  <c r="F200" i="15"/>
  <c r="F205" i="15"/>
  <c r="E200" i="15"/>
  <c r="AM191" i="15"/>
  <c r="AM196" i="15"/>
  <c r="AL191" i="15"/>
  <c r="AL196" i="15"/>
  <c r="AK191" i="15"/>
  <c r="AK196" i="15"/>
  <c r="AJ191" i="15"/>
  <c r="AI191" i="15"/>
  <c r="AH191" i="15"/>
  <c r="AH196" i="15"/>
  <c r="AG191" i="15"/>
  <c r="AG196" i="15"/>
  <c r="AF191" i="15"/>
  <c r="AE191" i="15"/>
  <c r="AE196" i="15"/>
  <c r="AD191" i="15"/>
  <c r="AD196" i="15"/>
  <c r="AC191" i="15"/>
  <c r="AC196" i="15"/>
  <c r="AB191" i="15"/>
  <c r="AA191" i="15"/>
  <c r="Z191" i="15"/>
  <c r="Z196" i="15"/>
  <c r="Y191" i="15"/>
  <c r="Y196" i="15"/>
  <c r="X191" i="15"/>
  <c r="W191" i="15"/>
  <c r="W196" i="15"/>
  <c r="V191" i="15"/>
  <c r="V196" i="15"/>
  <c r="U191" i="15"/>
  <c r="U196" i="15"/>
  <c r="T191" i="15"/>
  <c r="S191" i="15"/>
  <c r="R191" i="15"/>
  <c r="R196" i="15"/>
  <c r="Q191" i="15"/>
  <c r="Q196" i="15"/>
  <c r="P191" i="15"/>
  <c r="O191" i="15"/>
  <c r="O196" i="15"/>
  <c r="N191" i="15"/>
  <c r="N196" i="15"/>
  <c r="M191" i="15"/>
  <c r="M196" i="15"/>
  <c r="L191" i="15"/>
  <c r="K191" i="15"/>
  <c r="J191" i="15"/>
  <c r="J196" i="15"/>
  <c r="I191" i="15"/>
  <c r="I196" i="15"/>
  <c r="H191" i="15"/>
  <c r="G191" i="15"/>
  <c r="G196" i="15"/>
  <c r="F191" i="15"/>
  <c r="F196" i="15"/>
  <c r="E191" i="15"/>
  <c r="E196" i="15"/>
  <c r="AM182" i="15"/>
  <c r="AL182" i="15"/>
  <c r="AL187" i="15"/>
  <c r="AK182" i="15"/>
  <c r="AK187" i="15"/>
  <c r="AJ182" i="15"/>
  <c r="AJ187" i="15"/>
  <c r="AI182" i="15"/>
  <c r="AH182" i="15"/>
  <c r="AG182" i="15"/>
  <c r="AG187" i="15"/>
  <c r="AF182" i="15"/>
  <c r="AF187" i="15"/>
  <c r="AE182" i="15"/>
  <c r="AD182" i="15"/>
  <c r="AD187" i="15"/>
  <c r="AC182" i="15"/>
  <c r="AC187" i="15"/>
  <c r="AB182" i="15"/>
  <c r="AB187" i="15"/>
  <c r="AA182" i="15"/>
  <c r="Z182" i="15"/>
  <c r="Y182" i="15"/>
  <c r="Y187" i="15"/>
  <c r="X182" i="15"/>
  <c r="X187" i="15"/>
  <c r="W182" i="15"/>
  <c r="V182" i="15"/>
  <c r="V187" i="15"/>
  <c r="U182" i="15"/>
  <c r="U187" i="15"/>
  <c r="T182" i="15"/>
  <c r="T187" i="15"/>
  <c r="S182" i="15"/>
  <c r="R182" i="15"/>
  <c r="Q182" i="15"/>
  <c r="Q187" i="15"/>
  <c r="P182" i="15"/>
  <c r="P187" i="15"/>
  <c r="O182" i="15"/>
  <c r="N182" i="15"/>
  <c r="N187" i="15"/>
  <c r="M182" i="15"/>
  <c r="M187" i="15"/>
  <c r="L182" i="15"/>
  <c r="L187" i="15"/>
  <c r="K182" i="15"/>
  <c r="J182" i="15"/>
  <c r="I182" i="15"/>
  <c r="I187" i="15"/>
  <c r="H182" i="15"/>
  <c r="H187" i="15"/>
  <c r="G182" i="15"/>
  <c r="F182" i="15"/>
  <c r="F187" i="15"/>
  <c r="E182" i="15"/>
  <c r="E187" i="15"/>
  <c r="AM173" i="15"/>
  <c r="AM178" i="15"/>
  <c r="AL173" i="15"/>
  <c r="AK173" i="15"/>
  <c r="AK178" i="15"/>
  <c r="AJ173" i="15"/>
  <c r="AJ178" i="15"/>
  <c r="AI173" i="15"/>
  <c r="AI178" i="15"/>
  <c r="AH173" i="15"/>
  <c r="AH178" i="15"/>
  <c r="AG173" i="15"/>
  <c r="AG178" i="15"/>
  <c r="AF173" i="15"/>
  <c r="AE173" i="15"/>
  <c r="AE178" i="15"/>
  <c r="AD173" i="15"/>
  <c r="AC173" i="15"/>
  <c r="AC178" i="15"/>
  <c r="AB173" i="15"/>
  <c r="AB178" i="15"/>
  <c r="AA173" i="15"/>
  <c r="Z173" i="15"/>
  <c r="Y173" i="15"/>
  <c r="Y178" i="15"/>
  <c r="X173" i="15"/>
  <c r="W173" i="15"/>
  <c r="W178" i="15"/>
  <c r="V173" i="15"/>
  <c r="U173" i="15"/>
  <c r="U178" i="15"/>
  <c r="T173" i="15"/>
  <c r="T178" i="15"/>
  <c r="S173" i="15"/>
  <c r="R173" i="15"/>
  <c r="R178" i="15"/>
  <c r="Q173" i="15"/>
  <c r="Q178" i="15"/>
  <c r="P173" i="15"/>
  <c r="O173" i="15"/>
  <c r="O178" i="15"/>
  <c r="N173" i="15"/>
  <c r="M173" i="15"/>
  <c r="M178" i="15"/>
  <c r="L173" i="15"/>
  <c r="L178" i="15"/>
  <c r="K173" i="15"/>
  <c r="J173" i="15"/>
  <c r="I173" i="15"/>
  <c r="I178" i="15"/>
  <c r="H173" i="15"/>
  <c r="G173" i="15"/>
  <c r="G178" i="15"/>
  <c r="F173" i="15"/>
  <c r="E173" i="15"/>
  <c r="E178" i="15"/>
  <c r="AM164" i="15"/>
  <c r="AL164" i="15"/>
  <c r="AL169" i="15"/>
  <c r="AK164" i="15"/>
  <c r="AJ164" i="15"/>
  <c r="AJ169" i="15"/>
  <c r="AI164" i="15"/>
  <c r="AI169" i="15"/>
  <c r="AH164" i="15"/>
  <c r="AG164" i="15"/>
  <c r="AG169" i="15"/>
  <c r="AF164" i="15"/>
  <c r="AF169" i="15"/>
  <c r="AE164" i="15"/>
  <c r="AD164" i="15"/>
  <c r="AD169" i="15"/>
  <c r="AC164" i="15"/>
  <c r="AB164" i="15"/>
  <c r="AB169" i="15"/>
  <c r="AA164" i="15"/>
  <c r="AA169" i="15"/>
  <c r="Z164" i="15"/>
  <c r="Y164" i="15"/>
  <c r="Y169" i="15"/>
  <c r="X164" i="15"/>
  <c r="X169" i="15"/>
  <c r="W164" i="15"/>
  <c r="V164" i="15"/>
  <c r="V169" i="15"/>
  <c r="U164" i="15"/>
  <c r="T164" i="15"/>
  <c r="T169" i="15"/>
  <c r="S164" i="15"/>
  <c r="S169" i="15"/>
  <c r="R164" i="15"/>
  <c r="Q164" i="15"/>
  <c r="Q169" i="15"/>
  <c r="P164" i="15"/>
  <c r="P169" i="15"/>
  <c r="O164" i="15"/>
  <c r="N164" i="15"/>
  <c r="N169" i="15"/>
  <c r="M164" i="15"/>
  <c r="L164" i="15"/>
  <c r="L169" i="15"/>
  <c r="K164" i="15"/>
  <c r="K169" i="15"/>
  <c r="J164" i="15"/>
  <c r="I164" i="15"/>
  <c r="I169" i="15"/>
  <c r="H164" i="15"/>
  <c r="H169" i="15"/>
  <c r="G164" i="15"/>
  <c r="F164" i="15"/>
  <c r="F169" i="15"/>
  <c r="E164" i="15"/>
  <c r="AM155" i="15"/>
  <c r="AM160" i="15"/>
  <c r="AL155" i="15"/>
  <c r="AK155" i="15"/>
  <c r="AK160" i="15"/>
  <c r="AJ155" i="15"/>
  <c r="AI155" i="15"/>
  <c r="AI160" i="15"/>
  <c r="AH155" i="15"/>
  <c r="AH160" i="15"/>
  <c r="AG155" i="15"/>
  <c r="AF155" i="15"/>
  <c r="AF160" i="15"/>
  <c r="AE155" i="15"/>
  <c r="AE160" i="15"/>
  <c r="AD155" i="15"/>
  <c r="AC155" i="15"/>
  <c r="AC160" i="15"/>
  <c r="AB155" i="15"/>
  <c r="AA155" i="15"/>
  <c r="AA160" i="15"/>
  <c r="Z155" i="15"/>
  <c r="Z160" i="15"/>
  <c r="Y155" i="15"/>
  <c r="X155" i="15"/>
  <c r="X160" i="15"/>
  <c r="W155" i="15"/>
  <c r="W160" i="15"/>
  <c r="V155" i="15"/>
  <c r="U155" i="15"/>
  <c r="U160" i="15"/>
  <c r="T155" i="15"/>
  <c r="S155" i="15"/>
  <c r="S160" i="15"/>
  <c r="R155" i="15"/>
  <c r="R160" i="15"/>
  <c r="Q155" i="15"/>
  <c r="P155" i="15"/>
  <c r="O155" i="15"/>
  <c r="O160" i="15"/>
  <c r="N155" i="15"/>
  <c r="M155" i="15"/>
  <c r="M160" i="15"/>
  <c r="L155" i="15"/>
  <c r="K155" i="15"/>
  <c r="K160" i="15"/>
  <c r="J155" i="15"/>
  <c r="J160" i="15"/>
  <c r="I155" i="15"/>
  <c r="H155" i="15"/>
  <c r="H160" i="15"/>
  <c r="G155" i="15"/>
  <c r="G160" i="15"/>
  <c r="F155" i="15"/>
  <c r="E155" i="15"/>
  <c r="E160" i="15"/>
  <c r="AM146" i="15"/>
  <c r="AM151" i="15"/>
  <c r="AL146" i="15"/>
  <c r="AL151" i="15"/>
  <c r="AK146" i="15"/>
  <c r="AJ146" i="15"/>
  <c r="AJ151" i="15"/>
  <c r="AI146" i="15"/>
  <c r="AH146" i="15"/>
  <c r="AH151" i="15"/>
  <c r="AG146" i="15"/>
  <c r="AG151" i="15"/>
  <c r="AF146" i="15"/>
  <c r="AE146" i="15"/>
  <c r="AE151" i="15"/>
  <c r="AD146" i="15"/>
  <c r="AD151" i="15"/>
  <c r="AC146" i="15"/>
  <c r="AB146" i="15"/>
  <c r="AB151" i="15"/>
  <c r="AA146" i="15"/>
  <c r="Z146" i="15"/>
  <c r="Z151" i="15"/>
  <c r="Y146" i="15"/>
  <c r="Y151" i="15"/>
  <c r="X146" i="15"/>
  <c r="W146" i="15"/>
  <c r="W151" i="15"/>
  <c r="V146" i="15"/>
  <c r="V151" i="15"/>
  <c r="U146" i="15"/>
  <c r="T146" i="15"/>
  <c r="T151" i="15"/>
  <c r="S146" i="15"/>
  <c r="R146" i="15"/>
  <c r="R151" i="15"/>
  <c r="Q146" i="15"/>
  <c r="Q151" i="15"/>
  <c r="P146" i="15"/>
  <c r="O146" i="15"/>
  <c r="O151" i="15"/>
  <c r="N146" i="15"/>
  <c r="N151" i="15"/>
  <c r="M146" i="15"/>
  <c r="L146" i="15"/>
  <c r="L151" i="15"/>
  <c r="K146" i="15"/>
  <c r="J146" i="15"/>
  <c r="J151" i="15"/>
  <c r="I146" i="15"/>
  <c r="I151" i="15"/>
  <c r="H146" i="15"/>
  <c r="G146" i="15"/>
  <c r="G151" i="15"/>
  <c r="F146" i="15"/>
  <c r="F151" i="15"/>
  <c r="E146" i="15"/>
  <c r="AM137" i="15"/>
  <c r="AL137" i="15"/>
  <c r="AL142" i="15"/>
  <c r="AK137" i="15"/>
  <c r="AK142" i="15"/>
  <c r="AJ137" i="15"/>
  <c r="AI137" i="15"/>
  <c r="AI142" i="15"/>
  <c r="AH137" i="15"/>
  <c r="AG137" i="15"/>
  <c r="AG142" i="15"/>
  <c r="AF137" i="15"/>
  <c r="AF142" i="15"/>
  <c r="AE137" i="15"/>
  <c r="AD137" i="15"/>
  <c r="AD142" i="15"/>
  <c r="AC137" i="15"/>
  <c r="AC142" i="15"/>
  <c r="AB137" i="15"/>
  <c r="AB142" i="15"/>
  <c r="AA137" i="15"/>
  <c r="AA142" i="15"/>
  <c r="Z137" i="15"/>
  <c r="Y137" i="15"/>
  <c r="X137" i="15"/>
  <c r="W137" i="15"/>
  <c r="V137" i="15"/>
  <c r="V142" i="15"/>
  <c r="U137" i="15"/>
  <c r="U142" i="15"/>
  <c r="T137" i="15"/>
  <c r="T142" i="15"/>
  <c r="S137" i="15"/>
  <c r="S142" i="15"/>
  <c r="R137" i="15"/>
  <c r="Q137" i="15"/>
  <c r="P137" i="15"/>
  <c r="P142" i="15"/>
  <c r="O137" i="15"/>
  <c r="N137" i="15"/>
  <c r="N142" i="15"/>
  <c r="M137" i="15"/>
  <c r="M142" i="15"/>
  <c r="L137" i="15"/>
  <c r="L142" i="15"/>
  <c r="K137" i="15"/>
  <c r="K142" i="15"/>
  <c r="J137" i="15"/>
  <c r="J142" i="15"/>
  <c r="I137" i="15"/>
  <c r="I142" i="15"/>
  <c r="H137" i="15"/>
  <c r="H142" i="15"/>
  <c r="G137" i="15"/>
  <c r="F137" i="15"/>
  <c r="F142" i="15"/>
  <c r="E137" i="15"/>
  <c r="E142" i="15"/>
  <c r="AM128" i="15"/>
  <c r="AL128" i="15"/>
  <c r="AL133" i="15"/>
  <c r="AK128" i="15"/>
  <c r="AK133" i="15"/>
  <c r="AJ128" i="15"/>
  <c r="AJ133" i="15"/>
  <c r="AI128" i="15"/>
  <c r="AI133" i="15"/>
  <c r="AH128" i="15"/>
  <c r="AG128" i="15"/>
  <c r="AG133" i="15"/>
  <c r="AF128" i="15"/>
  <c r="AF133" i="15"/>
  <c r="AE128" i="15"/>
  <c r="AD128" i="15"/>
  <c r="AC128" i="15"/>
  <c r="AC133" i="15"/>
  <c r="AB128" i="15"/>
  <c r="AA128" i="15"/>
  <c r="AA133" i="15"/>
  <c r="Z128" i="15"/>
  <c r="Y128" i="15"/>
  <c r="Y133" i="15"/>
  <c r="X128" i="15"/>
  <c r="X133" i="15"/>
  <c r="W128" i="15"/>
  <c r="V128" i="15"/>
  <c r="V133" i="15"/>
  <c r="U128" i="15"/>
  <c r="U133" i="15"/>
  <c r="T128" i="15"/>
  <c r="S128" i="15"/>
  <c r="S133" i="15"/>
  <c r="R128" i="15"/>
  <c r="Q128" i="15"/>
  <c r="Q133" i="15"/>
  <c r="P128" i="15"/>
  <c r="P133" i="15"/>
  <c r="O128" i="15"/>
  <c r="N128" i="15"/>
  <c r="N133" i="15"/>
  <c r="M128" i="15"/>
  <c r="M133" i="15"/>
  <c r="L128" i="15"/>
  <c r="K128" i="15"/>
  <c r="K133" i="15"/>
  <c r="J128" i="15"/>
  <c r="I128" i="15"/>
  <c r="I133" i="15"/>
  <c r="H128" i="15"/>
  <c r="H133" i="15"/>
  <c r="G128" i="15"/>
  <c r="F128" i="15"/>
  <c r="F133" i="15"/>
  <c r="E128" i="15"/>
  <c r="E133" i="15"/>
  <c r="AM119" i="15"/>
  <c r="AM124" i="15"/>
  <c r="AL119" i="15"/>
  <c r="AK119" i="15"/>
  <c r="AK124" i="15"/>
  <c r="AJ119" i="15"/>
  <c r="AJ124" i="15"/>
  <c r="AI119" i="15"/>
  <c r="AH119" i="15"/>
  <c r="AH124" i="15"/>
  <c r="AG119" i="15"/>
  <c r="AF119" i="15"/>
  <c r="AF124" i="15"/>
  <c r="AE119" i="15"/>
  <c r="AE124" i="15"/>
  <c r="AD119" i="15"/>
  <c r="AC119" i="15"/>
  <c r="AC124" i="15"/>
  <c r="AB119" i="15"/>
  <c r="AB124" i="15"/>
  <c r="AA119" i="15"/>
  <c r="Z119" i="15"/>
  <c r="Z124" i="15"/>
  <c r="Y119" i="15"/>
  <c r="X119" i="15"/>
  <c r="X124" i="15"/>
  <c r="W119" i="15"/>
  <c r="W124" i="15"/>
  <c r="V119" i="15"/>
  <c r="U119" i="15"/>
  <c r="U124" i="15"/>
  <c r="T119" i="15"/>
  <c r="T124" i="15"/>
  <c r="S119" i="15"/>
  <c r="R119" i="15"/>
  <c r="R124" i="15"/>
  <c r="Q119" i="15"/>
  <c r="P119" i="15"/>
  <c r="P124" i="15"/>
  <c r="O119" i="15"/>
  <c r="O124" i="15"/>
  <c r="N119" i="15"/>
  <c r="M119" i="15"/>
  <c r="M124" i="15"/>
  <c r="L119" i="15"/>
  <c r="L124" i="15"/>
  <c r="K119" i="15"/>
  <c r="J119" i="15"/>
  <c r="J124" i="15"/>
  <c r="I119" i="15"/>
  <c r="H119" i="15"/>
  <c r="H124" i="15"/>
  <c r="G119" i="15"/>
  <c r="G124" i="15"/>
  <c r="F119" i="15"/>
  <c r="E119" i="15"/>
  <c r="E124" i="15"/>
  <c r="AM110" i="15"/>
  <c r="AM115" i="15"/>
  <c r="AL110" i="15"/>
  <c r="AL115" i="15"/>
  <c r="AK110" i="15"/>
  <c r="AJ110" i="15"/>
  <c r="AJ115" i="15"/>
  <c r="AI110" i="15"/>
  <c r="AI115" i="15"/>
  <c r="AH110" i="15"/>
  <c r="AG110" i="15"/>
  <c r="AG115" i="15"/>
  <c r="AF110" i="15"/>
  <c r="AE110" i="15"/>
  <c r="AE115" i="15"/>
  <c r="AD110" i="15"/>
  <c r="AD115" i="15"/>
  <c r="AC110" i="15"/>
  <c r="AB110" i="15"/>
  <c r="AB115" i="15"/>
  <c r="AA110" i="15"/>
  <c r="AA115" i="15"/>
  <c r="Z110" i="15"/>
  <c r="Y110" i="15"/>
  <c r="Y115" i="15"/>
  <c r="X110" i="15"/>
  <c r="W110" i="15"/>
  <c r="W115" i="15"/>
  <c r="V110" i="15"/>
  <c r="V115" i="15"/>
  <c r="U110" i="15"/>
  <c r="T110" i="15"/>
  <c r="T115" i="15"/>
  <c r="S110" i="15"/>
  <c r="S115" i="15"/>
  <c r="R110" i="15"/>
  <c r="Q110" i="15"/>
  <c r="Q115" i="15"/>
  <c r="P110" i="15"/>
  <c r="O110" i="15"/>
  <c r="O115" i="15"/>
  <c r="N110" i="15"/>
  <c r="N115" i="15"/>
  <c r="M110" i="15"/>
  <c r="L110" i="15"/>
  <c r="L115" i="15"/>
  <c r="K110" i="15"/>
  <c r="K115" i="15"/>
  <c r="J110" i="15"/>
  <c r="I110" i="15"/>
  <c r="I115" i="15"/>
  <c r="H110" i="15"/>
  <c r="G110" i="15"/>
  <c r="G115" i="15"/>
  <c r="F110" i="15"/>
  <c r="F115" i="15"/>
  <c r="E110" i="15"/>
  <c r="AK101" i="15"/>
  <c r="AH101" i="15"/>
  <c r="AD101" i="15"/>
  <c r="AC101" i="15"/>
  <c r="Z101" i="15"/>
  <c r="U101" i="15"/>
  <c r="R101" i="15"/>
  <c r="M101" i="15"/>
  <c r="H101" i="15"/>
  <c r="E101" i="15"/>
  <c r="AM92" i="15"/>
  <c r="AM97" i="15"/>
  <c r="AL92" i="15"/>
  <c r="AK92" i="15"/>
  <c r="AK97" i="15"/>
  <c r="AJ92" i="15"/>
  <c r="AJ97" i="15"/>
  <c r="AI92" i="15"/>
  <c r="AH92" i="15"/>
  <c r="AH97" i="15"/>
  <c r="AG92" i="15"/>
  <c r="AF92" i="15"/>
  <c r="AF97" i="15"/>
  <c r="AE92" i="15"/>
  <c r="AE97" i="15"/>
  <c r="AD92" i="15"/>
  <c r="AC92" i="15"/>
  <c r="AB92" i="15"/>
  <c r="AB97" i="15"/>
  <c r="AA92" i="15"/>
  <c r="Z92" i="15"/>
  <c r="Z97" i="15"/>
  <c r="Y92" i="15"/>
  <c r="X92" i="15"/>
  <c r="X97" i="15"/>
  <c r="W92" i="15"/>
  <c r="W97" i="15"/>
  <c r="V92" i="15"/>
  <c r="U92" i="15"/>
  <c r="T92" i="15"/>
  <c r="T97" i="15"/>
  <c r="S92" i="15"/>
  <c r="R92" i="15"/>
  <c r="R97" i="15"/>
  <c r="Q92" i="15"/>
  <c r="P92" i="15"/>
  <c r="P97" i="15"/>
  <c r="O92" i="15"/>
  <c r="O97" i="15"/>
  <c r="N92" i="15"/>
  <c r="M92" i="15"/>
  <c r="L92" i="15"/>
  <c r="L97" i="15"/>
  <c r="K92" i="15"/>
  <c r="J92" i="15"/>
  <c r="J97" i="15"/>
  <c r="I92" i="15"/>
  <c r="H92" i="15"/>
  <c r="H97" i="15"/>
  <c r="G92" i="15"/>
  <c r="G97" i="15"/>
  <c r="F92" i="15"/>
  <c r="E92" i="15"/>
  <c r="AM83" i="15"/>
  <c r="AM88" i="15"/>
  <c r="AL83" i="15"/>
  <c r="AL88" i="15"/>
  <c r="AK83" i="15"/>
  <c r="AJ83" i="15"/>
  <c r="AJ88" i="15"/>
  <c r="AI83" i="15"/>
  <c r="AI88" i="15"/>
  <c r="AH83" i="15"/>
  <c r="AG83" i="15"/>
  <c r="AG88" i="15"/>
  <c r="AF83" i="15"/>
  <c r="AE83" i="15"/>
  <c r="AE88" i="15"/>
  <c r="AD83" i="15"/>
  <c r="AD88" i="15"/>
  <c r="AC83" i="15"/>
  <c r="AB83" i="15"/>
  <c r="AB88" i="15"/>
  <c r="AA83" i="15"/>
  <c r="AA88" i="15"/>
  <c r="Z83" i="15"/>
  <c r="Y83" i="15"/>
  <c r="Y88" i="15"/>
  <c r="X83" i="15"/>
  <c r="W83" i="15"/>
  <c r="W88" i="15"/>
  <c r="V83" i="15"/>
  <c r="V88" i="15"/>
  <c r="U83" i="15"/>
  <c r="T83" i="15"/>
  <c r="T88" i="15"/>
  <c r="S83" i="15"/>
  <c r="S88" i="15"/>
  <c r="R83" i="15"/>
  <c r="Q83" i="15"/>
  <c r="Q88" i="15"/>
  <c r="P83" i="15"/>
  <c r="O83" i="15"/>
  <c r="O88" i="15"/>
  <c r="N83" i="15"/>
  <c r="N88" i="15"/>
  <c r="M83" i="15"/>
  <c r="L83" i="15"/>
  <c r="L88" i="15"/>
  <c r="K83" i="15"/>
  <c r="K88" i="15"/>
  <c r="J83" i="15"/>
  <c r="I83" i="15"/>
  <c r="I88" i="15"/>
  <c r="H83" i="15"/>
  <c r="G83" i="15"/>
  <c r="G88" i="15"/>
  <c r="F83" i="15"/>
  <c r="F88" i="15"/>
  <c r="E83" i="15"/>
  <c r="AM74" i="15"/>
  <c r="AL74" i="15"/>
  <c r="AL79" i="15"/>
  <c r="AK74" i="15"/>
  <c r="AK79" i="15"/>
  <c r="AJ74" i="15"/>
  <c r="AI74" i="15"/>
  <c r="AI79" i="15"/>
  <c r="AH74" i="15"/>
  <c r="AH79" i="15"/>
  <c r="AG74" i="15"/>
  <c r="AF74" i="15"/>
  <c r="AF79" i="15"/>
  <c r="AE74" i="15"/>
  <c r="AD74" i="15"/>
  <c r="AD79" i="15"/>
  <c r="AC74" i="15"/>
  <c r="AC79" i="15"/>
  <c r="AB74" i="15"/>
  <c r="AA74" i="15"/>
  <c r="AA79" i="15"/>
  <c r="Z74" i="15"/>
  <c r="Z79" i="15"/>
  <c r="Y74" i="15"/>
  <c r="X74" i="15"/>
  <c r="X79" i="15"/>
  <c r="W74" i="15"/>
  <c r="V74" i="15"/>
  <c r="V79" i="15"/>
  <c r="U74" i="15"/>
  <c r="U79" i="15"/>
  <c r="T74" i="15"/>
  <c r="S74" i="15"/>
  <c r="S79" i="15"/>
  <c r="R74" i="15"/>
  <c r="R79" i="15"/>
  <c r="Q74" i="15"/>
  <c r="P74" i="15"/>
  <c r="P79" i="15"/>
  <c r="O74" i="15"/>
  <c r="N74" i="15"/>
  <c r="N79" i="15"/>
  <c r="M74" i="15"/>
  <c r="M79" i="15"/>
  <c r="L74" i="15"/>
  <c r="K74" i="15"/>
  <c r="K79" i="15"/>
  <c r="J74" i="15"/>
  <c r="J79" i="15"/>
  <c r="I74" i="15"/>
  <c r="H74" i="15"/>
  <c r="H79" i="15"/>
  <c r="G74" i="15"/>
  <c r="F74" i="15"/>
  <c r="F79" i="15"/>
  <c r="E74" i="15"/>
  <c r="E79" i="15"/>
  <c r="AM65" i="15"/>
  <c r="AM70" i="15"/>
  <c r="AL65" i="15"/>
  <c r="AK65" i="15"/>
  <c r="AK70" i="15"/>
  <c r="AJ65" i="15"/>
  <c r="AJ70" i="15"/>
  <c r="AI65" i="15"/>
  <c r="AH65" i="15"/>
  <c r="AH70" i="15"/>
  <c r="AG65" i="15"/>
  <c r="AG70" i="15"/>
  <c r="AF65" i="15"/>
  <c r="AE65" i="15"/>
  <c r="AE70" i="15"/>
  <c r="AD65" i="15"/>
  <c r="AC65" i="15"/>
  <c r="AB65" i="15"/>
  <c r="AB70" i="15"/>
  <c r="AA65" i="15"/>
  <c r="Z65" i="15"/>
  <c r="Z70" i="15"/>
  <c r="Y65" i="15"/>
  <c r="Y70" i="15"/>
  <c r="X65" i="15"/>
  <c r="W65" i="15"/>
  <c r="W70" i="15"/>
  <c r="V65" i="15"/>
  <c r="U65" i="15"/>
  <c r="U70" i="15"/>
  <c r="T65" i="15"/>
  <c r="T70" i="15"/>
  <c r="S65" i="15"/>
  <c r="R65" i="15"/>
  <c r="Q65" i="15"/>
  <c r="Q70" i="15"/>
  <c r="P65" i="15"/>
  <c r="O65" i="15"/>
  <c r="O70" i="15"/>
  <c r="N65" i="15"/>
  <c r="M65" i="15"/>
  <c r="L65" i="15"/>
  <c r="L70" i="15"/>
  <c r="K65" i="15"/>
  <c r="J65" i="15"/>
  <c r="J70" i="15"/>
  <c r="I65" i="15"/>
  <c r="I70" i="15"/>
  <c r="H65" i="15"/>
  <c r="G65" i="15"/>
  <c r="G70" i="15"/>
  <c r="F65" i="15"/>
  <c r="E65" i="15"/>
  <c r="E70" i="15"/>
  <c r="AM34" i="15"/>
  <c r="AL34" i="15"/>
  <c r="AK34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AM30" i="15"/>
  <c r="AM35" i="15"/>
  <c r="AL30" i="15"/>
  <c r="AK30" i="15"/>
  <c r="AK35" i="15"/>
  <c r="AJ30" i="15"/>
  <c r="AJ35" i="15"/>
  <c r="AI30" i="15"/>
  <c r="AH30" i="15"/>
  <c r="AH35" i="15"/>
  <c r="AG30" i="15"/>
  <c r="AG35" i="15"/>
  <c r="AF30" i="15"/>
  <c r="AE30" i="15"/>
  <c r="AE35" i="15"/>
  <c r="AD30" i="15"/>
  <c r="AC30" i="15"/>
  <c r="AC35" i="15"/>
  <c r="AB30" i="15"/>
  <c r="AB35" i="15"/>
  <c r="AA30" i="15"/>
  <c r="Z30" i="15"/>
  <c r="Z35" i="15"/>
  <c r="Y30" i="15"/>
  <c r="Y35" i="15"/>
  <c r="X30" i="15"/>
  <c r="W30" i="15"/>
  <c r="W35" i="15"/>
  <c r="V30" i="15"/>
  <c r="U30" i="15"/>
  <c r="U35" i="15"/>
  <c r="T30" i="15"/>
  <c r="T35" i="15"/>
  <c r="S30" i="15"/>
  <c r="R30" i="15"/>
  <c r="R35" i="15"/>
  <c r="Q30" i="15"/>
  <c r="Q35" i="15"/>
  <c r="P30" i="15"/>
  <c r="O30" i="15"/>
  <c r="O35" i="15"/>
  <c r="N30" i="15"/>
  <c r="M30" i="15"/>
  <c r="M35" i="15"/>
  <c r="L30" i="15"/>
  <c r="L35" i="15"/>
  <c r="K30" i="15"/>
  <c r="J30" i="15"/>
  <c r="J35" i="15"/>
  <c r="I30" i="15"/>
  <c r="I35" i="15"/>
  <c r="H30" i="15"/>
  <c r="G30" i="15"/>
  <c r="G35" i="15"/>
  <c r="F30" i="15"/>
  <c r="E30" i="15"/>
  <c r="E35" i="15"/>
  <c r="AM21" i="15"/>
  <c r="AL21" i="15"/>
  <c r="AL26" i="15"/>
  <c r="AK21" i="15"/>
  <c r="AJ21" i="15"/>
  <c r="AJ26" i="15"/>
  <c r="AI21" i="15"/>
  <c r="AI26" i="15"/>
  <c r="AH21" i="15"/>
  <c r="AG21" i="15"/>
  <c r="AG26" i="15"/>
  <c r="AF21" i="15"/>
  <c r="AF26" i="15"/>
  <c r="AE21" i="15"/>
  <c r="AD21" i="15"/>
  <c r="AD26" i="15"/>
  <c r="AC21" i="15"/>
  <c r="AB21" i="15"/>
  <c r="AB26" i="15"/>
  <c r="AA21" i="15"/>
  <c r="AA26" i="15"/>
  <c r="Z21" i="15"/>
  <c r="Y21" i="15"/>
  <c r="Y26" i="15"/>
  <c r="X21" i="15"/>
  <c r="X26" i="15"/>
  <c r="W21" i="15"/>
  <c r="V21" i="15"/>
  <c r="V26" i="15"/>
  <c r="U21" i="15"/>
  <c r="T21" i="15"/>
  <c r="T26" i="15"/>
  <c r="S21" i="15"/>
  <c r="S26" i="15"/>
  <c r="R21" i="15"/>
  <c r="Q21" i="15"/>
  <c r="Q26" i="15"/>
  <c r="P21" i="15"/>
  <c r="P26" i="15"/>
  <c r="O21" i="15"/>
  <c r="N21" i="15"/>
  <c r="N26" i="15"/>
  <c r="M21" i="15"/>
  <c r="L21" i="15"/>
  <c r="L26" i="15"/>
  <c r="K21" i="15"/>
  <c r="K26" i="15"/>
  <c r="J21" i="15"/>
  <c r="I21" i="15"/>
  <c r="I26" i="15"/>
  <c r="H21" i="15"/>
  <c r="H26" i="15"/>
  <c r="G21" i="15"/>
  <c r="F21" i="15"/>
  <c r="F26" i="15"/>
  <c r="E21" i="15"/>
  <c r="AM12" i="15"/>
  <c r="AM17" i="15"/>
  <c r="AL12" i="15"/>
  <c r="AK12" i="15"/>
  <c r="AK17" i="15"/>
  <c r="AJ12" i="15"/>
  <c r="AI12" i="15"/>
  <c r="AI17" i="15"/>
  <c r="AH12" i="15"/>
  <c r="AH17" i="15"/>
  <c r="AG12" i="15"/>
  <c r="AF12" i="15"/>
  <c r="AF17" i="15"/>
  <c r="AE12" i="15"/>
  <c r="AE17" i="15"/>
  <c r="AD12" i="15"/>
  <c r="AC12" i="15"/>
  <c r="AC17" i="15"/>
  <c r="AB12" i="15"/>
  <c r="AA12" i="15"/>
  <c r="AA17" i="15"/>
  <c r="Z12" i="15"/>
  <c r="Z17" i="15"/>
  <c r="Y12" i="15"/>
  <c r="X12" i="15"/>
  <c r="X17" i="15"/>
  <c r="W12" i="15"/>
  <c r="W17" i="15"/>
  <c r="V12" i="15"/>
  <c r="U12" i="15"/>
  <c r="U17" i="15"/>
  <c r="T12" i="15"/>
  <c r="S12" i="15"/>
  <c r="S17" i="15"/>
  <c r="R12" i="15"/>
  <c r="R17" i="15"/>
  <c r="Q12" i="15"/>
  <c r="P12" i="15"/>
  <c r="P17" i="15"/>
  <c r="O12" i="15"/>
  <c r="O17" i="15"/>
  <c r="N12" i="15"/>
  <c r="M12" i="15"/>
  <c r="M17" i="15"/>
  <c r="L12" i="15"/>
  <c r="K12" i="15"/>
  <c r="K17" i="15"/>
  <c r="J12" i="15"/>
  <c r="J17" i="15"/>
  <c r="I12" i="15"/>
  <c r="H12" i="15"/>
  <c r="H17" i="15"/>
  <c r="G12" i="15"/>
  <c r="G17" i="15"/>
  <c r="F12" i="15"/>
  <c r="E12" i="15"/>
  <c r="E17" i="15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E25" i="13"/>
  <c r="Z19" i="13"/>
  <c r="J19" i="13"/>
  <c r="AA34" i="13"/>
  <c r="AA7" i="17"/>
  <c r="AA257" i="17"/>
  <c r="AA41" i="13"/>
  <c r="S41" i="13"/>
  <c r="S34" i="13"/>
  <c r="S7" i="17"/>
  <c r="Q19" i="13"/>
  <c r="AH34" i="13"/>
  <c r="AH7" i="17"/>
  <c r="AH41" i="13"/>
  <c r="R41" i="13"/>
  <c r="R34" i="13"/>
  <c r="R7" i="17"/>
  <c r="AF19" i="13"/>
  <c r="H19" i="13"/>
  <c r="AG34" i="13"/>
  <c r="AG7" i="17"/>
  <c r="AG41" i="13"/>
  <c r="Y34" i="13"/>
  <c r="Y7" i="17"/>
  <c r="Y41" i="13"/>
  <c r="Q41" i="13"/>
  <c r="Q34" i="13"/>
  <c r="Q7" i="17"/>
  <c r="I41" i="13"/>
  <c r="I34" i="13"/>
  <c r="I7" i="17"/>
  <c r="AM19" i="13"/>
  <c r="AE19" i="13"/>
  <c r="W19" i="13"/>
  <c r="O19" i="13"/>
  <c r="G19" i="13"/>
  <c r="E41" i="13"/>
  <c r="E34" i="13"/>
  <c r="E7" i="17"/>
  <c r="AF34" i="13"/>
  <c r="AF7" i="17"/>
  <c r="AF41" i="13"/>
  <c r="X34" i="13"/>
  <c r="X7" i="17"/>
  <c r="X41" i="13"/>
  <c r="P41" i="13"/>
  <c r="P34" i="13"/>
  <c r="P7" i="17"/>
  <c r="H41" i="13"/>
  <c r="H34" i="13"/>
  <c r="H7" i="17"/>
  <c r="AI34" i="13"/>
  <c r="AI7" i="17"/>
  <c r="AI41" i="13"/>
  <c r="AK19" i="13"/>
  <c r="AC19" i="13"/>
  <c r="U19" i="13"/>
  <c r="M19" i="13"/>
  <c r="AL34" i="13"/>
  <c r="AL7" i="17"/>
  <c r="AL41" i="13"/>
  <c r="AD34" i="13"/>
  <c r="AD7" i="17"/>
  <c r="AD41" i="13"/>
  <c r="V34" i="13"/>
  <c r="V7" i="17"/>
  <c r="V41" i="13"/>
  <c r="N41" i="13"/>
  <c r="N34" i="13"/>
  <c r="N7" i="17"/>
  <c r="F41" i="13"/>
  <c r="F34" i="13"/>
  <c r="F7" i="17"/>
  <c r="AJ19" i="13"/>
  <c r="AB19" i="13"/>
  <c r="T19" i="13"/>
  <c r="L19" i="13"/>
  <c r="AK34" i="13"/>
  <c r="AK7" i="17"/>
  <c r="AK41" i="13"/>
  <c r="AC34" i="13"/>
  <c r="AC7" i="17"/>
  <c r="AC41" i="13"/>
  <c r="U34" i="13"/>
  <c r="U7" i="17"/>
  <c r="U41" i="13"/>
  <c r="M41" i="13"/>
  <c r="M34" i="13"/>
  <c r="M7" i="17"/>
  <c r="AH19" i="13"/>
  <c r="R19" i="13"/>
  <c r="K41" i="13"/>
  <c r="K34" i="13"/>
  <c r="K7" i="17"/>
  <c r="K230" i="17"/>
  <c r="AG19" i="13"/>
  <c r="Y19" i="13"/>
  <c r="I19" i="13"/>
  <c r="Z7" i="17"/>
  <c r="Z41" i="13"/>
  <c r="J41" i="13"/>
  <c r="J34" i="13"/>
  <c r="J7" i="17"/>
  <c r="E19" i="13"/>
  <c r="X19" i="13"/>
  <c r="P19" i="13"/>
  <c r="AL19" i="13"/>
  <c r="AD19" i="13"/>
  <c r="V19" i="13"/>
  <c r="N19" i="13"/>
  <c r="F19" i="13"/>
  <c r="AM41" i="13"/>
  <c r="AE34" i="13"/>
  <c r="AE7" i="17"/>
  <c r="AE41" i="13"/>
  <c r="W34" i="13"/>
  <c r="W7" i="17"/>
  <c r="W41" i="13"/>
  <c r="O41" i="13"/>
  <c r="O34" i="13"/>
  <c r="O7" i="17"/>
  <c r="G41" i="13"/>
  <c r="G34" i="13"/>
  <c r="G7" i="17"/>
  <c r="AI19" i="13"/>
  <c r="AA19" i="13"/>
  <c r="S19" i="13"/>
  <c r="K19" i="13"/>
  <c r="AJ34" i="13"/>
  <c r="AJ7" i="17"/>
  <c r="AJ41" i="13"/>
  <c r="AB34" i="13"/>
  <c r="AB7" i="17"/>
  <c r="AB11" i="17"/>
  <c r="AB41" i="13"/>
  <c r="T41" i="13"/>
  <c r="T34" i="13"/>
  <c r="T7" i="17"/>
  <c r="L41" i="13"/>
  <c r="L34" i="13"/>
  <c r="L7" i="17"/>
  <c r="AM34" i="13"/>
  <c r="AM7" i="17"/>
  <c r="AB154" i="17"/>
  <c r="AB172" i="17"/>
  <c r="AA181" i="17"/>
  <c r="AA239" i="17"/>
  <c r="AA190" i="17"/>
  <c r="AA197" i="17"/>
  <c r="AA154" i="17"/>
  <c r="AA11" i="17"/>
  <c r="AA217" i="17"/>
  <c r="AA224" i="17"/>
  <c r="AA109" i="17"/>
  <c r="AA230" i="17"/>
  <c r="AA145" i="17"/>
  <c r="AA29" i="17"/>
  <c r="AA64" i="17"/>
  <c r="AA248" i="17"/>
  <c r="W101" i="15"/>
  <c r="AE101" i="15"/>
  <c r="G101" i="15"/>
  <c r="AM101" i="15"/>
  <c r="F101" i="15"/>
  <c r="F106" i="15"/>
  <c r="AD106" i="15"/>
  <c r="N101" i="15"/>
  <c r="N106" i="15"/>
  <c r="Z106" i="15"/>
  <c r="O101" i="15"/>
  <c r="AL101" i="15"/>
  <c r="AL106" i="15"/>
  <c r="V101" i="15"/>
  <c r="V106" i="15"/>
  <c r="P101" i="15"/>
  <c r="P106" i="15"/>
  <c r="AF101" i="15"/>
  <c r="AF106" i="15"/>
  <c r="R106" i="15"/>
  <c r="AH106" i="15"/>
  <c r="H106" i="15"/>
  <c r="X101" i="15"/>
  <c r="X106" i="15"/>
  <c r="J101" i="15"/>
  <c r="J106" i="15"/>
  <c r="K35" i="15"/>
  <c r="S35" i="15"/>
  <c r="AI35" i="15"/>
  <c r="AA35" i="15"/>
  <c r="J26" i="15"/>
  <c r="R26" i="15"/>
  <c r="Z26" i="15"/>
  <c r="AH26" i="15"/>
  <c r="E97" i="15"/>
  <c r="M97" i="15"/>
  <c r="U97" i="15"/>
  <c r="AC97" i="15"/>
  <c r="I17" i="15"/>
  <c r="Q17" i="15"/>
  <c r="Y17" i="15"/>
  <c r="AG17" i="15"/>
  <c r="H70" i="15"/>
  <c r="P70" i="15"/>
  <c r="X70" i="15"/>
  <c r="AF70" i="15"/>
  <c r="F124" i="15"/>
  <c r="N124" i="15"/>
  <c r="V124" i="15"/>
  <c r="AD124" i="15"/>
  <c r="AL124" i="15"/>
  <c r="L17" i="15"/>
  <c r="T17" i="15"/>
  <c r="AB17" i="15"/>
  <c r="AJ17" i="15"/>
  <c r="E26" i="15"/>
  <c r="M26" i="15"/>
  <c r="U26" i="15"/>
  <c r="AC26" i="15"/>
  <c r="AK26" i="15"/>
  <c r="F35" i="15"/>
  <c r="N35" i="15"/>
  <c r="V35" i="15"/>
  <c r="AD35" i="15"/>
  <c r="AL35" i="15"/>
  <c r="R70" i="15"/>
  <c r="F97" i="15"/>
  <c r="N97" i="15"/>
  <c r="V97" i="15"/>
  <c r="AD97" i="15"/>
  <c r="AL97" i="15"/>
  <c r="E88" i="15"/>
  <c r="M88" i="15"/>
  <c r="U88" i="15"/>
  <c r="AC88" i="15"/>
  <c r="AK88" i="15"/>
  <c r="J214" i="15"/>
  <c r="R214" i="15"/>
  <c r="Z214" i="15"/>
  <c r="AH214" i="15"/>
  <c r="F17" i="15"/>
  <c r="N17" i="15"/>
  <c r="V17" i="15"/>
  <c r="AD17" i="15"/>
  <c r="AL17" i="15"/>
  <c r="G26" i="15"/>
  <c r="O26" i="15"/>
  <c r="W26" i="15"/>
  <c r="AE26" i="15"/>
  <c r="AM26" i="15"/>
  <c r="H35" i="15"/>
  <c r="P35" i="15"/>
  <c r="X35" i="15"/>
  <c r="AF35" i="15"/>
  <c r="K70" i="15"/>
  <c r="S70" i="15"/>
  <c r="AA70" i="15"/>
  <c r="AI70" i="15"/>
  <c r="E115" i="15"/>
  <c r="M115" i="15"/>
  <c r="U115" i="15"/>
  <c r="AC115" i="15"/>
  <c r="AK115" i="15"/>
  <c r="K196" i="15"/>
  <c r="S196" i="15"/>
  <c r="AA196" i="15"/>
  <c r="AI196" i="15"/>
  <c r="I79" i="15"/>
  <c r="Q79" i="15"/>
  <c r="Y79" i="15"/>
  <c r="AG79" i="15"/>
  <c r="L101" i="15"/>
  <c r="T101" i="15"/>
  <c r="AB101" i="15"/>
  <c r="AJ101" i="15"/>
  <c r="G133" i="15"/>
  <c r="O133" i="15"/>
  <c r="W133" i="15"/>
  <c r="AE133" i="15"/>
  <c r="AM133" i="15"/>
  <c r="E106" i="15"/>
  <c r="M106" i="15"/>
  <c r="U106" i="15"/>
  <c r="AC106" i="15"/>
  <c r="AK106" i="15"/>
  <c r="M70" i="15"/>
  <c r="AC70" i="15"/>
  <c r="L79" i="15"/>
  <c r="T79" i="15"/>
  <c r="AB79" i="15"/>
  <c r="AJ79" i="15"/>
  <c r="J88" i="15"/>
  <c r="R88" i="15"/>
  <c r="Z88" i="15"/>
  <c r="AH88" i="15"/>
  <c r="F70" i="15"/>
  <c r="N70" i="15"/>
  <c r="V70" i="15"/>
  <c r="AD70" i="15"/>
  <c r="AL70" i="15"/>
  <c r="G79" i="15"/>
  <c r="O79" i="15"/>
  <c r="W79" i="15"/>
  <c r="AE79" i="15"/>
  <c r="AM79" i="15"/>
  <c r="H88" i="15"/>
  <c r="P88" i="15"/>
  <c r="X88" i="15"/>
  <c r="AF88" i="15"/>
  <c r="I97" i="15"/>
  <c r="Q97" i="15"/>
  <c r="Y97" i="15"/>
  <c r="AG97" i="15"/>
  <c r="G106" i="15"/>
  <c r="O106" i="15"/>
  <c r="W106" i="15"/>
  <c r="H115" i="15"/>
  <c r="P115" i="15"/>
  <c r="X115" i="15"/>
  <c r="AF115" i="15"/>
  <c r="I124" i="15"/>
  <c r="Q124" i="15"/>
  <c r="Y124" i="15"/>
  <c r="AG124" i="15"/>
  <c r="J133" i="15"/>
  <c r="R133" i="15"/>
  <c r="Z133" i="15"/>
  <c r="AH133" i="15"/>
  <c r="F160" i="15"/>
  <c r="N160" i="15"/>
  <c r="V160" i="15"/>
  <c r="AD160" i="15"/>
  <c r="AL160" i="15"/>
  <c r="H205" i="15"/>
  <c r="P205" i="15"/>
  <c r="AF205" i="15"/>
  <c r="I101" i="15"/>
  <c r="Q101" i="15"/>
  <c r="Q106" i="15"/>
  <c r="Y101" i="15"/>
  <c r="AG101" i="15"/>
  <c r="AG106" i="15"/>
  <c r="G142" i="15"/>
  <c r="O142" i="15"/>
  <c r="W142" i="15"/>
  <c r="AE142" i="15"/>
  <c r="AM142" i="15"/>
  <c r="H151" i="15"/>
  <c r="P151" i="15"/>
  <c r="X151" i="15"/>
  <c r="AF151" i="15"/>
  <c r="K178" i="15"/>
  <c r="S178" i="15"/>
  <c r="AA178" i="15"/>
  <c r="K97" i="15"/>
  <c r="S97" i="15"/>
  <c r="AA97" i="15"/>
  <c r="AI97" i="15"/>
  <c r="J115" i="15"/>
  <c r="R115" i="15"/>
  <c r="Z115" i="15"/>
  <c r="AH115" i="15"/>
  <c r="K124" i="15"/>
  <c r="S124" i="15"/>
  <c r="AA124" i="15"/>
  <c r="AI124" i="15"/>
  <c r="L133" i="15"/>
  <c r="T133" i="15"/>
  <c r="AB133" i="15"/>
  <c r="X142" i="15"/>
  <c r="P160" i="15"/>
  <c r="J187" i="15"/>
  <c r="R187" i="15"/>
  <c r="Z187" i="15"/>
  <c r="AH187" i="15"/>
  <c r="K101" i="15"/>
  <c r="S101" i="15"/>
  <c r="AA101" i="15"/>
  <c r="AA106" i="15"/>
  <c r="AI101" i="15"/>
  <c r="AI106" i="15"/>
  <c r="Y142" i="15"/>
  <c r="I160" i="15"/>
  <c r="Q160" i="15"/>
  <c r="Y160" i="15"/>
  <c r="AG160" i="15"/>
  <c r="G169" i="15"/>
  <c r="O169" i="15"/>
  <c r="W169" i="15"/>
  <c r="AE169" i="15"/>
  <c r="AM169" i="15"/>
  <c r="J178" i="15"/>
  <c r="Z178" i="15"/>
  <c r="AD133" i="15"/>
  <c r="Z142" i="15"/>
  <c r="AH142" i="15"/>
  <c r="V223" i="15"/>
  <c r="AD223" i="15"/>
  <c r="AL223" i="15"/>
  <c r="N223" i="15"/>
  <c r="Q142" i="15"/>
  <c r="AJ142" i="15"/>
  <c r="R142" i="15"/>
  <c r="E151" i="15"/>
  <c r="M151" i="15"/>
  <c r="U151" i="15"/>
  <c r="AC151" i="15"/>
  <c r="AK151" i="15"/>
  <c r="J169" i="15"/>
  <c r="R169" i="15"/>
  <c r="Z169" i="15"/>
  <c r="AH169" i="15"/>
  <c r="H178" i="15"/>
  <c r="P178" i="15"/>
  <c r="X178" i="15"/>
  <c r="AF178" i="15"/>
  <c r="K151" i="15"/>
  <c r="S151" i="15"/>
  <c r="AA151" i="15"/>
  <c r="AI151" i="15"/>
  <c r="L160" i="15"/>
  <c r="T160" i="15"/>
  <c r="AB160" i="15"/>
  <c r="AJ160" i="15"/>
  <c r="E169" i="15"/>
  <c r="M169" i="15"/>
  <c r="U169" i="15"/>
  <c r="AC169" i="15"/>
  <c r="AK169" i="15"/>
  <c r="F178" i="15"/>
  <c r="N178" i="15"/>
  <c r="V178" i="15"/>
  <c r="AD178" i="15"/>
  <c r="AL178" i="15"/>
  <c r="I205" i="15"/>
  <c r="Q205" i="15"/>
  <c r="Y205" i="15"/>
  <c r="AG205" i="15"/>
  <c r="H196" i="15"/>
  <c r="P196" i="15"/>
  <c r="X196" i="15"/>
  <c r="AF196" i="15"/>
  <c r="E214" i="15"/>
  <c r="M214" i="15"/>
  <c r="U214" i="15"/>
  <c r="AC214" i="15"/>
  <c r="AK214" i="15"/>
  <c r="G187" i="15"/>
  <c r="O187" i="15"/>
  <c r="W187" i="15"/>
  <c r="AE187" i="15"/>
  <c r="AM187" i="15"/>
  <c r="L205" i="15"/>
  <c r="T205" i="15"/>
  <c r="AB205" i="15"/>
  <c r="AJ205" i="15"/>
  <c r="J223" i="15"/>
  <c r="Z223" i="15"/>
  <c r="K223" i="15"/>
  <c r="S223" i="15"/>
  <c r="AA223" i="15"/>
  <c r="AI223" i="15"/>
  <c r="G245" i="15"/>
  <c r="O245" i="15"/>
  <c r="W245" i="15"/>
  <c r="AE245" i="15"/>
  <c r="AM245" i="15"/>
  <c r="T223" i="15"/>
  <c r="AB223" i="15"/>
  <c r="AJ223" i="15"/>
  <c r="K187" i="15"/>
  <c r="S187" i="15"/>
  <c r="AA187" i="15"/>
  <c r="AI187" i="15"/>
  <c r="L196" i="15"/>
  <c r="T196" i="15"/>
  <c r="AB196" i="15"/>
  <c r="AJ196" i="15"/>
  <c r="E205" i="15"/>
  <c r="M205" i="15"/>
  <c r="U205" i="15"/>
  <c r="AC205" i="15"/>
  <c r="AK205" i="15"/>
  <c r="F214" i="15"/>
  <c r="N214" i="15"/>
  <c r="V214" i="15"/>
  <c r="AD214" i="15"/>
  <c r="AL214" i="15"/>
  <c r="F236" i="15"/>
  <c r="N236" i="15"/>
  <c r="V236" i="15"/>
  <c r="AD236" i="15"/>
  <c r="AL236" i="15"/>
  <c r="L254" i="15"/>
  <c r="T254" i="15"/>
  <c r="AB254" i="15"/>
  <c r="AJ254" i="15"/>
  <c r="G223" i="15"/>
  <c r="O223" i="15"/>
  <c r="W223" i="15"/>
  <c r="AE223" i="15"/>
  <c r="AM223" i="15"/>
  <c r="K245" i="15"/>
  <c r="S245" i="15"/>
  <c r="AA245" i="15"/>
  <c r="AI245" i="15"/>
  <c r="AF223" i="15"/>
  <c r="L223" i="15"/>
  <c r="AG223" i="15"/>
  <c r="J236" i="15"/>
  <c r="R236" i="15"/>
  <c r="Z236" i="15"/>
  <c r="AH236" i="15"/>
  <c r="H254" i="15"/>
  <c r="P254" i="15"/>
  <c r="X254" i="15"/>
  <c r="G254" i="15"/>
  <c r="O254" i="15"/>
  <c r="W254" i="15"/>
  <c r="AE254" i="15"/>
  <c r="AM254" i="15"/>
  <c r="AA20" i="17"/>
  <c r="AA136" i="17"/>
  <c r="AA73" i="17"/>
  <c r="AB100" i="17"/>
  <c r="AA172" i="17"/>
  <c r="AA91" i="17"/>
  <c r="AA100" i="17"/>
  <c r="AA82" i="17"/>
  <c r="AA127" i="17"/>
  <c r="AA163" i="17"/>
  <c r="AA208" i="17"/>
  <c r="AA199" i="17"/>
  <c r="AA118" i="17"/>
  <c r="K127" i="17"/>
  <c r="AB257" i="17"/>
  <c r="AA154" i="15"/>
  <c r="S208" i="17"/>
  <c r="AB199" i="17"/>
  <c r="AB179" i="17"/>
  <c r="AB73" i="17"/>
  <c r="K172" i="17"/>
  <c r="AB29" i="17"/>
  <c r="AI239" i="17"/>
  <c r="AA181" i="15"/>
  <c r="K73" i="17"/>
  <c r="K136" i="17"/>
  <c r="S163" i="17"/>
  <c r="AB91" i="17"/>
  <c r="S199" i="17"/>
  <c r="AB208" i="17"/>
  <c r="S20" i="17"/>
  <c r="S172" i="17"/>
  <c r="K91" i="17"/>
  <c r="K100" i="17"/>
  <c r="K181" i="17"/>
  <c r="K64" i="17"/>
  <c r="S91" i="17"/>
  <c r="K145" i="17"/>
  <c r="K217" i="17"/>
  <c r="K224" i="17"/>
  <c r="S257" i="17"/>
  <c r="AB118" i="17"/>
  <c r="K82" i="17"/>
  <c r="K29" i="17"/>
  <c r="S163" i="15"/>
  <c r="K109" i="17"/>
  <c r="K163" i="17"/>
  <c r="K199" i="17"/>
  <c r="K11" i="17"/>
  <c r="AI230" i="15"/>
  <c r="AA163" i="15"/>
  <c r="AI91" i="17"/>
  <c r="AI82" i="17"/>
  <c r="AI109" i="17"/>
  <c r="AI248" i="17"/>
  <c r="AI64" i="17"/>
  <c r="AI29" i="17"/>
  <c r="AI145" i="17"/>
  <c r="AI172" i="17"/>
  <c r="AI73" i="17"/>
  <c r="AI217" i="17"/>
  <c r="AI224" i="17"/>
  <c r="AI208" i="17"/>
  <c r="AI20" i="17"/>
  <c r="AI127" i="17"/>
  <c r="AI11" i="17"/>
  <c r="AI199" i="17"/>
  <c r="AI118" i="17"/>
  <c r="AI100" i="17"/>
  <c r="AI154" i="17"/>
  <c r="AI181" i="17"/>
  <c r="AI163" i="17"/>
  <c r="AI190" i="17"/>
  <c r="AI197" i="17"/>
  <c r="AI230" i="17"/>
  <c r="AI136" i="17"/>
  <c r="AI257" i="17"/>
  <c r="AB190" i="15"/>
  <c r="AB197" i="15"/>
  <c r="AB230" i="15"/>
  <c r="AB163" i="15"/>
  <c r="AB154" i="15"/>
  <c r="AB181" i="15"/>
  <c r="AB11" i="15"/>
  <c r="AB29" i="15"/>
  <c r="AB208" i="15"/>
  <c r="S181" i="17"/>
  <c r="S136" i="17"/>
  <c r="S145" i="17"/>
  <c r="S100" i="17"/>
  <c r="AB181" i="17"/>
  <c r="AB190" i="17"/>
  <c r="AB197" i="17"/>
  <c r="AB217" i="17"/>
  <c r="AB224" i="17"/>
  <c r="AB7" i="20"/>
  <c r="W7" i="20"/>
  <c r="X7" i="20"/>
  <c r="S230" i="17"/>
  <c r="S109" i="17"/>
  <c r="AC7" i="20"/>
  <c r="K118" i="17"/>
  <c r="K190" i="17"/>
  <c r="K197" i="17"/>
  <c r="K208" i="17"/>
  <c r="S248" i="17"/>
  <c r="S154" i="17"/>
  <c r="S217" i="17"/>
  <c r="S224" i="17"/>
  <c r="AB127" i="17"/>
  <c r="AB239" i="17"/>
  <c r="AB163" i="17"/>
  <c r="AH7" i="20"/>
  <c r="AD7" i="20"/>
  <c r="Y7" i="20"/>
  <c r="S239" i="17"/>
  <c r="K154" i="17"/>
  <c r="K20" i="17"/>
  <c r="K257" i="17"/>
  <c r="S64" i="17"/>
  <c r="S73" i="17"/>
  <c r="S11" i="17"/>
  <c r="AB230" i="17"/>
  <c r="AB145" i="17"/>
  <c r="AB248" i="17"/>
  <c r="S118" i="17"/>
  <c r="S29" i="17"/>
  <c r="S82" i="17"/>
  <c r="AB20" i="17"/>
  <c r="AB82" i="17"/>
  <c r="AJ7" i="20"/>
  <c r="AE7" i="20"/>
  <c r="V7" i="20"/>
  <c r="AL7" i="20"/>
  <c r="AI7" i="20"/>
  <c r="AF7" i="20"/>
  <c r="AG7" i="20"/>
  <c r="AA7" i="20"/>
  <c r="AB64" i="17"/>
  <c r="K248" i="17"/>
  <c r="K239" i="17"/>
  <c r="S127" i="17"/>
  <c r="S190" i="17"/>
  <c r="S197" i="17"/>
  <c r="AB136" i="17"/>
  <c r="AB109" i="17"/>
  <c r="Z7" i="20"/>
  <c r="U7" i="20"/>
  <c r="AK7" i="20"/>
  <c r="AA11" i="15"/>
  <c r="AB199" i="15"/>
  <c r="AB127" i="15"/>
  <c r="AB64" i="15"/>
  <c r="AB248" i="15"/>
  <c r="AB217" i="15"/>
  <c r="AB224" i="15"/>
  <c r="AB100" i="15"/>
  <c r="AB91" i="15"/>
  <c r="AB136" i="15"/>
  <c r="AB239" i="15"/>
  <c r="AB20" i="15"/>
  <c r="AB118" i="15"/>
  <c r="AB145" i="15"/>
  <c r="AB73" i="15"/>
  <c r="AB82" i="15"/>
  <c r="AB172" i="15"/>
  <c r="AB109" i="15"/>
  <c r="AM7" i="20"/>
  <c r="AA18" i="17"/>
  <c r="AA188" i="17"/>
  <c r="AI118" i="15"/>
  <c r="AI64" i="15"/>
  <c r="AI199" i="15"/>
  <c r="AA73" i="15"/>
  <c r="AA246" i="17"/>
  <c r="AA217" i="15"/>
  <c r="AA224" i="15"/>
  <c r="K237" i="17"/>
  <c r="AA64" i="15"/>
  <c r="AA127" i="15"/>
  <c r="AA199" i="15"/>
  <c r="AA208" i="15"/>
  <c r="AA145" i="15"/>
  <c r="AA248" i="15"/>
  <c r="AA91" i="15"/>
  <c r="AA136" i="15"/>
  <c r="AA239" i="15"/>
  <c r="AA118" i="15"/>
  <c r="AA172" i="15"/>
  <c r="AA230" i="15"/>
  <c r="AA29" i="15"/>
  <c r="AA82" i="15"/>
  <c r="AA190" i="15"/>
  <c r="AA197" i="15"/>
  <c r="AA20" i="15"/>
  <c r="AA109" i="15"/>
  <c r="K206" i="17"/>
  <c r="AA161" i="17"/>
  <c r="AB161" i="17"/>
  <c r="K152" i="17"/>
  <c r="AA237" i="17"/>
  <c r="AA116" i="17"/>
  <c r="AI29" i="15"/>
  <c r="AI82" i="15"/>
  <c r="AI163" i="15"/>
  <c r="AI20" i="15"/>
  <c r="AI109" i="15"/>
  <c r="AI181" i="15"/>
  <c r="AI11" i="15"/>
  <c r="AI73" i="15"/>
  <c r="AI248" i="15"/>
  <c r="AI127" i="15"/>
  <c r="AI136" i="15"/>
  <c r="AI217" i="15"/>
  <c r="AI224" i="15"/>
  <c r="AI172" i="15"/>
  <c r="AI145" i="15"/>
  <c r="AI208" i="15"/>
  <c r="AI239" i="15"/>
  <c r="AI190" i="15"/>
  <c r="AI197" i="15"/>
  <c r="AI91" i="15"/>
  <c r="AI154" i="15"/>
  <c r="AI246" i="17"/>
  <c r="AA98" i="17"/>
  <c r="AA27" i="17"/>
  <c r="AA71" i="17"/>
  <c r="K188" i="17"/>
  <c r="S143" i="17"/>
  <c r="K230" i="15"/>
  <c r="K134" i="17"/>
  <c r="S246" i="17"/>
  <c r="AB246" i="17"/>
  <c r="AA80" i="17"/>
  <c r="K116" i="17"/>
  <c r="AA264" i="17"/>
  <c r="S170" i="17"/>
  <c r="AA134" i="17"/>
  <c r="AA170" i="17"/>
  <c r="K172" i="15"/>
  <c r="K179" i="17"/>
  <c r="K73" i="15"/>
  <c r="K208" i="15"/>
  <c r="AB18" i="17"/>
  <c r="AA36" i="17"/>
  <c r="AB237" i="17"/>
  <c r="AA152" i="17"/>
  <c r="AB98" i="17"/>
  <c r="AB125" i="17"/>
  <c r="K91" i="15"/>
  <c r="K248" i="15"/>
  <c r="K29" i="15"/>
  <c r="K118" i="15"/>
  <c r="K190" i="15"/>
  <c r="K197" i="15"/>
  <c r="K20" i="15"/>
  <c r="K136" i="15"/>
  <c r="K163" i="15"/>
  <c r="AA143" i="17"/>
  <c r="K64" i="15"/>
  <c r="K82" i="15"/>
  <c r="K181" i="15"/>
  <c r="K11" i="15"/>
  <c r="K109" i="15"/>
  <c r="K217" i="15"/>
  <c r="K224" i="15"/>
  <c r="K127" i="15"/>
  <c r="K154" i="15"/>
  <c r="K239" i="15"/>
  <c r="K107" i="17"/>
  <c r="K145" i="15"/>
  <c r="K199" i="15"/>
  <c r="AB80" i="17"/>
  <c r="S27" i="17"/>
  <c r="AA215" i="17"/>
  <c r="AA179" i="17"/>
  <c r="AA255" i="17"/>
  <c r="AA206" i="17"/>
  <c r="AA125" i="17"/>
  <c r="AA226" i="17"/>
  <c r="AB107" i="17"/>
  <c r="AE106" i="15"/>
  <c r="AM106" i="15"/>
  <c r="AA170" i="15"/>
  <c r="AJ106" i="15"/>
  <c r="AA188" i="15"/>
  <c r="AI100" i="15"/>
  <c r="L106" i="15"/>
  <c r="AA100" i="15"/>
  <c r="AB170" i="15"/>
  <c r="AB106" i="15"/>
  <c r="AA206" i="15"/>
  <c r="AA18" i="15"/>
  <c r="AA161" i="15"/>
  <c r="S106" i="15"/>
  <c r="Y106" i="15"/>
  <c r="T106" i="15"/>
  <c r="K106" i="15"/>
  <c r="I106" i="15"/>
  <c r="K100" i="15"/>
  <c r="K36" i="15"/>
  <c r="AB255" i="15"/>
  <c r="K170" i="17"/>
  <c r="AB206" i="17"/>
  <c r="K71" i="15"/>
  <c r="S179" i="17"/>
  <c r="K98" i="17"/>
  <c r="AB36" i="17"/>
  <c r="AB188" i="15"/>
  <c r="AB80" i="15"/>
  <c r="AB264" i="17"/>
  <c r="S264" i="17"/>
  <c r="S71" i="17"/>
  <c r="K143" i="17"/>
  <c r="AA107" i="17"/>
  <c r="AA89" i="17"/>
  <c r="S188" i="17"/>
  <c r="AA116" i="15"/>
  <c r="S145" i="15"/>
  <c r="AB134" i="17"/>
  <c r="S20" i="15"/>
  <c r="S98" i="17"/>
  <c r="S215" i="17"/>
  <c r="K80" i="17"/>
  <c r="S172" i="15"/>
  <c r="AB237" i="15"/>
  <c r="AB179" i="15"/>
  <c r="AI206" i="17"/>
  <c r="AB143" i="17"/>
  <c r="S255" i="17"/>
  <c r="K18" i="17"/>
  <c r="S116" i="17"/>
  <c r="AB215" i="17"/>
  <c r="AI80" i="17"/>
  <c r="S80" i="17"/>
  <c r="S89" i="17"/>
  <c r="AI143" i="17"/>
  <c r="S125" i="17"/>
  <c r="AB107" i="15"/>
  <c r="S36" i="17"/>
  <c r="AB98" i="15"/>
  <c r="S226" i="17"/>
  <c r="S161" i="17"/>
  <c r="S134" i="17"/>
  <c r="K264" i="17"/>
  <c r="S206" i="17"/>
  <c r="S118" i="15"/>
  <c r="AA80" i="15"/>
  <c r="S190" i="15"/>
  <c r="S197" i="15"/>
  <c r="S217" i="15"/>
  <c r="S224" i="15"/>
  <c r="S73" i="15"/>
  <c r="S107" i="17"/>
  <c r="AB152" i="15"/>
  <c r="K246" i="17"/>
  <c r="AB152" i="17"/>
  <c r="S127" i="15"/>
  <c r="S208" i="15"/>
  <c r="S11" i="15"/>
  <c r="S136" i="15"/>
  <c r="S82" i="15"/>
  <c r="S154" i="15"/>
  <c r="S29" i="15"/>
  <c r="S199" i="15"/>
  <c r="S109" i="15"/>
  <c r="AI255" i="17"/>
  <c r="S181" i="15"/>
  <c r="S27" i="15"/>
  <c r="S230" i="15"/>
  <c r="K71" i="17"/>
  <c r="K18" i="15"/>
  <c r="AI237" i="15"/>
  <c r="K89" i="17"/>
  <c r="S91" i="15"/>
  <c r="AB188" i="17"/>
  <c r="S248" i="15"/>
  <c r="S152" i="17"/>
  <c r="S179" i="15"/>
  <c r="AB27" i="17"/>
  <c r="K36" i="17"/>
  <c r="S64" i="15"/>
  <c r="S239" i="15"/>
  <c r="S100" i="15"/>
  <c r="K27" i="17"/>
  <c r="S18" i="17"/>
  <c r="AB161" i="15"/>
  <c r="AI179" i="17"/>
  <c r="AI98" i="17"/>
  <c r="AI188" i="17"/>
  <c r="AI134" i="17"/>
  <c r="AI107" i="17"/>
  <c r="AI36" i="17"/>
  <c r="AI116" i="17"/>
  <c r="AI27" i="17"/>
  <c r="AI18" i="17"/>
  <c r="AI71" i="17"/>
  <c r="AI89" i="17"/>
  <c r="AI237" i="17"/>
  <c r="AI170" i="17"/>
  <c r="AI264" i="17"/>
  <c r="AI125" i="17"/>
  <c r="AI215" i="17"/>
  <c r="AI152" i="17"/>
  <c r="AE100" i="15"/>
  <c r="AI226" i="17"/>
  <c r="AI161" i="17"/>
  <c r="AB215" i="15"/>
  <c r="AI243" i="20"/>
  <c r="AI172" i="20"/>
  <c r="AI91" i="20"/>
  <c r="AI253" i="20"/>
  <c r="AI154" i="20"/>
  <c r="AI11" i="20"/>
  <c r="AI262" i="20"/>
  <c r="AI163" i="20"/>
  <c r="AI20" i="20"/>
  <c r="AI220" i="20"/>
  <c r="AI29" i="20"/>
  <c r="AI210" i="20"/>
  <c r="AI109" i="20"/>
  <c r="AI73" i="20"/>
  <c r="AI127" i="20"/>
  <c r="AI234" i="20"/>
  <c r="AI118" i="20"/>
  <c r="AI64" i="20"/>
  <c r="AI181" i="20"/>
  <c r="AI145" i="20"/>
  <c r="AI136" i="20"/>
  <c r="AI82" i="20"/>
  <c r="AI200" i="20"/>
  <c r="AI100" i="20"/>
  <c r="AI190" i="20"/>
  <c r="AB134" i="15"/>
  <c r="AB226" i="17"/>
  <c r="X210" i="20"/>
  <c r="X118" i="20"/>
  <c r="X20" i="20"/>
  <c r="X220" i="20"/>
  <c r="X109" i="20"/>
  <c r="X64" i="20"/>
  <c r="X234" i="20"/>
  <c r="X163" i="20"/>
  <c r="X29" i="20"/>
  <c r="X243" i="20"/>
  <c r="X73" i="20"/>
  <c r="X172" i="20"/>
  <c r="X91" i="20"/>
  <c r="X145" i="20"/>
  <c r="X154" i="20"/>
  <c r="X181" i="20"/>
  <c r="X82" i="20"/>
  <c r="X11" i="20"/>
  <c r="X136" i="20"/>
  <c r="X100" i="20"/>
  <c r="X253" i="20"/>
  <c r="X262" i="20"/>
  <c r="X127" i="20"/>
  <c r="X190" i="20"/>
  <c r="X152" i="20"/>
  <c r="X200" i="20"/>
  <c r="AB89" i="17"/>
  <c r="AB206" i="15"/>
  <c r="AA234" i="20"/>
  <c r="AA118" i="20"/>
  <c r="AA29" i="20"/>
  <c r="AA181" i="20"/>
  <c r="AA127" i="20"/>
  <c r="AA163" i="20"/>
  <c r="AA220" i="20"/>
  <c r="AA228" i="20"/>
  <c r="AA82" i="20"/>
  <c r="AA11" i="20"/>
  <c r="AA145" i="20"/>
  <c r="AA136" i="20"/>
  <c r="AA253" i="20"/>
  <c r="AA243" i="20"/>
  <c r="AA154" i="20"/>
  <c r="AA91" i="20"/>
  <c r="AA73" i="20"/>
  <c r="AA262" i="20"/>
  <c r="AA210" i="20"/>
  <c r="AA109" i="20"/>
  <c r="AA20" i="20"/>
  <c r="AA172" i="20"/>
  <c r="AA64" i="20"/>
  <c r="AA200" i="20"/>
  <c r="AA190" i="20"/>
  <c r="AA198" i="20"/>
  <c r="AA188" i="20"/>
  <c r="AA134" i="20"/>
  <c r="AA100" i="20"/>
  <c r="AL181" i="20"/>
  <c r="AL136" i="20"/>
  <c r="AL163" i="20"/>
  <c r="AL154" i="20"/>
  <c r="AL253" i="20"/>
  <c r="AL210" i="20"/>
  <c r="AL234" i="20"/>
  <c r="AL91" i="20"/>
  <c r="AL109" i="20"/>
  <c r="AL220" i="20"/>
  <c r="AL228" i="20"/>
  <c r="AL190" i="20"/>
  <c r="AL127" i="20"/>
  <c r="AL82" i="20"/>
  <c r="AL29" i="20"/>
  <c r="AL243" i="20"/>
  <c r="AL200" i="20"/>
  <c r="AL100" i="20"/>
  <c r="AL64" i="20"/>
  <c r="AL172" i="20"/>
  <c r="AL145" i="20"/>
  <c r="AL20" i="20"/>
  <c r="AL118" i="20"/>
  <c r="AL262" i="20"/>
  <c r="AL73" i="20"/>
  <c r="AL11" i="20"/>
  <c r="AL143" i="20"/>
  <c r="K215" i="17"/>
  <c r="AJ243" i="20"/>
  <c r="AJ118" i="20"/>
  <c r="AJ29" i="20"/>
  <c r="AJ262" i="20"/>
  <c r="AJ190" i="20"/>
  <c r="AJ127" i="20"/>
  <c r="AJ109" i="20"/>
  <c r="AJ145" i="20"/>
  <c r="AJ136" i="20"/>
  <c r="AJ181" i="20"/>
  <c r="AJ172" i="20"/>
  <c r="AJ73" i="20"/>
  <c r="AJ11" i="20"/>
  <c r="AJ20" i="20"/>
  <c r="AJ253" i="20"/>
  <c r="AJ154" i="20"/>
  <c r="AJ91" i="20"/>
  <c r="AJ64" i="20"/>
  <c r="AJ163" i="20"/>
  <c r="AJ200" i="20"/>
  <c r="AJ234" i="20"/>
  <c r="AJ82" i="20"/>
  <c r="AJ220" i="20"/>
  <c r="AJ210" i="20"/>
  <c r="AJ100" i="20"/>
  <c r="W220" i="20"/>
  <c r="W172" i="20"/>
  <c r="W91" i="20"/>
  <c r="W234" i="20"/>
  <c r="W200" i="20"/>
  <c r="W82" i="20"/>
  <c r="W127" i="20"/>
  <c r="W29" i="20"/>
  <c r="W64" i="20"/>
  <c r="W253" i="20"/>
  <c r="W145" i="20"/>
  <c r="W73" i="20"/>
  <c r="W11" i="20"/>
  <c r="W262" i="20"/>
  <c r="W118" i="20"/>
  <c r="W163" i="20"/>
  <c r="W243" i="20"/>
  <c r="W210" i="20"/>
  <c r="W154" i="20"/>
  <c r="W136" i="20"/>
  <c r="W100" i="20"/>
  <c r="W181" i="20"/>
  <c r="W190" i="20"/>
  <c r="W109" i="20"/>
  <c r="W20" i="20"/>
  <c r="AH234" i="20"/>
  <c r="AH181" i="20"/>
  <c r="AH127" i="20"/>
  <c r="AH243" i="20"/>
  <c r="AH154" i="20"/>
  <c r="AH73" i="20"/>
  <c r="AH20" i="20"/>
  <c r="AH253" i="20"/>
  <c r="AH190" i="20"/>
  <c r="AH82" i="20"/>
  <c r="AH172" i="20"/>
  <c r="AH262" i="20"/>
  <c r="AH200" i="20"/>
  <c r="AH91" i="20"/>
  <c r="AH118" i="20"/>
  <c r="AH220" i="20"/>
  <c r="AH109" i="20"/>
  <c r="AH11" i="20"/>
  <c r="AH64" i="20"/>
  <c r="AH29" i="20"/>
  <c r="AH210" i="20"/>
  <c r="AH145" i="20"/>
  <c r="AH136" i="20"/>
  <c r="AH163" i="20"/>
  <c r="AH100" i="20"/>
  <c r="Y100" i="15"/>
  <c r="AB246" i="15"/>
  <c r="K255" i="17"/>
  <c r="AK20" i="20"/>
  <c r="AK243" i="20"/>
  <c r="AK190" i="20"/>
  <c r="AK29" i="20"/>
  <c r="AK11" i="20"/>
  <c r="AK253" i="20"/>
  <c r="AK109" i="20"/>
  <c r="AK73" i="20"/>
  <c r="AK154" i="20"/>
  <c r="AK220" i="20"/>
  <c r="AK127" i="20"/>
  <c r="AK145" i="20"/>
  <c r="AK262" i="20"/>
  <c r="AK172" i="20"/>
  <c r="AK136" i="20"/>
  <c r="AK118" i="20"/>
  <c r="AK200" i="20"/>
  <c r="AK82" i="20"/>
  <c r="AK163" i="20"/>
  <c r="AK181" i="20"/>
  <c r="AK91" i="20"/>
  <c r="AK234" i="20"/>
  <c r="AK64" i="20"/>
  <c r="AK210" i="20"/>
  <c r="AK100" i="20"/>
  <c r="AG262" i="20"/>
  <c r="AG136" i="20"/>
  <c r="AG11" i="20"/>
  <c r="AG220" i="20"/>
  <c r="AG181" i="20"/>
  <c r="AG20" i="20"/>
  <c r="AG73" i="20"/>
  <c r="AG200" i="20"/>
  <c r="AG154" i="20"/>
  <c r="AG109" i="20"/>
  <c r="AG172" i="20"/>
  <c r="AG243" i="20"/>
  <c r="AG127" i="20"/>
  <c r="AG64" i="20"/>
  <c r="AG100" i="20"/>
  <c r="AG210" i="20"/>
  <c r="AG118" i="20"/>
  <c r="AG29" i="20"/>
  <c r="AG234" i="20"/>
  <c r="AG82" i="20"/>
  <c r="AG253" i="20"/>
  <c r="AG145" i="20"/>
  <c r="AG91" i="20"/>
  <c r="AG163" i="20"/>
  <c r="AG190" i="20"/>
  <c r="V220" i="20"/>
  <c r="V200" i="20"/>
  <c r="V100" i="20"/>
  <c r="V243" i="20"/>
  <c r="V109" i="20"/>
  <c r="V154" i="20"/>
  <c r="V145" i="20"/>
  <c r="V253" i="20"/>
  <c r="V118" i="20"/>
  <c r="V82" i="20"/>
  <c r="V64" i="20"/>
  <c r="V29" i="20"/>
  <c r="V262" i="20"/>
  <c r="V190" i="20"/>
  <c r="V73" i="20"/>
  <c r="V181" i="20"/>
  <c r="V172" i="20"/>
  <c r="V136" i="20"/>
  <c r="V11" i="20"/>
  <c r="V91" i="20"/>
  <c r="V127" i="20"/>
  <c r="V20" i="20"/>
  <c r="V163" i="20"/>
  <c r="V210" i="20"/>
  <c r="V234" i="20"/>
  <c r="V89" i="20"/>
  <c r="Y220" i="20"/>
  <c r="Y163" i="20"/>
  <c r="Y100" i="20"/>
  <c r="Y200" i="20"/>
  <c r="Y154" i="20"/>
  <c r="Y20" i="20"/>
  <c r="Y234" i="20"/>
  <c r="Y210" i="20"/>
  <c r="Y136" i="20"/>
  <c r="Y64" i="20"/>
  <c r="Y73" i="20"/>
  <c r="Y172" i="20"/>
  <c r="Y127" i="20"/>
  <c r="Y29" i="20"/>
  <c r="Y243" i="20"/>
  <c r="Y82" i="20"/>
  <c r="Y181" i="20"/>
  <c r="Y109" i="20"/>
  <c r="Y91" i="20"/>
  <c r="Y118" i="20"/>
  <c r="Y11" i="20"/>
  <c r="Y253" i="20"/>
  <c r="Y145" i="20"/>
  <c r="Y262" i="20"/>
  <c r="Y190" i="20"/>
  <c r="Y71" i="20"/>
  <c r="Y98" i="20"/>
  <c r="S206" i="15"/>
  <c r="K161" i="17"/>
  <c r="AB27" i="15"/>
  <c r="AI206" i="15"/>
  <c r="AB36" i="15"/>
  <c r="AI143" i="15"/>
  <c r="K125" i="17"/>
  <c r="AC20" i="20"/>
  <c r="AC118" i="20"/>
  <c r="AC262" i="20"/>
  <c r="AC190" i="20"/>
  <c r="AC82" i="20"/>
  <c r="AC210" i="20"/>
  <c r="AC154" i="20"/>
  <c r="AC100" i="20"/>
  <c r="AC11" i="20"/>
  <c r="AC234" i="20"/>
  <c r="AC163" i="20"/>
  <c r="AC64" i="20"/>
  <c r="AC172" i="20"/>
  <c r="AC73" i="20"/>
  <c r="AC243" i="20"/>
  <c r="AC109" i="20"/>
  <c r="AC29" i="20"/>
  <c r="AC136" i="20"/>
  <c r="AC253" i="20"/>
  <c r="AC127" i="20"/>
  <c r="AC91" i="20"/>
  <c r="AC200" i="20"/>
  <c r="AC220" i="20"/>
  <c r="AC145" i="20"/>
  <c r="AC181" i="20"/>
  <c r="AB220" i="20"/>
  <c r="AB210" i="20"/>
  <c r="AB172" i="20"/>
  <c r="AB11" i="20"/>
  <c r="AB234" i="20"/>
  <c r="AB118" i="20"/>
  <c r="AB20" i="20"/>
  <c r="AB200" i="20"/>
  <c r="AB243" i="20"/>
  <c r="AB127" i="20"/>
  <c r="AB64" i="20"/>
  <c r="AB190" i="20"/>
  <c r="AB136" i="20"/>
  <c r="AB29" i="20"/>
  <c r="AB82" i="20"/>
  <c r="AB109" i="20"/>
  <c r="AB145" i="20"/>
  <c r="AB181" i="20"/>
  <c r="AB163" i="20"/>
  <c r="AB154" i="20"/>
  <c r="AB73" i="20"/>
  <c r="AB91" i="20"/>
  <c r="AB262" i="20"/>
  <c r="AB253" i="20"/>
  <c r="AB100" i="20"/>
  <c r="AB71" i="15"/>
  <c r="Z210" i="20"/>
  <c r="Z163" i="20"/>
  <c r="Z172" i="20"/>
  <c r="Z73" i="20"/>
  <c r="Z127" i="20"/>
  <c r="Z20" i="20"/>
  <c r="Z181" i="20"/>
  <c r="Z82" i="20"/>
  <c r="Z253" i="20"/>
  <c r="Z234" i="20"/>
  <c r="Z190" i="20"/>
  <c r="Z136" i="20"/>
  <c r="Z200" i="20"/>
  <c r="Z91" i="20"/>
  <c r="Z243" i="20"/>
  <c r="Z145" i="20"/>
  <c r="Z11" i="20"/>
  <c r="Z29" i="20"/>
  <c r="Z118" i="20"/>
  <c r="Z220" i="20"/>
  <c r="Z154" i="20"/>
  <c r="Z109" i="20"/>
  <c r="Z64" i="20"/>
  <c r="Z262" i="20"/>
  <c r="Z100" i="20"/>
  <c r="AB226" i="15"/>
  <c r="AB125" i="15"/>
  <c r="K226" i="17"/>
  <c r="S237" i="17"/>
  <c r="AB18" i="15"/>
  <c r="AB255" i="17"/>
  <c r="AB170" i="17"/>
  <c r="AB71" i="17"/>
  <c r="AB116" i="17"/>
  <c r="U11" i="20"/>
  <c r="U220" i="20"/>
  <c r="U127" i="20"/>
  <c r="U200" i="20"/>
  <c r="U136" i="20"/>
  <c r="U20" i="20"/>
  <c r="U243" i="20"/>
  <c r="U29" i="20"/>
  <c r="U262" i="20"/>
  <c r="U154" i="20"/>
  <c r="U82" i="20"/>
  <c r="U190" i="20"/>
  <c r="U210" i="20"/>
  <c r="U163" i="20"/>
  <c r="U118" i="20"/>
  <c r="U234" i="20"/>
  <c r="U181" i="20"/>
  <c r="U64" i="20"/>
  <c r="U73" i="20"/>
  <c r="U145" i="20"/>
  <c r="U109" i="20"/>
  <c r="U170" i="20"/>
  <c r="U253" i="20"/>
  <c r="U172" i="20"/>
  <c r="U91" i="20"/>
  <c r="U100" i="20"/>
  <c r="U27" i="20"/>
  <c r="AF220" i="20"/>
  <c r="AF228" i="20"/>
  <c r="AF163" i="20"/>
  <c r="AF118" i="20"/>
  <c r="AF190" i="20"/>
  <c r="AF145" i="20"/>
  <c r="AF109" i="20"/>
  <c r="AF253" i="20"/>
  <c r="AF234" i="20"/>
  <c r="AF100" i="20"/>
  <c r="AF64" i="20"/>
  <c r="AF127" i="20"/>
  <c r="AF181" i="20"/>
  <c r="AF91" i="20"/>
  <c r="AF29" i="20"/>
  <c r="AF73" i="20"/>
  <c r="AF243" i="20"/>
  <c r="AF154" i="20"/>
  <c r="AF82" i="20"/>
  <c r="AF136" i="20"/>
  <c r="AF262" i="20"/>
  <c r="AF11" i="20"/>
  <c r="AF20" i="20"/>
  <c r="AF210" i="20"/>
  <c r="AF172" i="20"/>
  <c r="AF200" i="20"/>
  <c r="AE234" i="20"/>
  <c r="AE172" i="20"/>
  <c r="AE136" i="20"/>
  <c r="AE29" i="20"/>
  <c r="AE64" i="20"/>
  <c r="AE253" i="20"/>
  <c r="AE145" i="20"/>
  <c r="AE91" i="20"/>
  <c r="AE163" i="20"/>
  <c r="AE262" i="20"/>
  <c r="AE118" i="20"/>
  <c r="AE82" i="20"/>
  <c r="AE210" i="20"/>
  <c r="AE127" i="20"/>
  <c r="AE73" i="20"/>
  <c r="AE190" i="20"/>
  <c r="AE181" i="20"/>
  <c r="AE200" i="20"/>
  <c r="AE11" i="20"/>
  <c r="AE20" i="20"/>
  <c r="AE109" i="20"/>
  <c r="AE100" i="20"/>
  <c r="AE154" i="20"/>
  <c r="AE220" i="20"/>
  <c r="AE228" i="20"/>
  <c r="AE243" i="20"/>
  <c r="AD253" i="20"/>
  <c r="AD118" i="20"/>
  <c r="AD73" i="20"/>
  <c r="AD163" i="20"/>
  <c r="AD20" i="20"/>
  <c r="AD262" i="20"/>
  <c r="AD190" i="20"/>
  <c r="AD11" i="20"/>
  <c r="AD64" i="20"/>
  <c r="AD172" i="20"/>
  <c r="AD136" i="20"/>
  <c r="AD29" i="20"/>
  <c r="AD210" i="20"/>
  <c r="AD181" i="20"/>
  <c r="AD145" i="20"/>
  <c r="AD100" i="20"/>
  <c r="AD200" i="20"/>
  <c r="AD91" i="20"/>
  <c r="AD154" i="20"/>
  <c r="AD220" i="20"/>
  <c r="AD243" i="20"/>
  <c r="AD109" i="20"/>
  <c r="AD82" i="20"/>
  <c r="AD127" i="20"/>
  <c r="AD234" i="20"/>
  <c r="AD125" i="20"/>
  <c r="AB116" i="15"/>
  <c r="AI134" i="15"/>
  <c r="AB89" i="15"/>
  <c r="AB143" i="15"/>
  <c r="AA125" i="15"/>
  <c r="AI125" i="15"/>
  <c r="K27" i="15"/>
  <c r="AM73" i="20"/>
  <c r="AM210" i="20"/>
  <c r="AM163" i="20"/>
  <c r="AM20" i="20"/>
  <c r="AM91" i="20"/>
  <c r="AM64" i="20"/>
  <c r="AM11" i="20"/>
  <c r="AM262" i="20"/>
  <c r="AM29" i="20"/>
  <c r="AM181" i="20"/>
  <c r="AM127" i="20"/>
  <c r="AM220" i="20"/>
  <c r="AM190" i="20"/>
  <c r="AM154" i="20"/>
  <c r="AM136" i="20"/>
  <c r="AM100" i="20"/>
  <c r="AM145" i="20"/>
  <c r="AM118" i="20"/>
  <c r="AM243" i="20"/>
  <c r="AM172" i="20"/>
  <c r="AM82" i="20"/>
  <c r="AM234" i="20"/>
  <c r="AM200" i="20"/>
  <c r="AM109" i="20"/>
  <c r="AM253" i="20"/>
  <c r="AM188" i="20"/>
  <c r="S226" i="15"/>
  <c r="K215" i="15"/>
  <c r="AI226" i="15"/>
  <c r="AA98" i="15"/>
  <c r="AI71" i="15"/>
  <c r="S215" i="15"/>
  <c r="AA215" i="15"/>
  <c r="K125" i="15"/>
  <c r="K89" i="15"/>
  <c r="S246" i="15"/>
  <c r="AA179" i="15"/>
  <c r="K116" i="15"/>
  <c r="AI188" i="15"/>
  <c r="AA237" i="15"/>
  <c r="AA71" i="15"/>
  <c r="S143" i="15"/>
  <c r="AA27" i="15"/>
  <c r="AI89" i="15"/>
  <c r="AA226" i="15"/>
  <c r="AI98" i="15"/>
  <c r="AA255" i="15"/>
  <c r="AA134" i="15"/>
  <c r="F100" i="15"/>
  <c r="AL100" i="15"/>
  <c r="K179" i="15"/>
  <c r="AA89" i="15"/>
  <c r="AI246" i="15"/>
  <c r="S170" i="15"/>
  <c r="AI36" i="15"/>
  <c r="AA36" i="15"/>
  <c r="AA152" i="15"/>
  <c r="AA143" i="15"/>
  <c r="AA246" i="15"/>
  <c r="S125" i="15"/>
  <c r="AI255" i="15"/>
  <c r="S89" i="15"/>
  <c r="S107" i="15"/>
  <c r="K206" i="15"/>
  <c r="K170" i="15"/>
  <c r="AI152" i="15"/>
  <c r="K134" i="15"/>
  <c r="K98" i="15"/>
  <c r="K161" i="15"/>
  <c r="K152" i="15"/>
  <c r="K226" i="15"/>
  <c r="AI116" i="15"/>
  <c r="K143" i="15"/>
  <c r="K188" i="15"/>
  <c r="AI18" i="15"/>
  <c r="AI161" i="15"/>
  <c r="AI27" i="15"/>
  <c r="AI170" i="15"/>
  <c r="AI215" i="15"/>
  <c r="AI179" i="15"/>
  <c r="AI80" i="15"/>
  <c r="K255" i="15"/>
  <c r="X100" i="15"/>
  <c r="K80" i="15"/>
  <c r="K237" i="15"/>
  <c r="K246" i="15"/>
  <c r="AE107" i="15"/>
  <c r="AM100" i="15"/>
  <c r="AG100" i="15"/>
  <c r="V100" i="15"/>
  <c r="N100" i="15"/>
  <c r="I100" i="15"/>
  <c r="AJ100" i="15"/>
  <c r="Q100" i="15"/>
  <c r="W100" i="15"/>
  <c r="J100" i="15"/>
  <c r="L100" i="15"/>
  <c r="S228" i="17"/>
  <c r="P217" i="15"/>
  <c r="P145" i="15"/>
  <c r="P136" i="15"/>
  <c r="P73" i="15"/>
  <c r="P109" i="15"/>
  <c r="P230" i="15"/>
  <c r="P154" i="15"/>
  <c r="P11" i="15"/>
  <c r="P239" i="15"/>
  <c r="P163" i="15"/>
  <c r="P20" i="15"/>
  <c r="P248" i="15"/>
  <c r="P172" i="15"/>
  <c r="P91" i="15"/>
  <c r="P181" i="15"/>
  <c r="P208" i="15"/>
  <c r="P29" i="15"/>
  <c r="P190" i="15"/>
  <c r="P118" i="15"/>
  <c r="P82" i="15"/>
  <c r="P199" i="15"/>
  <c r="P127" i="15"/>
  <c r="P64" i="15"/>
  <c r="AD64" i="15"/>
  <c r="AD29" i="15"/>
  <c r="AD230" i="15"/>
  <c r="AD190" i="15"/>
  <c r="AD127" i="15"/>
  <c r="AD248" i="15"/>
  <c r="AD145" i="15"/>
  <c r="AD100" i="15"/>
  <c r="AD181" i="15"/>
  <c r="AD154" i="15"/>
  <c r="AD239" i="15"/>
  <c r="AD163" i="15"/>
  <c r="AD73" i="15"/>
  <c r="AD199" i="15"/>
  <c r="AD109" i="15"/>
  <c r="AD11" i="15"/>
  <c r="AD208" i="15"/>
  <c r="AD82" i="15"/>
  <c r="AD20" i="15"/>
  <c r="AD172" i="15"/>
  <c r="AD136" i="15"/>
  <c r="AD118" i="15"/>
  <c r="AD217" i="15"/>
  <c r="AD91" i="15"/>
  <c r="AF136" i="15"/>
  <c r="AF208" i="15"/>
  <c r="AF64" i="15"/>
  <c r="AF230" i="15"/>
  <c r="AF154" i="15"/>
  <c r="AF73" i="15"/>
  <c r="AF239" i="15"/>
  <c r="AF163" i="15"/>
  <c r="AF82" i="15"/>
  <c r="AF248" i="15"/>
  <c r="AF172" i="15"/>
  <c r="AF91" i="15"/>
  <c r="AF181" i="15"/>
  <c r="AF118" i="15"/>
  <c r="AF11" i="15"/>
  <c r="AF190" i="15"/>
  <c r="AF127" i="15"/>
  <c r="AF20" i="15"/>
  <c r="AF199" i="15"/>
  <c r="AF145" i="15"/>
  <c r="AF109" i="15"/>
  <c r="AF217" i="15"/>
  <c r="AF29" i="15"/>
  <c r="Q118" i="17"/>
  <c r="Q208" i="17"/>
  <c r="Q248" i="17"/>
  <c r="Q172" i="17"/>
  <c r="Q163" i="17"/>
  <c r="Q136" i="17"/>
  <c r="Q217" i="17"/>
  <c r="Q224" i="17"/>
  <c r="Q127" i="17"/>
  <c r="Q82" i="17"/>
  <c r="Q11" i="17"/>
  <c r="Q199" i="17"/>
  <c r="Q100" i="17"/>
  <c r="Q20" i="17"/>
  <c r="Q230" i="17"/>
  <c r="Q145" i="17"/>
  <c r="Q91" i="17"/>
  <c r="Q239" i="17"/>
  <c r="Q190" i="17"/>
  <c r="Q29" i="17"/>
  <c r="Q257" i="17"/>
  <c r="Q181" i="17"/>
  <c r="Q154" i="17"/>
  <c r="Q109" i="17"/>
  <c r="Q64" i="17"/>
  <c r="Q73" i="17"/>
  <c r="W208" i="17"/>
  <c r="W172" i="17"/>
  <c r="W64" i="17"/>
  <c r="W230" i="17"/>
  <c r="W154" i="17"/>
  <c r="W181" i="17"/>
  <c r="W199" i="17"/>
  <c r="W73" i="17"/>
  <c r="W20" i="17"/>
  <c r="W257" i="17"/>
  <c r="W190" i="17"/>
  <c r="W127" i="17"/>
  <c r="W109" i="17"/>
  <c r="W82" i="17"/>
  <c r="W217" i="17"/>
  <c r="W224" i="17"/>
  <c r="W100" i="17"/>
  <c r="W163" i="17"/>
  <c r="W239" i="17"/>
  <c r="W136" i="17"/>
  <c r="W118" i="17"/>
  <c r="W91" i="17"/>
  <c r="W248" i="17"/>
  <c r="W145" i="17"/>
  <c r="W29" i="17"/>
  <c r="W11" i="17"/>
  <c r="W179" i="17"/>
  <c r="AA228" i="17"/>
  <c r="P248" i="17"/>
  <c r="P136" i="17"/>
  <c r="P64" i="17"/>
  <c r="P257" i="17"/>
  <c r="P145" i="17"/>
  <c r="P127" i="17"/>
  <c r="P217" i="17"/>
  <c r="P154" i="17"/>
  <c r="P73" i="17"/>
  <c r="P239" i="17"/>
  <c r="P163" i="17"/>
  <c r="P181" i="17"/>
  <c r="P172" i="17"/>
  <c r="P118" i="17"/>
  <c r="P100" i="17"/>
  <c r="P208" i="17"/>
  <c r="P91" i="17"/>
  <c r="P11" i="17"/>
  <c r="P190" i="17"/>
  <c r="P109" i="17"/>
  <c r="P82" i="17"/>
  <c r="P230" i="17"/>
  <c r="P199" i="17"/>
  <c r="P29" i="17"/>
  <c r="P20" i="17"/>
  <c r="AD11" i="17"/>
  <c r="AD29" i="17"/>
  <c r="AD239" i="17"/>
  <c r="AD136" i="17"/>
  <c r="AD82" i="17"/>
  <c r="AD257" i="17"/>
  <c r="AD190" i="17"/>
  <c r="AD181" i="17"/>
  <c r="AD64" i="17"/>
  <c r="AD199" i="17"/>
  <c r="AD145" i="17"/>
  <c r="AD248" i="17"/>
  <c r="AD163" i="17"/>
  <c r="AD172" i="17"/>
  <c r="AD109" i="17"/>
  <c r="AD73" i="17"/>
  <c r="AD208" i="17"/>
  <c r="AD118" i="17"/>
  <c r="AD154" i="17"/>
  <c r="AD217" i="17"/>
  <c r="AD91" i="17"/>
  <c r="AD20" i="17"/>
  <c r="AD230" i="17"/>
  <c r="AD127" i="17"/>
  <c r="AD71" i="17"/>
  <c r="AD100" i="17"/>
  <c r="AF208" i="17"/>
  <c r="AF163" i="17"/>
  <c r="AF64" i="17"/>
  <c r="AF20" i="17"/>
  <c r="AF181" i="17"/>
  <c r="AF190" i="17"/>
  <c r="AF197" i="17"/>
  <c r="AF91" i="17"/>
  <c r="AF100" i="17"/>
  <c r="AF230" i="17"/>
  <c r="AF136" i="17"/>
  <c r="AF127" i="17"/>
  <c r="AF248" i="17"/>
  <c r="AF145" i="17"/>
  <c r="AF109" i="17"/>
  <c r="AF82" i="17"/>
  <c r="AF257" i="17"/>
  <c r="AF199" i="17"/>
  <c r="AF239" i="17"/>
  <c r="AF11" i="17"/>
  <c r="AF172" i="17"/>
  <c r="AF154" i="17"/>
  <c r="AF118" i="17"/>
  <c r="AF29" i="17"/>
  <c r="AF73" i="17"/>
  <c r="AF217" i="17"/>
  <c r="AF224" i="17"/>
  <c r="P100" i="15"/>
  <c r="AB228" i="17"/>
  <c r="T239" i="15"/>
  <c r="T145" i="15"/>
  <c r="T190" i="15"/>
  <c r="T91" i="15"/>
  <c r="T172" i="15"/>
  <c r="T163" i="15"/>
  <c r="T208" i="15"/>
  <c r="T127" i="15"/>
  <c r="T64" i="15"/>
  <c r="T154" i="15"/>
  <c r="T248" i="15"/>
  <c r="T109" i="15"/>
  <c r="T136" i="15"/>
  <c r="T217" i="15"/>
  <c r="T82" i="15"/>
  <c r="T73" i="15"/>
  <c r="T181" i="15"/>
  <c r="T199" i="15"/>
  <c r="T20" i="15"/>
  <c r="T230" i="15"/>
  <c r="T118" i="15"/>
  <c r="T29" i="15"/>
  <c r="T11" i="15"/>
  <c r="AK199" i="15"/>
  <c r="AK73" i="15"/>
  <c r="AK29" i="15"/>
  <c r="AK217" i="15"/>
  <c r="AK109" i="15"/>
  <c r="AK64" i="15"/>
  <c r="AK208" i="15"/>
  <c r="AK118" i="15"/>
  <c r="AK181" i="15"/>
  <c r="AK91" i="15"/>
  <c r="AK11" i="15"/>
  <c r="AK154" i="15"/>
  <c r="AK127" i="15"/>
  <c r="AK20" i="15"/>
  <c r="AK248" i="15"/>
  <c r="AK230" i="15"/>
  <c r="AK100" i="15"/>
  <c r="AK82" i="15"/>
  <c r="AK239" i="15"/>
  <c r="AK145" i="15"/>
  <c r="AK172" i="15"/>
  <c r="AK190" i="15"/>
  <c r="AK136" i="15"/>
  <c r="AK163" i="15"/>
  <c r="N64" i="15"/>
  <c r="N248" i="15"/>
  <c r="N109" i="15"/>
  <c r="N91" i="15"/>
  <c r="N208" i="15"/>
  <c r="N82" i="15"/>
  <c r="N20" i="15"/>
  <c r="N29" i="15"/>
  <c r="N217" i="15"/>
  <c r="N118" i="15"/>
  <c r="N136" i="15"/>
  <c r="N127" i="15"/>
  <c r="N230" i="15"/>
  <c r="N145" i="15"/>
  <c r="N172" i="15"/>
  <c r="N239" i="15"/>
  <c r="N154" i="15"/>
  <c r="N181" i="15"/>
  <c r="N163" i="15"/>
  <c r="N73" i="15"/>
  <c r="N199" i="15"/>
  <c r="N190" i="15"/>
  <c r="N11" i="15"/>
  <c r="I208" i="15"/>
  <c r="I64" i="15"/>
  <c r="I29" i="15"/>
  <c r="I181" i="15"/>
  <c r="I73" i="15"/>
  <c r="I239" i="15"/>
  <c r="I145" i="15"/>
  <c r="I109" i="15"/>
  <c r="I91" i="15"/>
  <c r="I248" i="15"/>
  <c r="I163" i="15"/>
  <c r="I82" i="15"/>
  <c r="I217" i="15"/>
  <c r="I136" i="15"/>
  <c r="I190" i="15"/>
  <c r="I172" i="15"/>
  <c r="I11" i="15"/>
  <c r="I230" i="15"/>
  <c r="I127" i="15"/>
  <c r="I20" i="15"/>
  <c r="I199" i="15"/>
  <c r="I154" i="15"/>
  <c r="I118" i="15"/>
  <c r="R248" i="15"/>
  <c r="R172" i="15"/>
  <c r="R163" i="15"/>
  <c r="R100" i="15"/>
  <c r="R230" i="15"/>
  <c r="R181" i="15"/>
  <c r="R118" i="15"/>
  <c r="R127" i="15"/>
  <c r="R199" i="15"/>
  <c r="R136" i="15"/>
  <c r="R91" i="15"/>
  <c r="R239" i="15"/>
  <c r="R145" i="15"/>
  <c r="R11" i="15"/>
  <c r="R208" i="15"/>
  <c r="R64" i="15"/>
  <c r="R20" i="15"/>
  <c r="R217" i="15"/>
  <c r="R73" i="15"/>
  <c r="R190" i="15"/>
  <c r="R109" i="15"/>
  <c r="R29" i="15"/>
  <c r="R154" i="15"/>
  <c r="R82" i="15"/>
  <c r="M154" i="15"/>
  <c r="M100" i="15"/>
  <c r="M163" i="15"/>
  <c r="M208" i="15"/>
  <c r="M181" i="15"/>
  <c r="M11" i="15"/>
  <c r="M248" i="15"/>
  <c r="M73" i="15"/>
  <c r="M145" i="15"/>
  <c r="M20" i="15"/>
  <c r="M230" i="15"/>
  <c r="M109" i="15"/>
  <c r="M172" i="15"/>
  <c r="M239" i="15"/>
  <c r="M136" i="15"/>
  <c r="M82" i="15"/>
  <c r="M190" i="15"/>
  <c r="M118" i="15"/>
  <c r="M64" i="15"/>
  <c r="M199" i="15"/>
  <c r="M91" i="15"/>
  <c r="M29" i="15"/>
  <c r="M217" i="15"/>
  <c r="M127" i="15"/>
  <c r="U145" i="15"/>
  <c r="U100" i="15"/>
  <c r="U20" i="15"/>
  <c r="U239" i="15"/>
  <c r="U73" i="15"/>
  <c r="U217" i="15"/>
  <c r="U230" i="15"/>
  <c r="U109" i="15"/>
  <c r="U136" i="15"/>
  <c r="U190" i="15"/>
  <c r="U172" i="15"/>
  <c r="U29" i="15"/>
  <c r="U199" i="15"/>
  <c r="U118" i="15"/>
  <c r="U208" i="15"/>
  <c r="U91" i="15"/>
  <c r="U64" i="15"/>
  <c r="U181" i="15"/>
  <c r="U163" i="15"/>
  <c r="U82" i="15"/>
  <c r="U248" i="15"/>
  <c r="U154" i="15"/>
  <c r="U127" i="15"/>
  <c r="U11" i="15"/>
  <c r="T11" i="17"/>
  <c r="T199" i="17"/>
  <c r="T154" i="17"/>
  <c r="T257" i="17"/>
  <c r="T208" i="17"/>
  <c r="T118" i="17"/>
  <c r="T239" i="17"/>
  <c r="T91" i="17"/>
  <c r="T248" i="17"/>
  <c r="T145" i="17"/>
  <c r="T163" i="17"/>
  <c r="T181" i="17"/>
  <c r="T136" i="17"/>
  <c r="T73" i="17"/>
  <c r="T230" i="17"/>
  <c r="T82" i="17"/>
  <c r="T190" i="17"/>
  <c r="T197" i="17"/>
  <c r="T217" i="17"/>
  <c r="T224" i="17"/>
  <c r="T29" i="17"/>
  <c r="T109" i="17"/>
  <c r="T127" i="17"/>
  <c r="T64" i="17"/>
  <c r="T172" i="17"/>
  <c r="T20" i="17"/>
  <c r="T100" i="17"/>
  <c r="O248" i="15"/>
  <c r="O109" i="15"/>
  <c r="O20" i="15"/>
  <c r="O208" i="15"/>
  <c r="O118" i="15"/>
  <c r="O29" i="15"/>
  <c r="O217" i="15"/>
  <c r="O91" i="15"/>
  <c r="O145" i="15"/>
  <c r="O136" i="15"/>
  <c r="O82" i="15"/>
  <c r="O230" i="15"/>
  <c r="O199" i="15"/>
  <c r="O127" i="15"/>
  <c r="O239" i="15"/>
  <c r="O154" i="15"/>
  <c r="O64" i="15"/>
  <c r="O181" i="15"/>
  <c r="O163" i="15"/>
  <c r="O73" i="15"/>
  <c r="O190" i="15"/>
  <c r="O172" i="15"/>
  <c r="O11" i="15"/>
  <c r="Y199" i="15"/>
  <c r="Y127" i="15"/>
  <c r="Y91" i="15"/>
  <c r="Y208" i="15"/>
  <c r="Y136" i="15"/>
  <c r="Y11" i="15"/>
  <c r="Y230" i="15"/>
  <c r="Y64" i="15"/>
  <c r="Y20" i="15"/>
  <c r="Y145" i="15"/>
  <c r="Y154" i="15"/>
  <c r="Y29" i="15"/>
  <c r="Y239" i="15"/>
  <c r="Y181" i="15"/>
  <c r="Y73" i="15"/>
  <c r="Y248" i="15"/>
  <c r="Y163" i="15"/>
  <c r="Y109" i="15"/>
  <c r="Y172" i="15"/>
  <c r="Y82" i="15"/>
  <c r="Y190" i="15"/>
  <c r="Y217" i="15"/>
  <c r="Y118" i="15"/>
  <c r="AK20" i="17"/>
  <c r="AK217" i="17"/>
  <c r="AK91" i="17"/>
  <c r="AK145" i="17"/>
  <c r="AK230" i="17"/>
  <c r="AK181" i="17"/>
  <c r="AK248" i="17"/>
  <c r="AK127" i="17"/>
  <c r="AK11" i="17"/>
  <c r="AK190" i="17"/>
  <c r="AK197" i="17"/>
  <c r="AK239" i="17"/>
  <c r="AK73" i="17"/>
  <c r="AK136" i="17"/>
  <c r="AK172" i="17"/>
  <c r="AK199" i="17"/>
  <c r="AK163" i="17"/>
  <c r="AK82" i="17"/>
  <c r="AK257" i="17"/>
  <c r="AK109" i="17"/>
  <c r="AK154" i="17"/>
  <c r="AK64" i="17"/>
  <c r="AK208" i="17"/>
  <c r="AK118" i="17"/>
  <c r="AK29" i="17"/>
  <c r="AK100" i="17"/>
  <c r="E199" i="15"/>
  <c r="E73" i="15"/>
  <c r="E181" i="15"/>
  <c r="E208" i="15"/>
  <c r="E29" i="15"/>
  <c r="E239" i="15"/>
  <c r="E163" i="15"/>
  <c r="E217" i="15"/>
  <c r="E109" i="15"/>
  <c r="E82" i="15"/>
  <c r="E248" i="15"/>
  <c r="E154" i="15"/>
  <c r="E118" i="15"/>
  <c r="E64" i="15"/>
  <c r="E172" i="15"/>
  <c r="E91" i="15"/>
  <c r="E11" i="15"/>
  <c r="E230" i="15"/>
  <c r="E145" i="15"/>
  <c r="E127" i="15"/>
  <c r="E20" i="15"/>
  <c r="E190" i="15"/>
  <c r="E136" i="15"/>
  <c r="E100" i="15"/>
  <c r="N64" i="17"/>
  <c r="N217" i="17"/>
  <c r="N91" i="17"/>
  <c r="N20" i="17"/>
  <c r="N11" i="17"/>
  <c r="N127" i="17"/>
  <c r="N230" i="17"/>
  <c r="N136" i="17"/>
  <c r="N163" i="17"/>
  <c r="N29" i="17"/>
  <c r="N239" i="17"/>
  <c r="N248" i="17"/>
  <c r="N257" i="17"/>
  <c r="N190" i="17"/>
  <c r="N197" i="17"/>
  <c r="N82" i="17"/>
  <c r="N199" i="17"/>
  <c r="N145" i="17"/>
  <c r="N181" i="17"/>
  <c r="N172" i="17"/>
  <c r="N154" i="17"/>
  <c r="N73" i="17"/>
  <c r="N208" i="17"/>
  <c r="N118" i="17"/>
  <c r="N109" i="17"/>
  <c r="N100" i="17"/>
  <c r="N224" i="17"/>
  <c r="I91" i="17"/>
  <c r="I208" i="17"/>
  <c r="I163" i="17"/>
  <c r="I109" i="17"/>
  <c r="I248" i="17"/>
  <c r="I127" i="17"/>
  <c r="I82" i="17"/>
  <c r="I181" i="17"/>
  <c r="I29" i="17"/>
  <c r="I20" i="17"/>
  <c r="I199" i="17"/>
  <c r="I118" i="17"/>
  <c r="I136" i="17"/>
  <c r="I217" i="17"/>
  <c r="I224" i="17"/>
  <c r="I11" i="17"/>
  <c r="I230" i="17"/>
  <c r="I145" i="17"/>
  <c r="I64" i="17"/>
  <c r="I239" i="17"/>
  <c r="I190" i="17"/>
  <c r="I197" i="17"/>
  <c r="I257" i="17"/>
  <c r="I172" i="17"/>
  <c r="I154" i="17"/>
  <c r="I100" i="17"/>
  <c r="I73" i="17"/>
  <c r="R230" i="17"/>
  <c r="R190" i="17"/>
  <c r="R197" i="17"/>
  <c r="R127" i="17"/>
  <c r="R118" i="17"/>
  <c r="R239" i="17"/>
  <c r="R154" i="17"/>
  <c r="R82" i="17"/>
  <c r="R91" i="17"/>
  <c r="R208" i="17"/>
  <c r="R172" i="17"/>
  <c r="R109" i="17"/>
  <c r="R217" i="17"/>
  <c r="R224" i="17"/>
  <c r="R136" i="17"/>
  <c r="R20" i="17"/>
  <c r="R257" i="17"/>
  <c r="R64" i="17"/>
  <c r="R145" i="17"/>
  <c r="R73" i="17"/>
  <c r="R199" i="17"/>
  <c r="R29" i="17"/>
  <c r="R11" i="17"/>
  <c r="R248" i="17"/>
  <c r="R181" i="17"/>
  <c r="R163" i="17"/>
  <c r="R237" i="17"/>
  <c r="R100" i="17"/>
  <c r="M11" i="17"/>
  <c r="M20" i="17"/>
  <c r="M145" i="17"/>
  <c r="M257" i="17"/>
  <c r="M172" i="17"/>
  <c r="M181" i="17"/>
  <c r="M73" i="17"/>
  <c r="M208" i="17"/>
  <c r="M109" i="17"/>
  <c r="M163" i="17"/>
  <c r="M64" i="17"/>
  <c r="M217" i="17"/>
  <c r="M118" i="17"/>
  <c r="M154" i="17"/>
  <c r="M29" i="17"/>
  <c r="M230" i="17"/>
  <c r="M91" i="17"/>
  <c r="M248" i="17"/>
  <c r="M127" i="17"/>
  <c r="M82" i="17"/>
  <c r="M190" i="17"/>
  <c r="M100" i="17"/>
  <c r="M199" i="17"/>
  <c r="M136" i="17"/>
  <c r="M239" i="17"/>
  <c r="U172" i="17"/>
  <c r="U20" i="17"/>
  <c r="U11" i="17"/>
  <c r="U230" i="17"/>
  <c r="U91" i="17"/>
  <c r="U82" i="17"/>
  <c r="U248" i="17"/>
  <c r="U181" i="17"/>
  <c r="U190" i="17"/>
  <c r="U197" i="17"/>
  <c r="U127" i="17"/>
  <c r="U64" i="17"/>
  <c r="U199" i="17"/>
  <c r="U29" i="17"/>
  <c r="U257" i="17"/>
  <c r="U239" i="17"/>
  <c r="U136" i="17"/>
  <c r="U208" i="17"/>
  <c r="U163" i="17"/>
  <c r="U217" i="17"/>
  <c r="U224" i="17"/>
  <c r="U109" i="17"/>
  <c r="U154" i="17"/>
  <c r="U145" i="17"/>
  <c r="U118" i="17"/>
  <c r="U73" i="17"/>
  <c r="U100" i="17"/>
  <c r="AJ11" i="15"/>
  <c r="AJ199" i="15"/>
  <c r="AJ91" i="15"/>
  <c r="AJ239" i="15"/>
  <c r="AJ145" i="15"/>
  <c r="AJ208" i="15"/>
  <c r="AJ248" i="15"/>
  <c r="AJ154" i="15"/>
  <c r="AJ127" i="15"/>
  <c r="AJ230" i="15"/>
  <c r="AJ64" i="15"/>
  <c r="AJ20" i="15"/>
  <c r="AJ217" i="15"/>
  <c r="AJ136" i="15"/>
  <c r="AJ163" i="15"/>
  <c r="AJ181" i="15"/>
  <c r="AJ109" i="15"/>
  <c r="AJ29" i="15"/>
  <c r="AJ190" i="15"/>
  <c r="AJ82" i="15"/>
  <c r="AJ73" i="15"/>
  <c r="AJ172" i="15"/>
  <c r="AJ118" i="15"/>
  <c r="L217" i="15"/>
  <c r="L154" i="15"/>
  <c r="L20" i="15"/>
  <c r="L199" i="15"/>
  <c r="L136" i="15"/>
  <c r="L145" i="15"/>
  <c r="L127" i="15"/>
  <c r="L163" i="15"/>
  <c r="L29" i="15"/>
  <c r="L239" i="15"/>
  <c r="L208" i="15"/>
  <c r="L248" i="15"/>
  <c r="L64" i="15"/>
  <c r="L73" i="15"/>
  <c r="L230" i="15"/>
  <c r="L109" i="15"/>
  <c r="L11" i="15"/>
  <c r="L181" i="15"/>
  <c r="L82" i="15"/>
  <c r="L190" i="15"/>
  <c r="L118" i="15"/>
  <c r="L172" i="15"/>
  <c r="L91" i="15"/>
  <c r="AL29" i="15"/>
  <c r="AL181" i="15"/>
  <c r="AL154" i="15"/>
  <c r="AL248" i="15"/>
  <c r="AL163" i="15"/>
  <c r="AL73" i="15"/>
  <c r="AL199" i="15"/>
  <c r="AL109" i="15"/>
  <c r="AL64" i="15"/>
  <c r="AL208" i="15"/>
  <c r="AL82" i="15"/>
  <c r="AL11" i="15"/>
  <c r="AL217" i="15"/>
  <c r="AL118" i="15"/>
  <c r="AL20" i="15"/>
  <c r="AL190" i="15"/>
  <c r="AL91" i="15"/>
  <c r="AL230" i="15"/>
  <c r="AL136" i="15"/>
  <c r="AL127" i="15"/>
  <c r="AL239" i="15"/>
  <c r="AL145" i="15"/>
  <c r="AL172" i="15"/>
  <c r="O127" i="17"/>
  <c r="O109" i="17"/>
  <c r="O82" i="17"/>
  <c r="O217" i="17"/>
  <c r="O100" i="17"/>
  <c r="O172" i="17"/>
  <c r="O20" i="17"/>
  <c r="O239" i="17"/>
  <c r="O199" i="17"/>
  <c r="O91" i="17"/>
  <c r="O11" i="17"/>
  <c r="O248" i="17"/>
  <c r="O136" i="17"/>
  <c r="O29" i="17"/>
  <c r="O73" i="17"/>
  <c r="O208" i="17"/>
  <c r="O190" i="17"/>
  <c r="O197" i="17"/>
  <c r="O118" i="17"/>
  <c r="O64" i="17"/>
  <c r="O145" i="17"/>
  <c r="O257" i="17"/>
  <c r="O230" i="17"/>
  <c r="O163" i="17"/>
  <c r="O181" i="17"/>
  <c r="O154" i="17"/>
  <c r="Y172" i="17"/>
  <c r="Y127" i="17"/>
  <c r="Y190" i="17"/>
  <c r="Y197" i="17"/>
  <c r="Y217" i="17"/>
  <c r="Y100" i="17"/>
  <c r="Y20" i="17"/>
  <c r="Y91" i="17"/>
  <c r="Y199" i="17"/>
  <c r="Y118" i="17"/>
  <c r="Y230" i="17"/>
  <c r="Y145" i="17"/>
  <c r="Y64" i="17"/>
  <c r="Y239" i="17"/>
  <c r="Y248" i="17"/>
  <c r="Y73" i="17"/>
  <c r="Y257" i="17"/>
  <c r="Y154" i="17"/>
  <c r="Y109" i="17"/>
  <c r="Y181" i="17"/>
  <c r="Y163" i="17"/>
  <c r="Y11" i="17"/>
  <c r="Y29" i="17"/>
  <c r="Y82" i="17"/>
  <c r="Y136" i="17"/>
  <c r="Y208" i="17"/>
  <c r="AH239" i="15"/>
  <c r="AH136" i="15"/>
  <c r="AH20" i="15"/>
  <c r="AH154" i="15"/>
  <c r="AH73" i="15"/>
  <c r="AH29" i="15"/>
  <c r="AH248" i="15"/>
  <c r="AH190" i="15"/>
  <c r="AH109" i="15"/>
  <c r="AH100" i="15"/>
  <c r="AH172" i="15"/>
  <c r="AH82" i="15"/>
  <c r="AH127" i="15"/>
  <c r="AH230" i="15"/>
  <c r="AH163" i="15"/>
  <c r="AH118" i="15"/>
  <c r="AH199" i="15"/>
  <c r="AH181" i="15"/>
  <c r="AH91" i="15"/>
  <c r="AH208" i="15"/>
  <c r="AH145" i="15"/>
  <c r="AH217" i="15"/>
  <c r="AH64" i="15"/>
  <c r="AH11" i="15"/>
  <c r="E20" i="17"/>
  <c r="E257" i="17"/>
  <c r="E109" i="17"/>
  <c r="E172" i="17"/>
  <c r="E29" i="17"/>
  <c r="E11" i="17"/>
  <c r="E208" i="17"/>
  <c r="E118" i="17"/>
  <c r="E73" i="17"/>
  <c r="E217" i="17"/>
  <c r="E224" i="17"/>
  <c r="E91" i="17"/>
  <c r="E145" i="17"/>
  <c r="E230" i="17"/>
  <c r="E181" i="17"/>
  <c r="E248" i="17"/>
  <c r="E127" i="17"/>
  <c r="E82" i="17"/>
  <c r="E190" i="17"/>
  <c r="E136" i="17"/>
  <c r="E154" i="17"/>
  <c r="E239" i="17"/>
  <c r="E199" i="17"/>
  <c r="E163" i="17"/>
  <c r="E64" i="17"/>
  <c r="E100" i="17"/>
  <c r="V136" i="15"/>
  <c r="V91" i="15"/>
  <c r="V29" i="15"/>
  <c r="V145" i="15"/>
  <c r="V127" i="15"/>
  <c r="V230" i="15"/>
  <c r="V154" i="15"/>
  <c r="V217" i="15"/>
  <c r="V239" i="15"/>
  <c r="V163" i="15"/>
  <c r="V248" i="15"/>
  <c r="V109" i="15"/>
  <c r="V190" i="15"/>
  <c r="V181" i="15"/>
  <c r="V82" i="15"/>
  <c r="V64" i="15"/>
  <c r="V199" i="15"/>
  <c r="V172" i="15"/>
  <c r="V11" i="15"/>
  <c r="V73" i="15"/>
  <c r="V208" i="15"/>
  <c r="V118" i="15"/>
  <c r="V20" i="15"/>
  <c r="AJ29" i="17"/>
  <c r="AJ257" i="17"/>
  <c r="AJ109" i="17"/>
  <c r="AJ145" i="17"/>
  <c r="AJ20" i="17"/>
  <c r="AJ208" i="17"/>
  <c r="AJ230" i="17"/>
  <c r="AJ136" i="17"/>
  <c r="AJ239" i="17"/>
  <c r="AJ118" i="17"/>
  <c r="AJ163" i="17"/>
  <c r="AJ217" i="17"/>
  <c r="AJ91" i="17"/>
  <c r="AJ64" i="17"/>
  <c r="AJ181" i="17"/>
  <c r="AJ127" i="17"/>
  <c r="AJ199" i="17"/>
  <c r="AJ154" i="17"/>
  <c r="AJ11" i="17"/>
  <c r="AJ82" i="17"/>
  <c r="AJ172" i="17"/>
  <c r="AJ248" i="17"/>
  <c r="AJ190" i="17"/>
  <c r="AJ73" i="17"/>
  <c r="AJ100" i="17"/>
  <c r="L73" i="17"/>
  <c r="L239" i="17"/>
  <c r="L127" i="17"/>
  <c r="L64" i="17"/>
  <c r="L172" i="17"/>
  <c r="L82" i="17"/>
  <c r="L248" i="17"/>
  <c r="L109" i="17"/>
  <c r="L190" i="17"/>
  <c r="L257" i="17"/>
  <c r="L118" i="17"/>
  <c r="L145" i="17"/>
  <c r="L11" i="17"/>
  <c r="L230" i="17"/>
  <c r="L91" i="17"/>
  <c r="L217" i="17"/>
  <c r="L154" i="17"/>
  <c r="L208" i="17"/>
  <c r="L136" i="17"/>
  <c r="L20" i="17"/>
  <c r="L181" i="17"/>
  <c r="L29" i="17"/>
  <c r="L199" i="17"/>
  <c r="L163" i="17"/>
  <c r="L100" i="17"/>
  <c r="AF100" i="15"/>
  <c r="AL64" i="17"/>
  <c r="AL73" i="17"/>
  <c r="AL257" i="17"/>
  <c r="AL136" i="17"/>
  <c r="AL199" i="17"/>
  <c r="AL145" i="17"/>
  <c r="AL163" i="17"/>
  <c r="AL248" i="17"/>
  <c r="AL11" i="17"/>
  <c r="AL208" i="17"/>
  <c r="AL172" i="17"/>
  <c r="AL20" i="17"/>
  <c r="AL29" i="17"/>
  <c r="AL217" i="17"/>
  <c r="AL224" i="17"/>
  <c r="AL118" i="17"/>
  <c r="AL82" i="17"/>
  <c r="AL91" i="17"/>
  <c r="AL154" i="17"/>
  <c r="AL230" i="17"/>
  <c r="AL181" i="17"/>
  <c r="AL109" i="17"/>
  <c r="AL239" i="17"/>
  <c r="AL127" i="17"/>
  <c r="AL190" i="17"/>
  <c r="AL100" i="17"/>
  <c r="AG230" i="15"/>
  <c r="AG127" i="15"/>
  <c r="AG91" i="15"/>
  <c r="AG190" i="15"/>
  <c r="AG154" i="15"/>
  <c r="AG118" i="15"/>
  <c r="AG199" i="15"/>
  <c r="AG181" i="15"/>
  <c r="AG11" i="15"/>
  <c r="AG208" i="15"/>
  <c r="AG64" i="15"/>
  <c r="AG20" i="15"/>
  <c r="AG145" i="15"/>
  <c r="AG136" i="15"/>
  <c r="AG29" i="15"/>
  <c r="AG239" i="15"/>
  <c r="AG217" i="15"/>
  <c r="AG73" i="15"/>
  <c r="AG248" i="15"/>
  <c r="AG163" i="15"/>
  <c r="AG109" i="15"/>
  <c r="AG172" i="15"/>
  <c r="AG82" i="15"/>
  <c r="AH154" i="17"/>
  <c r="AH82" i="17"/>
  <c r="AH230" i="17"/>
  <c r="AH199" i="17"/>
  <c r="AH145" i="17"/>
  <c r="AH11" i="17"/>
  <c r="AH248" i="17"/>
  <c r="AH257" i="17"/>
  <c r="AH20" i="17"/>
  <c r="AH208" i="17"/>
  <c r="AH172" i="17"/>
  <c r="AH217" i="17"/>
  <c r="AH136" i="17"/>
  <c r="AH127" i="17"/>
  <c r="AH181" i="17"/>
  <c r="AH64" i="17"/>
  <c r="AH118" i="17"/>
  <c r="AH239" i="17"/>
  <c r="AH190" i="17"/>
  <c r="AH163" i="17"/>
  <c r="AH73" i="17"/>
  <c r="AH109" i="17"/>
  <c r="AH91" i="17"/>
  <c r="AH29" i="17"/>
  <c r="AH100" i="17"/>
  <c r="Z199" i="15"/>
  <c r="Z163" i="15"/>
  <c r="Z11" i="15"/>
  <c r="Z208" i="15"/>
  <c r="Z64" i="15"/>
  <c r="Z145" i="15"/>
  <c r="Z217" i="15"/>
  <c r="Z181" i="15"/>
  <c r="Z20" i="15"/>
  <c r="Z154" i="15"/>
  <c r="Z73" i="15"/>
  <c r="Z29" i="15"/>
  <c r="Z239" i="15"/>
  <c r="Z109" i="15"/>
  <c r="Z172" i="15"/>
  <c r="Z82" i="15"/>
  <c r="Z100" i="15"/>
  <c r="Z248" i="15"/>
  <c r="Z190" i="15"/>
  <c r="Z118" i="15"/>
  <c r="Z127" i="15"/>
  <c r="Z230" i="15"/>
  <c r="Z136" i="15"/>
  <c r="Z91" i="15"/>
  <c r="AC230" i="15"/>
  <c r="AC172" i="15"/>
  <c r="AC145" i="15"/>
  <c r="AC190" i="15"/>
  <c r="AC163" i="15"/>
  <c r="AC64" i="15"/>
  <c r="AC239" i="15"/>
  <c r="AC73" i="15"/>
  <c r="AC29" i="15"/>
  <c r="AC199" i="15"/>
  <c r="AC109" i="15"/>
  <c r="AC82" i="15"/>
  <c r="AC208" i="15"/>
  <c r="AC118" i="15"/>
  <c r="AC181" i="15"/>
  <c r="AC91" i="15"/>
  <c r="AC11" i="15"/>
  <c r="AC217" i="15"/>
  <c r="AC127" i="15"/>
  <c r="AC20" i="15"/>
  <c r="AC248" i="15"/>
  <c r="AC154" i="15"/>
  <c r="AC100" i="15"/>
  <c r="AC136" i="15"/>
  <c r="V154" i="17"/>
  <c r="V64" i="17"/>
  <c r="V109" i="17"/>
  <c r="V217" i="17"/>
  <c r="V224" i="17"/>
  <c r="V118" i="17"/>
  <c r="V20" i="17"/>
  <c r="V29" i="17"/>
  <c r="V11" i="17"/>
  <c r="V91" i="17"/>
  <c r="V163" i="17"/>
  <c r="V230" i="17"/>
  <c r="V181" i="17"/>
  <c r="V82" i="17"/>
  <c r="V239" i="17"/>
  <c r="V127" i="17"/>
  <c r="V73" i="17"/>
  <c r="V257" i="17"/>
  <c r="V136" i="17"/>
  <c r="V199" i="17"/>
  <c r="V145" i="17"/>
  <c r="V248" i="17"/>
  <c r="V208" i="17"/>
  <c r="V172" i="17"/>
  <c r="V190" i="17"/>
  <c r="V100" i="17"/>
  <c r="J230" i="15"/>
  <c r="J163" i="15"/>
  <c r="J91" i="15"/>
  <c r="J199" i="15"/>
  <c r="J64" i="15"/>
  <c r="J127" i="15"/>
  <c r="J208" i="15"/>
  <c r="J73" i="15"/>
  <c r="J11" i="15"/>
  <c r="J217" i="15"/>
  <c r="J109" i="15"/>
  <c r="J20" i="15"/>
  <c r="J239" i="15"/>
  <c r="J82" i="15"/>
  <c r="J145" i="15"/>
  <c r="J154" i="15"/>
  <c r="J181" i="15"/>
  <c r="J29" i="15"/>
  <c r="J172" i="15"/>
  <c r="J136" i="15"/>
  <c r="J248" i="15"/>
  <c r="J190" i="15"/>
  <c r="J118" i="15"/>
  <c r="T100" i="15"/>
  <c r="H136" i="15"/>
  <c r="H73" i="15"/>
  <c r="H230" i="15"/>
  <c r="H154" i="15"/>
  <c r="H109" i="15"/>
  <c r="H181" i="15"/>
  <c r="H239" i="15"/>
  <c r="H163" i="15"/>
  <c r="H91" i="15"/>
  <c r="H248" i="15"/>
  <c r="H172" i="15"/>
  <c r="H82" i="15"/>
  <c r="H190" i="15"/>
  <c r="H145" i="15"/>
  <c r="H64" i="15"/>
  <c r="H199" i="15"/>
  <c r="H118" i="15"/>
  <c r="H11" i="15"/>
  <c r="H217" i="15"/>
  <c r="H127" i="15"/>
  <c r="H20" i="15"/>
  <c r="H208" i="15"/>
  <c r="H100" i="15"/>
  <c r="H29" i="15"/>
  <c r="AG172" i="17"/>
  <c r="AG127" i="17"/>
  <c r="AG118" i="17"/>
  <c r="AG100" i="17"/>
  <c r="AG11" i="17"/>
  <c r="AG109" i="17"/>
  <c r="AG239" i="17"/>
  <c r="AG199" i="17"/>
  <c r="AG29" i="17"/>
  <c r="AG257" i="17"/>
  <c r="AG145" i="17"/>
  <c r="AG64" i="17"/>
  <c r="AG208" i="17"/>
  <c r="AG190" i="17"/>
  <c r="AG197" i="17"/>
  <c r="AG217" i="17"/>
  <c r="AG224" i="17"/>
  <c r="AG154" i="17"/>
  <c r="AG73" i="17"/>
  <c r="AG91" i="17"/>
  <c r="AG82" i="17"/>
  <c r="AG20" i="17"/>
  <c r="AG136" i="17"/>
  <c r="AG230" i="17"/>
  <c r="AG248" i="17"/>
  <c r="AG181" i="17"/>
  <c r="AG163" i="17"/>
  <c r="G208" i="15"/>
  <c r="G118" i="15"/>
  <c r="G11" i="15"/>
  <c r="G217" i="15"/>
  <c r="G91" i="15"/>
  <c r="G20" i="15"/>
  <c r="G145" i="15"/>
  <c r="G127" i="15"/>
  <c r="G29" i="15"/>
  <c r="G230" i="15"/>
  <c r="G154" i="15"/>
  <c r="G100" i="15"/>
  <c r="G239" i="15"/>
  <c r="G163" i="15"/>
  <c r="G199" i="15"/>
  <c r="G248" i="15"/>
  <c r="G172" i="15"/>
  <c r="G64" i="15"/>
  <c r="G181" i="15"/>
  <c r="G136" i="15"/>
  <c r="G82" i="15"/>
  <c r="G190" i="15"/>
  <c r="G109" i="15"/>
  <c r="G73" i="15"/>
  <c r="AM248" i="15"/>
  <c r="AM136" i="15"/>
  <c r="AM208" i="15"/>
  <c r="AM109" i="15"/>
  <c r="AM20" i="15"/>
  <c r="AM217" i="15"/>
  <c r="AM118" i="15"/>
  <c r="AM82" i="15"/>
  <c r="AM199" i="15"/>
  <c r="AM91" i="15"/>
  <c r="AM29" i="15"/>
  <c r="AM230" i="15"/>
  <c r="AM145" i="15"/>
  <c r="AM127" i="15"/>
  <c r="AM239" i="15"/>
  <c r="AM154" i="15"/>
  <c r="AM64" i="15"/>
  <c r="AM181" i="15"/>
  <c r="AM163" i="15"/>
  <c r="AM73" i="15"/>
  <c r="AM190" i="15"/>
  <c r="AM172" i="15"/>
  <c r="AM11" i="15"/>
  <c r="Z181" i="17"/>
  <c r="Z73" i="17"/>
  <c r="Z127" i="17"/>
  <c r="Z29" i="17"/>
  <c r="Z190" i="17"/>
  <c r="Z197" i="17"/>
  <c r="Z230" i="17"/>
  <c r="Z163" i="17"/>
  <c r="Z82" i="17"/>
  <c r="Z239" i="17"/>
  <c r="Z172" i="17"/>
  <c r="Z91" i="17"/>
  <c r="Z11" i="17"/>
  <c r="Z248" i="17"/>
  <c r="Z136" i="17"/>
  <c r="Z145" i="17"/>
  <c r="Z208" i="17"/>
  <c r="Z118" i="17"/>
  <c r="Z20" i="17"/>
  <c r="Z257" i="17"/>
  <c r="Z217" i="17"/>
  <c r="Z224" i="17"/>
  <c r="Z154" i="17"/>
  <c r="Z64" i="17"/>
  <c r="Z109" i="17"/>
  <c r="Z199" i="17"/>
  <c r="Z100" i="17"/>
  <c r="AC248" i="17"/>
  <c r="AC91" i="17"/>
  <c r="AC154" i="17"/>
  <c r="AC239" i="17"/>
  <c r="AC73" i="17"/>
  <c r="AC190" i="17"/>
  <c r="AC197" i="17"/>
  <c r="AC127" i="17"/>
  <c r="AC64" i="17"/>
  <c r="AC199" i="17"/>
  <c r="AC136" i="17"/>
  <c r="AC29" i="17"/>
  <c r="AC257" i="17"/>
  <c r="AC181" i="17"/>
  <c r="AC20" i="17"/>
  <c r="AC82" i="17"/>
  <c r="AC208" i="17"/>
  <c r="AC172" i="17"/>
  <c r="AC163" i="17"/>
  <c r="AC145" i="17"/>
  <c r="AC217" i="17"/>
  <c r="AC109" i="17"/>
  <c r="AC230" i="17"/>
  <c r="AC118" i="17"/>
  <c r="AC11" i="17"/>
  <c r="AC100" i="17"/>
  <c r="X136" i="15"/>
  <c r="X73" i="15"/>
  <c r="X230" i="15"/>
  <c r="X208" i="15"/>
  <c r="X64" i="15"/>
  <c r="X239" i="15"/>
  <c r="X154" i="15"/>
  <c r="X91" i="15"/>
  <c r="X248" i="15"/>
  <c r="X163" i="15"/>
  <c r="X82" i="15"/>
  <c r="X181" i="15"/>
  <c r="X172" i="15"/>
  <c r="X11" i="15"/>
  <c r="X190" i="15"/>
  <c r="X145" i="15"/>
  <c r="X20" i="15"/>
  <c r="X199" i="15"/>
  <c r="X118" i="15"/>
  <c r="X29" i="15"/>
  <c r="X217" i="15"/>
  <c r="X127" i="15"/>
  <c r="X109" i="15"/>
  <c r="J29" i="17"/>
  <c r="J217" i="17"/>
  <c r="J199" i="17"/>
  <c r="J82" i="17"/>
  <c r="J257" i="17"/>
  <c r="J172" i="17"/>
  <c r="J91" i="17"/>
  <c r="J118" i="17"/>
  <c r="J230" i="17"/>
  <c r="J190" i="17"/>
  <c r="J197" i="17"/>
  <c r="J64" i="17"/>
  <c r="J145" i="17"/>
  <c r="J239" i="17"/>
  <c r="J127" i="17"/>
  <c r="J248" i="17"/>
  <c r="J154" i="17"/>
  <c r="J73" i="17"/>
  <c r="J163" i="17"/>
  <c r="J136" i="17"/>
  <c r="J109" i="17"/>
  <c r="J20" i="17"/>
  <c r="J11" i="17"/>
  <c r="J208" i="17"/>
  <c r="J181" i="17"/>
  <c r="J100" i="17"/>
  <c r="F199" i="15"/>
  <c r="F163" i="15"/>
  <c r="F64" i="15"/>
  <c r="F239" i="15"/>
  <c r="F172" i="15"/>
  <c r="F73" i="15"/>
  <c r="F208" i="15"/>
  <c r="F109" i="15"/>
  <c r="F11" i="15"/>
  <c r="F136" i="15"/>
  <c r="F82" i="15"/>
  <c r="F20" i="15"/>
  <c r="F145" i="15"/>
  <c r="F118" i="15"/>
  <c r="F230" i="15"/>
  <c r="F217" i="15"/>
  <c r="F127" i="15"/>
  <c r="F248" i="15"/>
  <c r="F190" i="15"/>
  <c r="F29" i="15"/>
  <c r="F181" i="15"/>
  <c r="F154" i="15"/>
  <c r="F91" i="15"/>
  <c r="AE208" i="15"/>
  <c r="AE109" i="15"/>
  <c r="AE73" i="15"/>
  <c r="AE217" i="15"/>
  <c r="AE118" i="15"/>
  <c r="AE11" i="15"/>
  <c r="AE145" i="15"/>
  <c r="AE91" i="15"/>
  <c r="AE20" i="15"/>
  <c r="AE154" i="15"/>
  <c r="AE127" i="15"/>
  <c r="AE29" i="15"/>
  <c r="AE230" i="15"/>
  <c r="AE248" i="15"/>
  <c r="AE136" i="15"/>
  <c r="AE239" i="15"/>
  <c r="AE163" i="15"/>
  <c r="AE64" i="15"/>
  <c r="AE181" i="15"/>
  <c r="AE199" i="15"/>
  <c r="AE82" i="15"/>
  <c r="AE190" i="15"/>
  <c r="AE172" i="15"/>
  <c r="O100" i="15"/>
  <c r="H82" i="17"/>
  <c r="H11" i="17"/>
  <c r="H172" i="17"/>
  <c r="H154" i="17"/>
  <c r="H64" i="17"/>
  <c r="H239" i="17"/>
  <c r="H199" i="17"/>
  <c r="H73" i="17"/>
  <c r="H190" i="17"/>
  <c r="H197" i="17"/>
  <c r="H163" i="17"/>
  <c r="H127" i="17"/>
  <c r="H230" i="17"/>
  <c r="H181" i="17"/>
  <c r="H118" i="17"/>
  <c r="H20" i="17"/>
  <c r="H248" i="17"/>
  <c r="H136" i="17"/>
  <c r="H91" i="17"/>
  <c r="H257" i="17"/>
  <c r="H29" i="17"/>
  <c r="H109" i="17"/>
  <c r="H217" i="17"/>
  <c r="H145" i="17"/>
  <c r="H208" i="17"/>
  <c r="H100" i="17"/>
  <c r="G248" i="17"/>
  <c r="G145" i="17"/>
  <c r="G230" i="17"/>
  <c r="G82" i="17"/>
  <c r="G208" i="17"/>
  <c r="G172" i="17"/>
  <c r="G257" i="17"/>
  <c r="G154" i="17"/>
  <c r="G199" i="17"/>
  <c r="G181" i="17"/>
  <c r="G190" i="17"/>
  <c r="G197" i="17"/>
  <c r="G11" i="17"/>
  <c r="G109" i="17"/>
  <c r="G91" i="17"/>
  <c r="G73" i="17"/>
  <c r="G127" i="17"/>
  <c r="G163" i="17"/>
  <c r="G64" i="17"/>
  <c r="G217" i="17"/>
  <c r="G100" i="17"/>
  <c r="G118" i="17"/>
  <c r="G20" i="17"/>
  <c r="G239" i="17"/>
  <c r="G136" i="17"/>
  <c r="G29" i="17"/>
  <c r="Q208" i="15"/>
  <c r="Q127" i="15"/>
  <c r="Q20" i="15"/>
  <c r="Q230" i="15"/>
  <c r="Q136" i="15"/>
  <c r="Q91" i="15"/>
  <c r="Q217" i="15"/>
  <c r="Q64" i="15"/>
  <c r="Q29" i="15"/>
  <c r="Q239" i="15"/>
  <c r="Q145" i="15"/>
  <c r="Q73" i="15"/>
  <c r="Q248" i="15"/>
  <c r="Q163" i="15"/>
  <c r="Q109" i="15"/>
  <c r="Q172" i="15"/>
  <c r="Q82" i="15"/>
  <c r="Q190" i="15"/>
  <c r="Q181" i="15"/>
  <c r="Q11" i="15"/>
  <c r="Q199" i="15"/>
  <c r="Q154" i="15"/>
  <c r="Q118" i="15"/>
  <c r="AM208" i="17"/>
  <c r="AM145" i="17"/>
  <c r="AM118" i="17"/>
  <c r="AM11" i="17"/>
  <c r="AM257" i="17"/>
  <c r="AM172" i="17"/>
  <c r="AM73" i="17"/>
  <c r="AM181" i="17"/>
  <c r="AM154" i="17"/>
  <c r="AM20" i="17"/>
  <c r="AM199" i="17"/>
  <c r="AM190" i="17"/>
  <c r="AM197" i="17"/>
  <c r="AM82" i="17"/>
  <c r="AM127" i="17"/>
  <c r="AM109" i="17"/>
  <c r="AM64" i="17"/>
  <c r="AM217" i="17"/>
  <c r="AM100" i="17"/>
  <c r="AM29" i="17"/>
  <c r="AM239" i="17"/>
  <c r="AM230" i="17"/>
  <c r="AM163" i="17"/>
  <c r="AM248" i="17"/>
  <c r="AM136" i="17"/>
  <c r="AM91" i="17"/>
  <c r="W190" i="15"/>
  <c r="W109" i="15"/>
  <c r="W20" i="15"/>
  <c r="W208" i="15"/>
  <c r="W118" i="15"/>
  <c r="W73" i="15"/>
  <c r="W217" i="15"/>
  <c r="W91" i="15"/>
  <c r="W29" i="15"/>
  <c r="W199" i="15"/>
  <c r="W127" i="15"/>
  <c r="W230" i="15"/>
  <c r="W145" i="15"/>
  <c r="W136" i="15"/>
  <c r="W239" i="15"/>
  <c r="W154" i="15"/>
  <c r="W64" i="15"/>
  <c r="W248" i="15"/>
  <c r="W163" i="15"/>
  <c r="W82" i="15"/>
  <c r="W181" i="15"/>
  <c r="W172" i="15"/>
  <c r="W11" i="15"/>
  <c r="X230" i="17"/>
  <c r="X190" i="17"/>
  <c r="X197" i="17"/>
  <c r="X91" i="17"/>
  <c r="X82" i="17"/>
  <c r="X248" i="17"/>
  <c r="X181" i="17"/>
  <c r="X127" i="17"/>
  <c r="X109" i="17"/>
  <c r="X217" i="17"/>
  <c r="X224" i="17"/>
  <c r="X145" i="17"/>
  <c r="X20" i="17"/>
  <c r="X239" i="17"/>
  <c r="X100" i="17"/>
  <c r="X154" i="17"/>
  <c r="X64" i="17"/>
  <c r="X208" i="17"/>
  <c r="X163" i="17"/>
  <c r="X73" i="17"/>
  <c r="X257" i="17"/>
  <c r="X172" i="17"/>
  <c r="X136" i="17"/>
  <c r="X118" i="17"/>
  <c r="X29" i="17"/>
  <c r="X199" i="17"/>
  <c r="X11" i="17"/>
  <c r="F64" i="17"/>
  <c r="F73" i="17"/>
  <c r="F29" i="17"/>
  <c r="F208" i="17"/>
  <c r="F118" i="17"/>
  <c r="F11" i="17"/>
  <c r="F217" i="17"/>
  <c r="F224" i="17"/>
  <c r="F91" i="17"/>
  <c r="F20" i="17"/>
  <c r="F230" i="17"/>
  <c r="F181" i="17"/>
  <c r="F190" i="17"/>
  <c r="F239" i="17"/>
  <c r="F127" i="17"/>
  <c r="F154" i="17"/>
  <c r="F257" i="17"/>
  <c r="F136" i="17"/>
  <c r="F199" i="17"/>
  <c r="F82" i="17"/>
  <c r="F248" i="17"/>
  <c r="F145" i="17"/>
  <c r="F109" i="17"/>
  <c r="F172" i="17"/>
  <c r="F163" i="17"/>
  <c r="F100" i="17"/>
  <c r="AE257" i="17"/>
  <c r="AE154" i="17"/>
  <c r="AE82" i="17"/>
  <c r="AE181" i="17"/>
  <c r="AE109" i="17"/>
  <c r="AE127" i="17"/>
  <c r="AE91" i="17"/>
  <c r="AE64" i="17"/>
  <c r="AE217" i="17"/>
  <c r="AE100" i="17"/>
  <c r="AE29" i="17"/>
  <c r="AE11" i="17"/>
  <c r="AE239" i="17"/>
  <c r="AE136" i="17"/>
  <c r="AE172" i="17"/>
  <c r="AE248" i="17"/>
  <c r="AE190" i="17"/>
  <c r="AE163" i="17"/>
  <c r="AE73" i="17"/>
  <c r="AE208" i="17"/>
  <c r="AE145" i="17"/>
  <c r="AE20" i="17"/>
  <c r="AE199" i="17"/>
  <c r="AE118" i="17"/>
  <c r="AE230" i="17"/>
  <c r="AI107" i="15"/>
  <c r="Y107" i="15"/>
  <c r="AA107" i="15"/>
  <c r="K107" i="15"/>
  <c r="AB228" i="15"/>
  <c r="S18" i="15"/>
  <c r="U218" i="20"/>
  <c r="S152" i="15"/>
  <c r="AA251" i="20"/>
  <c r="Z143" i="20"/>
  <c r="AB269" i="20"/>
  <c r="AB161" i="20"/>
  <c r="W179" i="20"/>
  <c r="Z107" i="20"/>
  <c r="X98" i="20"/>
  <c r="U89" i="20"/>
  <c r="Z170" i="20"/>
  <c r="V251" i="20"/>
  <c r="W116" i="20"/>
  <c r="X107" i="20"/>
  <c r="Y170" i="20"/>
  <c r="W125" i="20"/>
  <c r="X170" i="20"/>
  <c r="S116" i="15"/>
  <c r="W107" i="15"/>
  <c r="AB170" i="20"/>
  <c r="Y125" i="20"/>
  <c r="W170" i="20"/>
  <c r="X134" i="20"/>
  <c r="W134" i="20"/>
  <c r="X241" i="20"/>
  <c r="AD246" i="17"/>
  <c r="K228" i="17"/>
  <c r="S36" i="15"/>
  <c r="U116" i="20"/>
  <c r="Z98" i="20"/>
  <c r="AB71" i="20"/>
  <c r="V107" i="20"/>
  <c r="U71" i="20"/>
  <c r="AA170" i="20"/>
  <c r="AK208" i="20"/>
  <c r="V170" i="20"/>
  <c r="U134" i="20"/>
  <c r="Z80" i="20"/>
  <c r="AC107" i="20"/>
  <c r="Y116" i="20"/>
  <c r="V71" i="20"/>
  <c r="W208" i="20"/>
  <c r="AA107" i="20"/>
  <c r="U241" i="20"/>
  <c r="AB208" i="20"/>
  <c r="AC152" i="20"/>
  <c r="Y188" i="20"/>
  <c r="V269" i="20"/>
  <c r="AA179" i="20"/>
  <c r="AA125" i="20"/>
  <c r="X71" i="20"/>
  <c r="S255" i="15"/>
  <c r="U36" i="20"/>
  <c r="Z36" i="20"/>
  <c r="AA98" i="20"/>
  <c r="AC89" i="20"/>
  <c r="S71" i="15"/>
  <c r="U260" i="20"/>
  <c r="Z241" i="20"/>
  <c r="V27" i="20"/>
  <c r="X269" i="20"/>
  <c r="U143" i="20"/>
  <c r="U80" i="20"/>
  <c r="AB241" i="20"/>
  <c r="V18" i="20"/>
  <c r="W27" i="20"/>
  <c r="AA161" i="20"/>
  <c r="AA241" i="20"/>
  <c r="X218" i="20"/>
  <c r="Z18" i="20"/>
  <c r="V179" i="20"/>
  <c r="U179" i="20"/>
  <c r="Z218" i="20"/>
  <c r="AC170" i="20"/>
  <c r="V260" i="20"/>
  <c r="W18" i="20"/>
  <c r="X80" i="20"/>
  <c r="F107" i="15"/>
  <c r="Z71" i="20"/>
  <c r="AB107" i="20"/>
  <c r="AC188" i="20"/>
  <c r="AC27" i="20"/>
  <c r="Y260" i="20"/>
  <c r="V116" i="20"/>
  <c r="W260" i="20"/>
  <c r="W107" i="20"/>
  <c r="W36" i="20"/>
  <c r="AA218" i="20"/>
  <c r="X161" i="20"/>
  <c r="S134" i="15"/>
  <c r="AB80" i="20"/>
  <c r="AC143" i="20"/>
  <c r="Y241" i="20"/>
  <c r="V188" i="20"/>
  <c r="W188" i="20"/>
  <c r="X143" i="20"/>
  <c r="S161" i="15"/>
  <c r="U269" i="20"/>
  <c r="U98" i="20"/>
  <c r="U152" i="20"/>
  <c r="Z161" i="20"/>
  <c r="AB188" i="20"/>
  <c r="AC251" i="20"/>
  <c r="Y269" i="20"/>
  <c r="Y179" i="20"/>
  <c r="V80" i="20"/>
  <c r="W218" i="20"/>
  <c r="W98" i="20"/>
  <c r="AA143" i="20"/>
  <c r="I107" i="15"/>
  <c r="S80" i="15"/>
  <c r="U125" i="20"/>
  <c r="Z260" i="20"/>
  <c r="Z116" i="20"/>
  <c r="AB179" i="20"/>
  <c r="AC36" i="20"/>
  <c r="AC241" i="20"/>
  <c r="Y208" i="20"/>
  <c r="V134" i="20"/>
  <c r="S237" i="15"/>
  <c r="AA27" i="20"/>
  <c r="AD71" i="15"/>
  <c r="S228" i="15"/>
  <c r="S98" i="15"/>
  <c r="U18" i="20"/>
  <c r="Z188" i="20"/>
  <c r="AB18" i="20"/>
  <c r="AC161" i="20"/>
  <c r="AC269" i="20"/>
  <c r="Y89" i="20"/>
  <c r="V161" i="20"/>
  <c r="AA260" i="20"/>
  <c r="X251" i="20"/>
  <c r="S188" i="15"/>
  <c r="AF241" i="20"/>
  <c r="AH251" i="20"/>
  <c r="AH134" i="20"/>
  <c r="AD206" i="17"/>
  <c r="AF218" i="20"/>
  <c r="AF170" i="20"/>
  <c r="AM251" i="20"/>
  <c r="AJ125" i="20"/>
  <c r="AG36" i="20"/>
  <c r="AE170" i="17"/>
  <c r="AJ71" i="20"/>
  <c r="AD218" i="20"/>
  <c r="AD152" i="20"/>
  <c r="AK251" i="20"/>
  <c r="AL36" i="20"/>
  <c r="AD188" i="20"/>
  <c r="AF98" i="20"/>
  <c r="AG179" i="20"/>
  <c r="AK218" i="20"/>
  <c r="AH98" i="20"/>
  <c r="AL241" i="20"/>
  <c r="AH80" i="20"/>
  <c r="AG18" i="20"/>
  <c r="AF107" i="15"/>
  <c r="AG269" i="20"/>
  <c r="AI179" i="20"/>
  <c r="AH89" i="20"/>
  <c r="AE116" i="20"/>
  <c r="AM134" i="20"/>
  <c r="AD251" i="20"/>
  <c r="AE260" i="20"/>
  <c r="AG208" i="20"/>
  <c r="AM218" i="20"/>
  <c r="AD27" i="20"/>
  <c r="AE107" i="20"/>
  <c r="AM170" i="20"/>
  <c r="AG89" i="20"/>
  <c r="AJ27" i="20"/>
  <c r="AJ134" i="20"/>
  <c r="AK36" i="20"/>
  <c r="AF188" i="20"/>
  <c r="AL208" i="20"/>
  <c r="AE71" i="20"/>
  <c r="AI134" i="20"/>
  <c r="AG98" i="20"/>
  <c r="AL80" i="20"/>
  <c r="AI241" i="20"/>
  <c r="AI251" i="20"/>
  <c r="AI228" i="17"/>
  <c r="AJ260" i="20"/>
  <c r="AI143" i="20"/>
  <c r="AI18" i="20"/>
  <c r="AH27" i="20"/>
  <c r="AK269" i="20"/>
  <c r="AL179" i="20"/>
  <c r="AL170" i="20"/>
  <c r="AI170" i="20"/>
  <c r="AK98" i="20"/>
  <c r="AI208" i="20"/>
  <c r="AF27" i="20"/>
  <c r="AJ152" i="20"/>
  <c r="AI228" i="15"/>
  <c r="AE218" i="20"/>
  <c r="AF116" i="20"/>
  <c r="AG260" i="20"/>
  <c r="AG27" i="20"/>
  <c r="AG188" i="20"/>
  <c r="AK134" i="20"/>
  <c r="AL71" i="20"/>
  <c r="AD116" i="20"/>
  <c r="AG125" i="20"/>
  <c r="AH125" i="20"/>
  <c r="AF36" i="20"/>
  <c r="AF18" i="20"/>
  <c r="AG71" i="20"/>
  <c r="AK89" i="20"/>
  <c r="AJ161" i="20"/>
  <c r="AL134" i="20"/>
  <c r="AG116" i="20"/>
  <c r="AK143" i="20"/>
  <c r="AJ18" i="20"/>
  <c r="AI27" i="20"/>
  <c r="AI152" i="20"/>
  <c r="AE134" i="20"/>
  <c r="AF269" i="20"/>
  <c r="AG134" i="20"/>
  <c r="AG107" i="20"/>
  <c r="AH116" i="20"/>
  <c r="AL116" i="20"/>
  <c r="AH143" i="20"/>
  <c r="AI98" i="20"/>
  <c r="AK107" i="20"/>
  <c r="AH241" i="20"/>
  <c r="AH152" i="20"/>
  <c r="AJ251" i="20"/>
  <c r="AL161" i="20"/>
  <c r="AL18" i="20"/>
  <c r="AH218" i="20"/>
  <c r="AF134" i="20"/>
  <c r="AH260" i="20"/>
  <c r="AJ80" i="20"/>
  <c r="AF208" i="20"/>
  <c r="AH170" i="20"/>
  <c r="AH71" i="20"/>
  <c r="AL107" i="20"/>
  <c r="AF89" i="20"/>
  <c r="AK152" i="20"/>
  <c r="AH269" i="20"/>
  <c r="AI89" i="20"/>
  <c r="AI80" i="20"/>
  <c r="AG152" i="20"/>
  <c r="AI218" i="20"/>
  <c r="AK18" i="20"/>
  <c r="AK80" i="20"/>
  <c r="AJ143" i="20"/>
  <c r="AI107" i="20"/>
  <c r="AE27" i="20"/>
  <c r="AE143" i="20"/>
  <c r="AE208" i="20"/>
  <c r="AD179" i="20"/>
  <c r="AD36" i="20"/>
  <c r="AD241" i="20"/>
  <c r="AD170" i="20"/>
  <c r="AG228" i="20"/>
  <c r="AK198" i="20"/>
  <c r="AK230" i="20"/>
  <c r="P255" i="15"/>
  <c r="AD208" i="20"/>
  <c r="AD71" i="20"/>
  <c r="AE18" i="20"/>
  <c r="AE179" i="20"/>
  <c r="AF230" i="20"/>
  <c r="U161" i="20"/>
  <c r="U208" i="20"/>
  <c r="AB98" i="20"/>
  <c r="AB260" i="20"/>
  <c r="AB228" i="20"/>
  <c r="AC218" i="20"/>
  <c r="AC260" i="20"/>
  <c r="AC18" i="20"/>
  <c r="Y36" i="20"/>
  <c r="V98" i="20"/>
  <c r="V152" i="20"/>
  <c r="V125" i="20"/>
  <c r="AG80" i="20"/>
  <c r="AG251" i="20"/>
  <c r="AK125" i="20"/>
  <c r="AK241" i="20"/>
  <c r="AH18" i="20"/>
  <c r="AH208" i="20"/>
  <c r="W152" i="20"/>
  <c r="W80" i="20"/>
  <c r="W241" i="20"/>
  <c r="AJ218" i="20"/>
  <c r="AJ179" i="20"/>
  <c r="AL152" i="20"/>
  <c r="AL269" i="20"/>
  <c r="AL27" i="20"/>
  <c r="AA230" i="20"/>
  <c r="X18" i="20"/>
  <c r="X89" i="20"/>
  <c r="X228" i="20"/>
  <c r="AI198" i="20"/>
  <c r="AI230" i="20"/>
  <c r="AI116" i="20"/>
  <c r="P27" i="15"/>
  <c r="AM36" i="20"/>
  <c r="AD89" i="20"/>
  <c r="AE241" i="20"/>
  <c r="AF107" i="20"/>
  <c r="AF125" i="20"/>
  <c r="AF152" i="20"/>
  <c r="U230" i="20"/>
  <c r="Y228" i="20"/>
  <c r="AG241" i="20"/>
  <c r="AK188" i="20"/>
  <c r="AK27" i="20"/>
  <c r="AH36" i="20"/>
  <c r="AH179" i="20"/>
  <c r="W89" i="20"/>
  <c r="AJ198" i="20"/>
  <c r="AJ230" i="20"/>
  <c r="AL188" i="20"/>
  <c r="AA36" i="20"/>
  <c r="X36" i="20"/>
  <c r="X125" i="20"/>
  <c r="AI36" i="20"/>
  <c r="AI125" i="20"/>
  <c r="AI71" i="20"/>
  <c r="AM152" i="20"/>
  <c r="AD143" i="20"/>
  <c r="AE198" i="20"/>
  <c r="AE230" i="20"/>
  <c r="AF143" i="20"/>
  <c r="U251" i="20"/>
  <c r="AD107" i="20"/>
  <c r="AD198" i="20"/>
  <c r="AD230" i="20"/>
  <c r="AE80" i="20"/>
  <c r="AE152" i="20"/>
  <c r="AF260" i="20"/>
  <c r="AF251" i="20"/>
  <c r="U188" i="20"/>
  <c r="Z179" i="20"/>
  <c r="Z152" i="20"/>
  <c r="Z228" i="20"/>
  <c r="AB134" i="20"/>
  <c r="AB218" i="20"/>
  <c r="AB36" i="20"/>
  <c r="AC71" i="20"/>
  <c r="AC80" i="20"/>
  <c r="AC208" i="20"/>
  <c r="AC125" i="20"/>
  <c r="Y107" i="20"/>
  <c r="Y27" i="20"/>
  <c r="V218" i="20"/>
  <c r="V143" i="20"/>
  <c r="AG143" i="20"/>
  <c r="AG161" i="20"/>
  <c r="AK161" i="20"/>
  <c r="AK71" i="20"/>
  <c r="AK260" i="20"/>
  <c r="AK170" i="20"/>
  <c r="AH188" i="20"/>
  <c r="W143" i="20"/>
  <c r="W251" i="20"/>
  <c r="AJ98" i="20"/>
  <c r="AL89" i="20"/>
  <c r="AA269" i="20"/>
  <c r="AI269" i="20"/>
  <c r="AI228" i="20"/>
  <c r="AE36" i="20"/>
  <c r="AJ89" i="20"/>
  <c r="X208" i="20"/>
  <c r="K228" i="15"/>
  <c r="T170" i="17"/>
  <c r="AM260" i="20"/>
  <c r="AD80" i="20"/>
  <c r="AD161" i="20"/>
  <c r="AE170" i="20"/>
  <c r="AE269" i="20"/>
  <c r="U228" i="20"/>
  <c r="Z27" i="20"/>
  <c r="Z198" i="20"/>
  <c r="Z230" i="20"/>
  <c r="AB89" i="20"/>
  <c r="AB230" i="20"/>
  <c r="Y251" i="20"/>
  <c r="Y134" i="20"/>
  <c r="V241" i="20"/>
  <c r="V228" i="20"/>
  <c r="AG170" i="20"/>
  <c r="AH228" i="20"/>
  <c r="AH198" i="20"/>
  <c r="AH230" i="20"/>
  <c r="W161" i="20"/>
  <c r="AJ208" i="20"/>
  <c r="AJ269" i="20"/>
  <c r="AL218" i="20"/>
  <c r="AL198" i="20"/>
  <c r="AL230" i="20"/>
  <c r="AA80" i="20"/>
  <c r="X188" i="20"/>
  <c r="X198" i="20"/>
  <c r="X230" i="20"/>
  <c r="AI260" i="20"/>
  <c r="AD18" i="20"/>
  <c r="AD260" i="20"/>
  <c r="AD98" i="20"/>
  <c r="AE125" i="20"/>
  <c r="AE89" i="20"/>
  <c r="AE251" i="20"/>
  <c r="AF80" i="20"/>
  <c r="AF71" i="20"/>
  <c r="AF198" i="20"/>
  <c r="U198" i="20"/>
  <c r="U107" i="20"/>
  <c r="Z125" i="20"/>
  <c r="Z251" i="20"/>
  <c r="Z208" i="20"/>
  <c r="AB251" i="20"/>
  <c r="AB116" i="20"/>
  <c r="AB198" i="20"/>
  <c r="AB143" i="20"/>
  <c r="AC179" i="20"/>
  <c r="AC134" i="20"/>
  <c r="AC198" i="20"/>
  <c r="AC230" i="20"/>
  <c r="Y161" i="20"/>
  <c r="Y80" i="20"/>
  <c r="Y198" i="20"/>
  <c r="Y230" i="20"/>
  <c r="Y218" i="20"/>
  <c r="V198" i="20"/>
  <c r="V230" i="20"/>
  <c r="AG218" i="20"/>
  <c r="AK179" i="20"/>
  <c r="AK116" i="20"/>
  <c r="AH161" i="20"/>
  <c r="W228" i="20"/>
  <c r="AJ36" i="20"/>
  <c r="AJ241" i="20"/>
  <c r="AJ170" i="20"/>
  <c r="AL251" i="20"/>
  <c r="AL125" i="20"/>
  <c r="AA208" i="20"/>
  <c r="AA18" i="20"/>
  <c r="AA71" i="20"/>
  <c r="X179" i="20"/>
  <c r="X260" i="20"/>
  <c r="AI161" i="20"/>
  <c r="AI188" i="20"/>
  <c r="P80" i="15"/>
  <c r="AD134" i="20"/>
  <c r="AD269" i="20"/>
  <c r="AD228" i="20"/>
  <c r="AE188" i="20"/>
  <c r="AE98" i="20"/>
  <c r="AE161" i="20"/>
  <c r="AF161" i="20"/>
  <c r="AF179" i="20"/>
  <c r="Z89" i="20"/>
  <c r="Z134" i="20"/>
  <c r="Z269" i="20"/>
  <c r="AB27" i="20"/>
  <c r="AB125" i="20"/>
  <c r="AB152" i="20"/>
  <c r="AC98" i="20"/>
  <c r="AC116" i="20"/>
  <c r="AC228" i="20"/>
  <c r="Y152" i="20"/>
  <c r="Y18" i="20"/>
  <c r="Y143" i="20"/>
  <c r="V208" i="20"/>
  <c r="V36" i="20"/>
  <c r="AG198" i="20"/>
  <c r="AG230" i="20"/>
  <c r="AK228" i="20"/>
  <c r="AH107" i="20"/>
  <c r="W269" i="20"/>
  <c r="W71" i="20"/>
  <c r="W198" i="20"/>
  <c r="W230" i="20"/>
  <c r="AJ107" i="20"/>
  <c r="AJ116" i="20"/>
  <c r="AJ188" i="20"/>
  <c r="AJ228" i="20"/>
  <c r="AL260" i="20"/>
  <c r="AL98" i="20"/>
  <c r="AA89" i="20"/>
  <c r="AA116" i="20"/>
  <c r="AA152" i="20"/>
  <c r="X27" i="20"/>
  <c r="X116" i="20"/>
  <c r="AM179" i="20"/>
  <c r="AM27" i="20"/>
  <c r="AA228" i="15"/>
  <c r="AM208" i="20"/>
  <c r="AM269" i="20"/>
  <c r="AM18" i="20"/>
  <c r="AM116" i="20"/>
  <c r="AM143" i="20"/>
  <c r="AM241" i="20"/>
  <c r="AM107" i="20"/>
  <c r="AM80" i="20"/>
  <c r="AM71" i="20"/>
  <c r="AM198" i="20"/>
  <c r="AM230" i="20"/>
  <c r="AM228" i="20"/>
  <c r="AM161" i="20"/>
  <c r="AM98" i="20"/>
  <c r="AM125" i="20"/>
  <c r="AM89" i="20"/>
  <c r="AL107" i="15"/>
  <c r="AG107" i="15"/>
  <c r="I215" i="17"/>
  <c r="P116" i="15"/>
  <c r="AD170" i="15"/>
  <c r="P125" i="15"/>
  <c r="L107" i="15"/>
  <c r="P206" i="15"/>
  <c r="G71" i="17"/>
  <c r="Q179" i="17"/>
  <c r="P107" i="15"/>
  <c r="P179" i="15"/>
  <c r="AD179" i="15"/>
  <c r="AD134" i="15"/>
  <c r="AJ152" i="17"/>
  <c r="Q134" i="17"/>
  <c r="P246" i="15"/>
  <c r="J107" i="15"/>
  <c r="G18" i="17"/>
  <c r="AF36" i="15"/>
  <c r="P215" i="15"/>
  <c r="AE18" i="17"/>
  <c r="AF170" i="15"/>
  <c r="AD18" i="15"/>
  <c r="Q107" i="15"/>
  <c r="V107" i="15"/>
  <c r="Q27" i="17"/>
  <c r="AE80" i="17"/>
  <c r="P98" i="15"/>
  <c r="P170" i="17"/>
  <c r="P18" i="15"/>
  <c r="X107" i="15"/>
  <c r="AF116" i="15"/>
  <c r="W215" i="17"/>
  <c r="AF188" i="15"/>
  <c r="G237" i="17"/>
  <c r="W255" i="17"/>
  <c r="AF215" i="15"/>
  <c r="AF27" i="15"/>
  <c r="AF206" i="15"/>
  <c r="AD27" i="15"/>
  <c r="AD161" i="15"/>
  <c r="AF179" i="15"/>
  <c r="AF71" i="15"/>
  <c r="AJ107" i="15"/>
  <c r="AD107" i="15"/>
  <c r="AD255" i="15"/>
  <c r="AG107" i="17"/>
  <c r="AD89" i="15"/>
  <c r="AM107" i="15"/>
  <c r="F125" i="17"/>
  <c r="P161" i="15"/>
  <c r="R246" i="17"/>
  <c r="P71" i="17"/>
  <c r="Q170" i="17"/>
  <c r="M206" i="17"/>
  <c r="N107" i="15"/>
  <c r="AD152" i="15"/>
  <c r="AD206" i="15"/>
  <c r="AF125" i="15"/>
  <c r="AJ246" i="17"/>
  <c r="AK255" i="15"/>
  <c r="M98" i="17"/>
  <c r="R152" i="17"/>
  <c r="Q80" i="17"/>
  <c r="O116" i="17"/>
  <c r="I143" i="17"/>
  <c r="I264" i="17"/>
  <c r="E161" i="17"/>
  <c r="H36" i="17"/>
  <c r="U89" i="17"/>
  <c r="P36" i="17"/>
  <c r="F71" i="17"/>
  <c r="AJ134" i="17"/>
  <c r="Y246" i="17"/>
  <c r="U71" i="17"/>
  <c r="R215" i="17"/>
  <c r="AF125" i="17"/>
  <c r="T161" i="17"/>
  <c r="AF116" i="17"/>
  <c r="W71" i="17"/>
  <c r="AF134" i="15"/>
  <c r="L264" i="17"/>
  <c r="I116" i="17"/>
  <c r="AK80" i="17"/>
  <c r="P125" i="17"/>
  <c r="AG98" i="15"/>
  <c r="Y89" i="17"/>
  <c r="H179" i="15"/>
  <c r="P170" i="15"/>
  <c r="AL152" i="17"/>
  <c r="AD188" i="15"/>
  <c r="AJ170" i="17"/>
  <c r="AD215" i="15"/>
  <c r="V116" i="17"/>
  <c r="M71" i="17"/>
  <c r="R143" i="17"/>
  <c r="P179" i="17"/>
  <c r="Q152" i="17"/>
  <c r="P134" i="17"/>
  <c r="AL143" i="17"/>
  <c r="T125" i="17"/>
  <c r="AF107" i="17"/>
  <c r="P18" i="17"/>
  <c r="W206" i="17"/>
  <c r="AJ80" i="17"/>
  <c r="AJ264" i="17"/>
  <c r="E143" i="17"/>
  <c r="P152" i="15"/>
  <c r="U18" i="17"/>
  <c r="M264" i="17"/>
  <c r="N125" i="17"/>
  <c r="AF80" i="17"/>
  <c r="AD152" i="17"/>
  <c r="AJ89" i="17"/>
  <c r="AF143" i="15"/>
  <c r="U255" i="17"/>
  <c r="M143" i="17"/>
  <c r="AD161" i="17"/>
  <c r="P161" i="17"/>
  <c r="P143" i="17"/>
  <c r="X80" i="17"/>
  <c r="AE27" i="17"/>
  <c r="Y80" i="17"/>
  <c r="R71" i="17"/>
  <c r="N237" i="17"/>
  <c r="P246" i="17"/>
  <c r="AM116" i="17"/>
  <c r="H80" i="17"/>
  <c r="AG264" i="17"/>
  <c r="AG179" i="17"/>
  <c r="J134" i="15"/>
  <c r="AH264" i="17"/>
  <c r="E18" i="17"/>
  <c r="Y98" i="17"/>
  <c r="AM255" i="17"/>
  <c r="H143" i="17"/>
  <c r="Z71" i="17"/>
  <c r="AG89" i="17"/>
  <c r="V179" i="17"/>
  <c r="H125" i="17"/>
  <c r="AG116" i="17"/>
  <c r="V36" i="17"/>
  <c r="E237" i="17"/>
  <c r="O98" i="17"/>
  <c r="N98" i="17"/>
  <c r="AM134" i="17"/>
  <c r="AG134" i="17"/>
  <c r="M215" i="17"/>
  <c r="L215" i="17"/>
  <c r="I152" i="17"/>
  <c r="W27" i="17"/>
  <c r="X246" i="17"/>
  <c r="J36" i="17"/>
  <c r="O237" i="17"/>
  <c r="O264" i="17"/>
  <c r="R98" i="17"/>
  <c r="R89" i="17"/>
  <c r="I255" i="17"/>
  <c r="N89" i="17"/>
  <c r="AK143" i="17"/>
  <c r="F27" i="17"/>
  <c r="Z246" i="17"/>
  <c r="Z152" i="17"/>
  <c r="AG27" i="17"/>
  <c r="AH116" i="17"/>
  <c r="AJ237" i="17"/>
  <c r="U107" i="17"/>
  <c r="AD36" i="17"/>
  <c r="P152" i="17"/>
  <c r="W80" i="17"/>
  <c r="W107" i="17"/>
  <c r="AE71" i="17"/>
  <c r="AE179" i="17"/>
  <c r="F143" i="17"/>
  <c r="F80" i="17"/>
  <c r="AM107" i="17"/>
  <c r="H89" i="17"/>
  <c r="Z143" i="17"/>
  <c r="Z116" i="17"/>
  <c r="L71" i="17"/>
  <c r="AJ206" i="17"/>
  <c r="M80" i="17"/>
  <c r="AF27" i="17"/>
  <c r="J125" i="17"/>
  <c r="Z125" i="17"/>
  <c r="V125" i="17"/>
  <c r="L18" i="17"/>
  <c r="L152" i="17"/>
  <c r="Y125" i="17"/>
  <c r="W170" i="17"/>
  <c r="F161" i="17"/>
  <c r="AM18" i="17"/>
  <c r="J246" i="17"/>
  <c r="AC89" i="17"/>
  <c r="V215" i="17"/>
  <c r="AL98" i="17"/>
  <c r="L134" i="17"/>
  <c r="AJ116" i="17"/>
  <c r="M161" i="17"/>
  <c r="M116" i="17"/>
  <c r="I80" i="17"/>
  <c r="N255" i="17"/>
  <c r="AK161" i="17"/>
  <c r="T237" i="17"/>
  <c r="AF264" i="17"/>
  <c r="P89" i="17"/>
  <c r="W237" i="17"/>
  <c r="X264" i="17"/>
  <c r="AM152" i="17"/>
  <c r="L246" i="17"/>
  <c r="AF215" i="17"/>
  <c r="AF188" i="17"/>
  <c r="P264" i="17"/>
  <c r="Q143" i="17"/>
  <c r="AG237" i="17"/>
  <c r="Y134" i="17"/>
  <c r="Q71" i="17"/>
  <c r="Q18" i="17"/>
  <c r="F107" i="17"/>
  <c r="E264" i="17"/>
  <c r="Y255" i="17"/>
  <c r="O27" i="17"/>
  <c r="U80" i="17"/>
  <c r="R161" i="17"/>
  <c r="AK170" i="17"/>
  <c r="AF71" i="17"/>
  <c r="AE134" i="17"/>
  <c r="F98" i="17"/>
  <c r="X237" i="17"/>
  <c r="AM179" i="17"/>
  <c r="G206" i="17"/>
  <c r="H152" i="17"/>
  <c r="H170" i="17"/>
  <c r="AC107" i="17"/>
  <c r="AH206" i="17"/>
  <c r="AL170" i="17"/>
  <c r="AJ18" i="17"/>
  <c r="E71" i="17"/>
  <c r="AH161" i="15"/>
  <c r="Y237" i="17"/>
  <c r="U206" i="17"/>
  <c r="I170" i="17"/>
  <c r="N36" i="17"/>
  <c r="AK152" i="17"/>
  <c r="AD143" i="17"/>
  <c r="P80" i="17"/>
  <c r="P215" i="17"/>
  <c r="AC143" i="17"/>
  <c r="E27" i="17"/>
  <c r="O161" i="17"/>
  <c r="W188" i="17"/>
  <c r="W134" i="17"/>
  <c r="F134" i="17"/>
  <c r="X161" i="17"/>
  <c r="X27" i="17"/>
  <c r="AM246" i="17"/>
  <c r="AM27" i="17"/>
  <c r="G246" i="17"/>
  <c r="G188" i="17"/>
  <c r="H98" i="17"/>
  <c r="J179" i="17"/>
  <c r="V27" i="17"/>
  <c r="V89" i="17"/>
  <c r="U143" i="17"/>
  <c r="T246" i="17"/>
  <c r="W143" i="17"/>
  <c r="AE89" i="17"/>
  <c r="X206" i="17"/>
  <c r="W255" i="15"/>
  <c r="AM215" i="17"/>
  <c r="G152" i="17"/>
  <c r="J71" i="17"/>
  <c r="AC125" i="17"/>
  <c r="AC255" i="17"/>
  <c r="Z170" i="17"/>
  <c r="V246" i="17"/>
  <c r="E188" i="17"/>
  <c r="Y18" i="17"/>
  <c r="Y27" i="17"/>
  <c r="Y170" i="17"/>
  <c r="O89" i="17"/>
  <c r="O80" i="17"/>
  <c r="U116" i="17"/>
  <c r="R107" i="17"/>
  <c r="I18" i="17"/>
  <c r="N116" i="17"/>
  <c r="AK246" i="17"/>
  <c r="AD80" i="17"/>
  <c r="AD215" i="17"/>
  <c r="P27" i="17"/>
  <c r="W18" i="17"/>
  <c r="Q36" i="17"/>
  <c r="AE152" i="17"/>
  <c r="F188" i="17"/>
  <c r="X107" i="17"/>
  <c r="AM71" i="17"/>
  <c r="AC18" i="17"/>
  <c r="Z18" i="17"/>
  <c r="AG36" i="17"/>
  <c r="V170" i="17"/>
  <c r="AL179" i="17"/>
  <c r="L107" i="17"/>
  <c r="L179" i="17"/>
  <c r="E206" i="17"/>
  <c r="E134" i="17"/>
  <c r="Y161" i="17"/>
  <c r="O125" i="17"/>
  <c r="U36" i="17"/>
  <c r="M107" i="17"/>
  <c r="R264" i="17"/>
  <c r="R179" i="17"/>
  <c r="I206" i="17"/>
  <c r="I237" i="17"/>
  <c r="I125" i="17"/>
  <c r="N188" i="17"/>
  <c r="N143" i="17"/>
  <c r="N71" i="17"/>
  <c r="T80" i="17"/>
  <c r="AF206" i="17"/>
  <c r="AF161" i="17"/>
  <c r="AF143" i="17"/>
  <c r="AD264" i="17"/>
  <c r="Q255" i="17"/>
  <c r="AE237" i="17"/>
  <c r="H179" i="17"/>
  <c r="AC215" i="17"/>
  <c r="AL188" i="17"/>
  <c r="E89" i="17"/>
  <c r="U98" i="17"/>
  <c r="M246" i="17"/>
  <c r="I188" i="17"/>
  <c r="N161" i="17"/>
  <c r="Q237" i="17"/>
  <c r="AE246" i="17"/>
  <c r="AE107" i="17"/>
  <c r="F246" i="17"/>
  <c r="X18" i="17"/>
  <c r="AM264" i="17"/>
  <c r="AC237" i="17"/>
  <c r="AG98" i="17"/>
  <c r="J206" i="15"/>
  <c r="E116" i="17"/>
  <c r="E36" i="17"/>
  <c r="O143" i="17"/>
  <c r="U179" i="17"/>
  <c r="M179" i="17"/>
  <c r="R36" i="17"/>
  <c r="I89" i="17"/>
  <c r="N80" i="17"/>
  <c r="N246" i="17"/>
  <c r="AK134" i="17"/>
  <c r="T264" i="17"/>
  <c r="R80" i="15"/>
  <c r="N71" i="15"/>
  <c r="AD188" i="17"/>
  <c r="W116" i="17"/>
  <c r="Q246" i="17"/>
  <c r="AM98" i="17"/>
  <c r="AE143" i="17"/>
  <c r="F215" i="17"/>
  <c r="X170" i="17"/>
  <c r="X188" i="17"/>
  <c r="X134" i="17"/>
  <c r="W170" i="15"/>
  <c r="AM89" i="17"/>
  <c r="H107" i="17"/>
  <c r="AE188" i="15"/>
  <c r="J80" i="17"/>
  <c r="J89" i="17"/>
  <c r="AC246" i="17"/>
  <c r="Z80" i="17"/>
  <c r="Z215" i="17"/>
  <c r="AG161" i="17"/>
  <c r="AL116" i="17"/>
  <c r="R116" i="17"/>
  <c r="H71" i="17"/>
  <c r="AC188" i="17"/>
  <c r="Z161" i="17"/>
  <c r="V206" i="17"/>
  <c r="AH36" i="17"/>
  <c r="AJ18" i="15"/>
  <c r="M237" i="17"/>
  <c r="N134" i="17"/>
  <c r="AK264" i="17"/>
  <c r="AK27" i="17"/>
  <c r="T71" i="17"/>
  <c r="AF237" i="17"/>
  <c r="AF152" i="17"/>
  <c r="AD237" i="17"/>
  <c r="J143" i="17"/>
  <c r="AH237" i="17"/>
  <c r="AH179" i="17"/>
  <c r="AL107" i="17"/>
  <c r="AL255" i="17"/>
  <c r="E255" i="17"/>
  <c r="E246" i="17"/>
  <c r="E80" i="17"/>
  <c r="E98" i="17"/>
  <c r="Y107" i="17"/>
  <c r="M188" i="17"/>
  <c r="R125" i="17"/>
  <c r="I27" i="17"/>
  <c r="AK255" i="17"/>
  <c r="T215" i="17"/>
  <c r="T255" i="17"/>
  <c r="AF170" i="17"/>
  <c r="Q116" i="17"/>
  <c r="X36" i="17"/>
  <c r="AE264" i="17"/>
  <c r="F89" i="17"/>
  <c r="G161" i="17"/>
  <c r="G116" i="17"/>
  <c r="G98" i="17"/>
  <c r="J152" i="17"/>
  <c r="Z255" i="17"/>
  <c r="Z89" i="17"/>
  <c r="V188" i="17"/>
  <c r="V161" i="17"/>
  <c r="AC152" i="15"/>
  <c r="AH161" i="17"/>
  <c r="AH89" i="17"/>
  <c r="AL89" i="17"/>
  <c r="L89" i="17"/>
  <c r="L255" i="17"/>
  <c r="L188" i="17"/>
  <c r="AJ36" i="17"/>
  <c r="Y255" i="15"/>
  <c r="W98" i="17"/>
  <c r="AE125" i="17"/>
  <c r="AE116" i="17"/>
  <c r="X255" i="17"/>
  <c r="AM188" i="17"/>
  <c r="AM237" i="17"/>
  <c r="G143" i="17"/>
  <c r="G134" i="17"/>
  <c r="H161" i="17"/>
  <c r="H237" i="17"/>
  <c r="J27" i="17"/>
  <c r="AC27" i="17"/>
  <c r="V80" i="17"/>
  <c r="V255" i="17"/>
  <c r="AH188" i="17"/>
  <c r="AL206" i="17"/>
  <c r="O255" i="17"/>
  <c r="AD89" i="17"/>
  <c r="G264" i="17"/>
  <c r="G224" i="15"/>
  <c r="L170" i="17"/>
  <c r="L125" i="17"/>
  <c r="AJ125" i="17"/>
  <c r="AJ71" i="17"/>
  <c r="Y179" i="17"/>
  <c r="Y116" i="17"/>
  <c r="O215" i="17"/>
  <c r="O36" i="17"/>
  <c r="O107" i="17"/>
  <c r="R18" i="17"/>
  <c r="I107" i="17"/>
  <c r="N215" i="17"/>
  <c r="AK188" i="17"/>
  <c r="AK36" i="17"/>
  <c r="O116" i="15"/>
  <c r="T143" i="17"/>
  <c r="P116" i="17"/>
  <c r="W125" i="17"/>
  <c r="G215" i="17"/>
  <c r="H188" i="17"/>
  <c r="AC179" i="17"/>
  <c r="AC206" i="17"/>
  <c r="Z206" i="17"/>
  <c r="AG152" i="17"/>
  <c r="J224" i="15"/>
  <c r="AH255" i="17"/>
  <c r="AH170" i="17"/>
  <c r="O206" i="17"/>
  <c r="U152" i="17"/>
  <c r="U246" i="17"/>
  <c r="M125" i="17"/>
  <c r="I36" i="17"/>
  <c r="N107" i="17"/>
  <c r="N18" i="17"/>
  <c r="AK179" i="17"/>
  <c r="T179" i="17"/>
  <c r="T152" i="17"/>
  <c r="AF255" i="17"/>
  <c r="AD98" i="17"/>
  <c r="P188" i="17"/>
  <c r="P206" i="17"/>
  <c r="Q188" i="17"/>
  <c r="F197" i="17"/>
  <c r="F226" i="17"/>
  <c r="W161" i="15"/>
  <c r="W98" i="15"/>
  <c r="Q188" i="15"/>
  <c r="Q80" i="15"/>
  <c r="Q237" i="15"/>
  <c r="O107" i="15"/>
  <c r="AE197" i="15"/>
  <c r="AE226" i="15"/>
  <c r="AE255" i="15"/>
  <c r="AE18" i="15"/>
  <c r="F255" i="15"/>
  <c r="F143" i="15"/>
  <c r="F170" i="15"/>
  <c r="J134" i="17"/>
  <c r="X36" i="15"/>
  <c r="X188" i="15"/>
  <c r="X215" i="15"/>
  <c r="AM80" i="15"/>
  <c r="AM237" i="15"/>
  <c r="AM116" i="15"/>
  <c r="G80" i="15"/>
  <c r="G255" i="15"/>
  <c r="G134" i="15"/>
  <c r="AG215" i="17"/>
  <c r="AG125" i="17"/>
  <c r="H224" i="15"/>
  <c r="H237" i="15"/>
  <c r="T107" i="15"/>
  <c r="J255" i="15"/>
  <c r="J89" i="15"/>
  <c r="V143" i="17"/>
  <c r="AC224" i="15"/>
  <c r="AC206" i="15"/>
  <c r="AC179" i="15"/>
  <c r="Z197" i="15"/>
  <c r="Z226" i="15"/>
  <c r="Z80" i="15"/>
  <c r="Z18" i="15"/>
  <c r="AH143" i="17"/>
  <c r="AG143" i="15"/>
  <c r="AG125" i="15"/>
  <c r="AL264" i="17"/>
  <c r="L197" i="17"/>
  <c r="L226" i="17"/>
  <c r="AJ98" i="17"/>
  <c r="V125" i="15"/>
  <c r="V188" i="15"/>
  <c r="V161" i="15"/>
  <c r="E215" i="17"/>
  <c r="AH224" i="15"/>
  <c r="AH237" i="15"/>
  <c r="AH255" i="15"/>
  <c r="Y143" i="17"/>
  <c r="Y188" i="17"/>
  <c r="O134" i="17"/>
  <c r="AL98" i="15"/>
  <c r="AL71" i="15"/>
  <c r="AL36" i="15"/>
  <c r="L89" i="15"/>
  <c r="L215" i="15"/>
  <c r="L27" i="15"/>
  <c r="AJ179" i="15"/>
  <c r="AJ143" i="15"/>
  <c r="AJ215" i="15"/>
  <c r="AJ206" i="15"/>
  <c r="M226" i="17"/>
  <c r="M255" i="17"/>
  <c r="R170" i="17"/>
  <c r="R255" i="17"/>
  <c r="I161" i="17"/>
  <c r="N27" i="17"/>
  <c r="N226" i="17"/>
  <c r="E134" i="15"/>
  <c r="E125" i="15"/>
  <c r="E36" i="15"/>
  <c r="AK206" i="17"/>
  <c r="AK71" i="17"/>
  <c r="Y170" i="15"/>
  <c r="Y27" i="15"/>
  <c r="Y206" i="15"/>
  <c r="O170" i="15"/>
  <c r="O89" i="15"/>
  <c r="O27" i="15"/>
  <c r="T116" i="17"/>
  <c r="T98" i="17"/>
  <c r="U18" i="15"/>
  <c r="U98" i="15"/>
  <c r="U116" i="15"/>
  <c r="M197" i="15"/>
  <c r="M226" i="15"/>
  <c r="M27" i="15"/>
  <c r="M107" i="15"/>
  <c r="R152" i="15"/>
  <c r="R237" i="15"/>
  <c r="I27" i="15"/>
  <c r="I80" i="15"/>
  <c r="N80" i="15"/>
  <c r="N134" i="15"/>
  <c r="AK197" i="15"/>
  <c r="AK226" i="15"/>
  <c r="AK27" i="15"/>
  <c r="AK71" i="15"/>
  <c r="T125" i="15"/>
  <c r="T143" i="15"/>
  <c r="T179" i="15"/>
  <c r="W246" i="17"/>
  <c r="AF152" i="15"/>
  <c r="AF98" i="15"/>
  <c r="AF237" i="15"/>
  <c r="AD80" i="15"/>
  <c r="P71" i="15"/>
  <c r="AE36" i="17"/>
  <c r="AE255" i="17"/>
  <c r="F18" i="17"/>
  <c r="F237" i="17"/>
  <c r="W18" i="15"/>
  <c r="W246" i="15"/>
  <c r="W224" i="15"/>
  <c r="AM170" i="17"/>
  <c r="AM161" i="17"/>
  <c r="AM206" i="17"/>
  <c r="AM80" i="17"/>
  <c r="Q197" i="15"/>
  <c r="Q226" i="15"/>
  <c r="Q152" i="15"/>
  <c r="Q27" i="15"/>
  <c r="G80" i="17"/>
  <c r="G89" i="17"/>
  <c r="H215" i="17"/>
  <c r="H18" i="17"/>
  <c r="H134" i="17"/>
  <c r="H27" i="17"/>
  <c r="AE89" i="15"/>
  <c r="AE237" i="15"/>
  <c r="AE125" i="15"/>
  <c r="F134" i="15"/>
  <c r="F18" i="15"/>
  <c r="F206" i="15"/>
  <c r="J206" i="17"/>
  <c r="J170" i="17"/>
  <c r="J18" i="17"/>
  <c r="X125" i="15"/>
  <c r="X89" i="15"/>
  <c r="X237" i="15"/>
  <c r="Z188" i="17"/>
  <c r="Z134" i="17"/>
  <c r="AM36" i="15"/>
  <c r="AM215" i="15"/>
  <c r="G116" i="15"/>
  <c r="G206" i="15"/>
  <c r="G152" i="15"/>
  <c r="AG255" i="17"/>
  <c r="H18" i="15"/>
  <c r="H255" i="15"/>
  <c r="H80" i="15"/>
  <c r="J143" i="15"/>
  <c r="J246" i="15"/>
  <c r="J71" i="15"/>
  <c r="V197" i="17"/>
  <c r="V226" i="17"/>
  <c r="AC18" i="15"/>
  <c r="AC36" i="15"/>
  <c r="AC237" i="15"/>
  <c r="Z255" i="15"/>
  <c r="Z161" i="15"/>
  <c r="Z170" i="15"/>
  <c r="AH197" i="17"/>
  <c r="AH226" i="17"/>
  <c r="AG116" i="15"/>
  <c r="AG152" i="15"/>
  <c r="AG161" i="15"/>
  <c r="V215" i="15"/>
  <c r="V226" i="15"/>
  <c r="V197" i="15"/>
  <c r="V237" i="15"/>
  <c r="E226" i="17"/>
  <c r="AH152" i="15"/>
  <c r="AH134" i="15"/>
  <c r="AH36" i="15"/>
  <c r="AL226" i="15"/>
  <c r="AL197" i="15"/>
  <c r="AL116" i="15"/>
  <c r="L188" i="15"/>
  <c r="L246" i="15"/>
  <c r="L161" i="15"/>
  <c r="AJ80" i="15"/>
  <c r="AJ224" i="15"/>
  <c r="AJ152" i="15"/>
  <c r="M36" i="17"/>
  <c r="R27" i="17"/>
  <c r="R80" i="17"/>
  <c r="N179" i="17"/>
  <c r="E152" i="15"/>
  <c r="E161" i="15"/>
  <c r="E215" i="15"/>
  <c r="AK98" i="17"/>
  <c r="AK215" i="17"/>
  <c r="Y125" i="15"/>
  <c r="Y71" i="15"/>
  <c r="O255" i="15"/>
  <c r="O188" i="15"/>
  <c r="O143" i="15"/>
  <c r="T206" i="17"/>
  <c r="U134" i="15"/>
  <c r="U215" i="15"/>
  <c r="U237" i="15"/>
  <c r="M134" i="15"/>
  <c r="M89" i="15"/>
  <c r="M152" i="15"/>
  <c r="M161" i="15"/>
  <c r="R246" i="15"/>
  <c r="R107" i="15"/>
  <c r="I134" i="15"/>
  <c r="I89" i="15"/>
  <c r="I188" i="15"/>
  <c r="N170" i="15"/>
  <c r="N143" i="15"/>
  <c r="N98" i="15"/>
  <c r="AK179" i="15"/>
  <c r="AK134" i="15"/>
  <c r="AK116" i="15"/>
  <c r="T237" i="15"/>
  <c r="T116" i="15"/>
  <c r="T98" i="15"/>
  <c r="P134" i="15"/>
  <c r="P237" i="15"/>
  <c r="F152" i="17"/>
  <c r="X71" i="17"/>
  <c r="X226" i="17"/>
  <c r="W179" i="15"/>
  <c r="W143" i="15"/>
  <c r="W80" i="15"/>
  <c r="Q89" i="15"/>
  <c r="Q246" i="15"/>
  <c r="Q134" i="15"/>
  <c r="G226" i="17"/>
  <c r="AE206" i="15"/>
  <c r="AE36" i="15"/>
  <c r="AE224" i="15"/>
  <c r="F224" i="15"/>
  <c r="F116" i="15"/>
  <c r="X206" i="15"/>
  <c r="X170" i="15"/>
  <c r="X80" i="15"/>
  <c r="AC170" i="17"/>
  <c r="Z264" i="17"/>
  <c r="AM188" i="15"/>
  <c r="AM98" i="15"/>
  <c r="AM143" i="15"/>
  <c r="G197" i="15"/>
  <c r="G226" i="15"/>
  <c r="G170" i="15"/>
  <c r="G27" i="15"/>
  <c r="H125" i="15"/>
  <c r="H98" i="15"/>
  <c r="H143" i="15"/>
  <c r="J179" i="15"/>
  <c r="J27" i="15"/>
  <c r="V18" i="17"/>
  <c r="V98" i="17"/>
  <c r="AC143" i="15"/>
  <c r="AC98" i="15"/>
  <c r="AC80" i="15"/>
  <c r="Z107" i="15"/>
  <c r="Z27" i="15"/>
  <c r="Z206" i="15"/>
  <c r="AH215" i="17"/>
  <c r="AH125" i="17"/>
  <c r="AH98" i="17"/>
  <c r="AG170" i="15"/>
  <c r="AG27" i="15"/>
  <c r="AG197" i="15"/>
  <c r="AG226" i="15"/>
  <c r="AL125" i="17"/>
  <c r="AL246" i="17"/>
  <c r="AL27" i="17"/>
  <c r="AL71" i="17"/>
  <c r="L161" i="17"/>
  <c r="L206" i="17"/>
  <c r="L237" i="17"/>
  <c r="L80" i="17"/>
  <c r="AJ107" i="17"/>
  <c r="AJ255" i="17"/>
  <c r="V80" i="15"/>
  <c r="V116" i="15"/>
  <c r="V134" i="15"/>
  <c r="E152" i="17"/>
  <c r="AH215" i="15"/>
  <c r="AH89" i="15"/>
  <c r="AH80" i="15"/>
  <c r="Y215" i="17"/>
  <c r="O170" i="17"/>
  <c r="O152" i="17"/>
  <c r="O71" i="17"/>
  <c r="O18" i="17"/>
  <c r="AL179" i="15"/>
  <c r="AL27" i="15"/>
  <c r="AL206" i="15"/>
  <c r="L18" i="15"/>
  <c r="L36" i="15"/>
  <c r="L224" i="15"/>
  <c r="AJ89" i="15"/>
  <c r="AJ27" i="15"/>
  <c r="AJ246" i="15"/>
  <c r="U170" i="17"/>
  <c r="U215" i="17"/>
  <c r="M89" i="17"/>
  <c r="M18" i="17"/>
  <c r="R188" i="17"/>
  <c r="R134" i="17"/>
  <c r="R226" i="17"/>
  <c r="I98" i="17"/>
  <c r="I226" i="17"/>
  <c r="N170" i="17"/>
  <c r="N152" i="17"/>
  <c r="E237" i="15"/>
  <c r="E255" i="15"/>
  <c r="E188" i="15"/>
  <c r="Y224" i="15"/>
  <c r="Y80" i="15"/>
  <c r="Y237" i="15"/>
  <c r="O71" i="15"/>
  <c r="O152" i="15"/>
  <c r="T226" i="17"/>
  <c r="U161" i="15"/>
  <c r="U125" i="15"/>
  <c r="U224" i="15"/>
  <c r="M224" i="15"/>
  <c r="M143" i="15"/>
  <c r="M80" i="15"/>
  <c r="R224" i="15"/>
  <c r="R98" i="15"/>
  <c r="R170" i="15"/>
  <c r="I237" i="15"/>
  <c r="I170" i="15"/>
  <c r="I36" i="15"/>
  <c r="N188" i="15"/>
  <c r="N125" i="15"/>
  <c r="N116" i="15"/>
  <c r="AK152" i="15"/>
  <c r="AK161" i="15"/>
  <c r="AK224" i="15"/>
  <c r="T27" i="15"/>
  <c r="T255" i="15"/>
  <c r="T197" i="15"/>
  <c r="T226" i="15"/>
  <c r="AF179" i="17"/>
  <c r="AD224" i="17"/>
  <c r="AD197" i="17"/>
  <c r="AD226" i="17"/>
  <c r="W226" i="17"/>
  <c r="Q98" i="17"/>
  <c r="AF255" i="15"/>
  <c r="AD246" i="15"/>
  <c r="AD197" i="15"/>
  <c r="AD226" i="15"/>
  <c r="AE215" i="17"/>
  <c r="AE206" i="17"/>
  <c r="F206" i="17"/>
  <c r="F255" i="17"/>
  <c r="F179" i="17"/>
  <c r="F170" i="17"/>
  <c r="X98" i="17"/>
  <c r="X125" i="17"/>
  <c r="W188" i="15"/>
  <c r="W152" i="15"/>
  <c r="W125" i="15"/>
  <c r="AM224" i="17"/>
  <c r="AM143" i="17"/>
  <c r="Q224" i="15"/>
  <c r="Q179" i="15"/>
  <c r="Q36" i="15"/>
  <c r="Q215" i="15"/>
  <c r="G255" i="17"/>
  <c r="G170" i="17"/>
  <c r="H206" i="17"/>
  <c r="H116" i="17"/>
  <c r="H224" i="17"/>
  <c r="AE134" i="15"/>
  <c r="AE80" i="15"/>
  <c r="F98" i="15"/>
  <c r="F237" i="15"/>
  <c r="F215" i="15"/>
  <c r="J215" i="17"/>
  <c r="J161" i="17"/>
  <c r="J255" i="17"/>
  <c r="J224" i="17"/>
  <c r="X27" i="15"/>
  <c r="X255" i="15"/>
  <c r="X143" i="15"/>
  <c r="AC264" i="17"/>
  <c r="AC134" i="17"/>
  <c r="AC161" i="17"/>
  <c r="Z98" i="17"/>
  <c r="Z237" i="17"/>
  <c r="Z179" i="17"/>
  <c r="AM170" i="15"/>
  <c r="AM71" i="15"/>
  <c r="AM206" i="15"/>
  <c r="AM255" i="15"/>
  <c r="G89" i="15"/>
  <c r="G246" i="15"/>
  <c r="G98" i="15"/>
  <c r="AG143" i="17"/>
  <c r="AG170" i="17"/>
  <c r="AG226" i="17"/>
  <c r="H36" i="15"/>
  <c r="H206" i="15"/>
  <c r="H170" i="15"/>
  <c r="J116" i="15"/>
  <c r="J98" i="15"/>
  <c r="AC107" i="15"/>
  <c r="AC188" i="15"/>
  <c r="AC246" i="15"/>
  <c r="Z98" i="15"/>
  <c r="Z89" i="15"/>
  <c r="Z188" i="15"/>
  <c r="AH107" i="17"/>
  <c r="AH152" i="17"/>
  <c r="AG255" i="15"/>
  <c r="AG71" i="15"/>
  <c r="AL36" i="17"/>
  <c r="AL215" i="17"/>
  <c r="AJ179" i="17"/>
  <c r="V18" i="15"/>
  <c r="V255" i="15"/>
  <c r="V152" i="15"/>
  <c r="E197" i="17"/>
  <c r="E125" i="17"/>
  <c r="AH98" i="15"/>
  <c r="AH179" i="15"/>
  <c r="Y36" i="17"/>
  <c r="AL152" i="15"/>
  <c r="AL125" i="15"/>
  <c r="AL80" i="15"/>
  <c r="L116" i="15"/>
  <c r="L170" i="15"/>
  <c r="AJ197" i="15"/>
  <c r="AJ226" i="15"/>
  <c r="AJ71" i="15"/>
  <c r="AJ98" i="15"/>
  <c r="U188" i="17"/>
  <c r="U237" i="17"/>
  <c r="U134" i="17"/>
  <c r="M152" i="17"/>
  <c r="M27" i="17"/>
  <c r="I179" i="17"/>
  <c r="N264" i="17"/>
  <c r="E179" i="15"/>
  <c r="E18" i="15"/>
  <c r="E89" i="15"/>
  <c r="E80" i="15"/>
  <c r="AK18" i="17"/>
  <c r="AK125" i="17"/>
  <c r="AK226" i="17"/>
  <c r="Y197" i="15"/>
  <c r="Y226" i="15"/>
  <c r="Y188" i="15"/>
  <c r="Y18" i="15"/>
  <c r="O161" i="15"/>
  <c r="O98" i="15"/>
  <c r="T107" i="17"/>
  <c r="T134" i="17"/>
  <c r="T18" i="17"/>
  <c r="U255" i="15"/>
  <c r="U206" i="15"/>
  <c r="U80" i="15"/>
  <c r="M36" i="15"/>
  <c r="M246" i="15"/>
  <c r="M255" i="15"/>
  <c r="R89" i="15"/>
  <c r="R143" i="15"/>
  <c r="R179" i="15"/>
  <c r="I18" i="15"/>
  <c r="I255" i="15"/>
  <c r="I71" i="15"/>
  <c r="N161" i="15"/>
  <c r="N224" i="15"/>
  <c r="N255" i="15"/>
  <c r="AK246" i="15"/>
  <c r="AK18" i="15"/>
  <c r="AK36" i="15"/>
  <c r="T206" i="15"/>
  <c r="T161" i="15"/>
  <c r="T152" i="15"/>
  <c r="AD107" i="17"/>
  <c r="P224" i="17"/>
  <c r="W152" i="17"/>
  <c r="Q215" i="17"/>
  <c r="AD237" i="15"/>
  <c r="P89" i="15"/>
  <c r="AE188" i="17"/>
  <c r="AE98" i="17"/>
  <c r="X215" i="17"/>
  <c r="X179" i="17"/>
  <c r="W89" i="15"/>
  <c r="W237" i="15"/>
  <c r="W215" i="15"/>
  <c r="Q125" i="15"/>
  <c r="Q71" i="15"/>
  <c r="G125" i="17"/>
  <c r="G107" i="17"/>
  <c r="H246" i="17"/>
  <c r="H226" i="17"/>
  <c r="AE71" i="15"/>
  <c r="AE161" i="15"/>
  <c r="AE116" i="15"/>
  <c r="F161" i="15"/>
  <c r="F125" i="15"/>
  <c r="F80" i="15"/>
  <c r="J107" i="17"/>
  <c r="J237" i="17"/>
  <c r="J98" i="17"/>
  <c r="J264" i="17"/>
  <c r="X152" i="15"/>
  <c r="X98" i="15"/>
  <c r="AC116" i="17"/>
  <c r="AC98" i="17"/>
  <c r="AM246" i="15"/>
  <c r="AM161" i="15"/>
  <c r="AM89" i="15"/>
  <c r="G143" i="15"/>
  <c r="G107" i="15"/>
  <c r="AG80" i="17"/>
  <c r="AG71" i="17"/>
  <c r="H107" i="15"/>
  <c r="H71" i="15"/>
  <c r="H246" i="15"/>
  <c r="J36" i="15"/>
  <c r="J170" i="15"/>
  <c r="V134" i="17"/>
  <c r="V237" i="17"/>
  <c r="V71" i="17"/>
  <c r="AC161" i="15"/>
  <c r="AC125" i="15"/>
  <c r="AC71" i="15"/>
  <c r="Z143" i="15"/>
  <c r="Z179" i="15"/>
  <c r="Z224" i="15"/>
  <c r="AH246" i="17"/>
  <c r="AH27" i="17"/>
  <c r="AH134" i="17"/>
  <c r="AG237" i="15"/>
  <c r="AG80" i="15"/>
  <c r="AG215" i="15"/>
  <c r="AG134" i="15"/>
  <c r="AL161" i="17"/>
  <c r="AL80" i="17"/>
  <c r="AJ27" i="17"/>
  <c r="AJ143" i="17"/>
  <c r="AJ161" i="17"/>
  <c r="V179" i="15"/>
  <c r="V170" i="15"/>
  <c r="V36" i="15"/>
  <c r="E107" i="17"/>
  <c r="AH188" i="15"/>
  <c r="AH27" i="15"/>
  <c r="O246" i="17"/>
  <c r="AL246" i="15"/>
  <c r="AL224" i="15"/>
  <c r="AL170" i="15"/>
  <c r="L98" i="15"/>
  <c r="L237" i="15"/>
  <c r="L134" i="15"/>
  <c r="AJ36" i="15"/>
  <c r="AJ237" i="15"/>
  <c r="M224" i="17"/>
  <c r="M228" i="17"/>
  <c r="E107" i="15"/>
  <c r="E98" i="15"/>
  <c r="E116" i="15"/>
  <c r="Y89" i="15"/>
  <c r="Y246" i="15"/>
  <c r="Y143" i="15"/>
  <c r="O18" i="15"/>
  <c r="O246" i="15"/>
  <c r="O224" i="15"/>
  <c r="U246" i="15"/>
  <c r="M98" i="15"/>
  <c r="M18" i="15"/>
  <c r="R161" i="15"/>
  <c r="R27" i="15"/>
  <c r="R206" i="15"/>
  <c r="R255" i="15"/>
  <c r="I179" i="15"/>
  <c r="I98" i="15"/>
  <c r="I215" i="15"/>
  <c r="N246" i="15"/>
  <c r="N36" i="15"/>
  <c r="AK89" i="15"/>
  <c r="AK98" i="15"/>
  <c r="AK80" i="15"/>
  <c r="T188" i="15"/>
  <c r="T71" i="15"/>
  <c r="T246" i="15"/>
  <c r="AD27" i="17"/>
  <c r="P237" i="17"/>
  <c r="P107" i="17"/>
  <c r="W89" i="17"/>
  <c r="AF89" i="15"/>
  <c r="AF197" i="15"/>
  <c r="AF226" i="15"/>
  <c r="AD98" i="15"/>
  <c r="P143" i="15"/>
  <c r="AE161" i="17"/>
  <c r="F36" i="17"/>
  <c r="X143" i="17"/>
  <c r="W134" i="15"/>
  <c r="W27" i="15"/>
  <c r="AM36" i="17"/>
  <c r="Q161" i="15"/>
  <c r="Q116" i="15"/>
  <c r="G179" i="17"/>
  <c r="H264" i="17"/>
  <c r="AE170" i="15"/>
  <c r="AE27" i="15"/>
  <c r="AE215" i="15"/>
  <c r="F188" i="15"/>
  <c r="F152" i="15"/>
  <c r="F179" i="15"/>
  <c r="J188" i="17"/>
  <c r="X116" i="15"/>
  <c r="X226" i="15"/>
  <c r="X197" i="15"/>
  <c r="X161" i="15"/>
  <c r="AM18" i="15"/>
  <c r="AM125" i="15"/>
  <c r="G188" i="15"/>
  <c r="G161" i="15"/>
  <c r="G18" i="15"/>
  <c r="H215" i="15"/>
  <c r="H152" i="15"/>
  <c r="H188" i="15"/>
  <c r="J188" i="15"/>
  <c r="J18" i="15"/>
  <c r="J237" i="15"/>
  <c r="AC255" i="15"/>
  <c r="AC215" i="15"/>
  <c r="AC170" i="15"/>
  <c r="Z237" i="15"/>
  <c r="Z116" i="15"/>
  <c r="Z152" i="15"/>
  <c r="AG224" i="15"/>
  <c r="AG18" i="15"/>
  <c r="L143" i="17"/>
  <c r="L116" i="17"/>
  <c r="V206" i="15"/>
  <c r="V246" i="15"/>
  <c r="V98" i="15"/>
  <c r="E179" i="17"/>
  <c r="AH206" i="15"/>
  <c r="AH107" i="15"/>
  <c r="AH143" i="15"/>
  <c r="Y264" i="17"/>
  <c r="Y206" i="17"/>
  <c r="AL134" i="15"/>
  <c r="AL18" i="15"/>
  <c r="AL255" i="15"/>
  <c r="L179" i="15"/>
  <c r="L80" i="15"/>
  <c r="L152" i="15"/>
  <c r="AJ116" i="15"/>
  <c r="AJ134" i="15"/>
  <c r="U161" i="17"/>
  <c r="E143" i="15"/>
  <c r="E224" i="15"/>
  <c r="E206" i="15"/>
  <c r="Y179" i="15"/>
  <c r="Y36" i="15"/>
  <c r="Y215" i="15"/>
  <c r="O179" i="15"/>
  <c r="O134" i="15"/>
  <c r="O36" i="15"/>
  <c r="U170" i="15"/>
  <c r="U179" i="15"/>
  <c r="U27" i="15"/>
  <c r="M206" i="15"/>
  <c r="M179" i="15"/>
  <c r="M188" i="15"/>
  <c r="R36" i="15"/>
  <c r="R71" i="15"/>
  <c r="R134" i="15"/>
  <c r="I125" i="15"/>
  <c r="I197" i="15"/>
  <c r="I226" i="15"/>
  <c r="I116" i="15"/>
  <c r="N18" i="15"/>
  <c r="N179" i="15"/>
  <c r="N27" i="15"/>
  <c r="AK107" i="15"/>
  <c r="AK188" i="15"/>
  <c r="AK206" i="15"/>
  <c r="T80" i="15"/>
  <c r="T134" i="15"/>
  <c r="AF246" i="17"/>
  <c r="AF36" i="17"/>
  <c r="AD134" i="17"/>
  <c r="AD170" i="17"/>
  <c r="AD179" i="17"/>
  <c r="AD116" i="17"/>
  <c r="P98" i="17"/>
  <c r="W36" i="17"/>
  <c r="W264" i="17"/>
  <c r="Q206" i="17"/>
  <c r="AF18" i="15"/>
  <c r="AF246" i="15"/>
  <c r="AD224" i="15"/>
  <c r="AD116" i="15"/>
  <c r="P197" i="15"/>
  <c r="P226" i="15"/>
  <c r="AE224" i="17"/>
  <c r="F264" i="17"/>
  <c r="X116" i="17"/>
  <c r="X89" i="17"/>
  <c r="W206" i="15"/>
  <c r="W116" i="15"/>
  <c r="AM125" i="17"/>
  <c r="Q206" i="15"/>
  <c r="Q170" i="15"/>
  <c r="Q98" i="15"/>
  <c r="G27" i="17"/>
  <c r="H255" i="17"/>
  <c r="AE246" i="15"/>
  <c r="AE98" i="15"/>
  <c r="F36" i="15"/>
  <c r="F27" i="15"/>
  <c r="F246" i="15"/>
  <c r="J116" i="17"/>
  <c r="X134" i="15"/>
  <c r="X18" i="15"/>
  <c r="X246" i="15"/>
  <c r="AC36" i="17"/>
  <c r="AC71" i="17"/>
  <c r="AC152" i="17"/>
  <c r="AC224" i="17"/>
  <c r="AC226" i="17"/>
  <c r="Z107" i="17"/>
  <c r="Z36" i="17"/>
  <c r="Z226" i="17"/>
  <c r="AM179" i="15"/>
  <c r="AM134" i="15"/>
  <c r="AM224" i="15"/>
  <c r="G71" i="15"/>
  <c r="G237" i="15"/>
  <c r="G125" i="15"/>
  <c r="AG188" i="17"/>
  <c r="AG206" i="17"/>
  <c r="AG18" i="17"/>
  <c r="AG246" i="17"/>
  <c r="H27" i="15"/>
  <c r="H197" i="15"/>
  <c r="H226" i="15"/>
  <c r="H116" i="15"/>
  <c r="J125" i="15"/>
  <c r="J161" i="15"/>
  <c r="J80" i="15"/>
  <c r="V107" i="17"/>
  <c r="V152" i="17"/>
  <c r="V264" i="17"/>
  <c r="AC27" i="15"/>
  <c r="AC89" i="15"/>
  <c r="AC197" i="15"/>
  <c r="AC226" i="15"/>
  <c r="Z134" i="15"/>
  <c r="Z246" i="15"/>
  <c r="Z71" i="15"/>
  <c r="AH80" i="17"/>
  <c r="AH224" i="17"/>
  <c r="AH71" i="17"/>
  <c r="AH18" i="17"/>
  <c r="AG89" i="15"/>
  <c r="AG246" i="15"/>
  <c r="AG188" i="15"/>
  <c r="AL18" i="17"/>
  <c r="AL237" i="17"/>
  <c r="AL134" i="17"/>
  <c r="L224" i="17"/>
  <c r="AJ215" i="17"/>
  <c r="V71" i="15"/>
  <c r="V143" i="15"/>
  <c r="AH18" i="15"/>
  <c r="AH125" i="15"/>
  <c r="AH116" i="15"/>
  <c r="AH246" i="15"/>
  <c r="Y226" i="17"/>
  <c r="O188" i="17"/>
  <c r="O224" i="17"/>
  <c r="AL143" i="15"/>
  <c r="AL89" i="15"/>
  <c r="AL161" i="15"/>
  <c r="L125" i="15"/>
  <c r="L71" i="15"/>
  <c r="L143" i="15"/>
  <c r="AJ188" i="15"/>
  <c r="AJ161" i="15"/>
  <c r="E197" i="15"/>
  <c r="E226" i="15"/>
  <c r="E170" i="15"/>
  <c r="Y161" i="15"/>
  <c r="Y98" i="15"/>
  <c r="O197" i="15"/>
  <c r="O226" i="15"/>
  <c r="O206" i="15"/>
  <c r="O125" i="15"/>
  <c r="T36" i="17"/>
  <c r="U36" i="15"/>
  <c r="U188" i="15"/>
  <c r="U197" i="15"/>
  <c r="U226" i="15"/>
  <c r="U107" i="15"/>
  <c r="M71" i="15"/>
  <c r="M116" i="15"/>
  <c r="M215" i="15"/>
  <c r="R116" i="15"/>
  <c r="R215" i="15"/>
  <c r="R125" i="15"/>
  <c r="I161" i="15"/>
  <c r="I143" i="15"/>
  <c r="I152" i="15"/>
  <c r="N197" i="15"/>
  <c r="N226" i="15"/>
  <c r="N152" i="15"/>
  <c r="N89" i="15"/>
  <c r="AK170" i="15"/>
  <c r="AK237" i="15"/>
  <c r="AK125" i="15"/>
  <c r="T18" i="15"/>
  <c r="T89" i="15"/>
  <c r="T215" i="15"/>
  <c r="AF224" i="15"/>
  <c r="AF80" i="15"/>
  <c r="AD125" i="15"/>
  <c r="P188" i="15"/>
  <c r="P36" i="15"/>
  <c r="P224" i="15"/>
  <c r="AE197" i="17"/>
  <c r="AE226" i="17"/>
  <c r="F116" i="17"/>
  <c r="X152" i="17"/>
  <c r="W71" i="15"/>
  <c r="W36" i="15"/>
  <c r="W197" i="15"/>
  <c r="W226" i="15"/>
  <c r="AM226" i="17"/>
  <c r="Q18" i="15"/>
  <c r="Q255" i="15"/>
  <c r="Q143" i="15"/>
  <c r="G36" i="17"/>
  <c r="G224" i="17"/>
  <c r="AE179" i="15"/>
  <c r="AE143" i="15"/>
  <c r="AE152" i="15"/>
  <c r="F197" i="15"/>
  <c r="F226" i="15"/>
  <c r="F89" i="15"/>
  <c r="F71" i="15"/>
  <c r="J226" i="17"/>
  <c r="X224" i="15"/>
  <c r="X179" i="15"/>
  <c r="X71" i="15"/>
  <c r="AC80" i="17"/>
  <c r="Z27" i="17"/>
  <c r="AM197" i="15"/>
  <c r="AM226" i="15"/>
  <c r="AM152" i="15"/>
  <c r="AM27" i="15"/>
  <c r="G179" i="15"/>
  <c r="G36" i="15"/>
  <c r="G215" i="15"/>
  <c r="H134" i="15"/>
  <c r="H89" i="15"/>
  <c r="H161" i="15"/>
  <c r="J197" i="15"/>
  <c r="J226" i="15"/>
  <c r="J152" i="15"/>
  <c r="J215" i="15"/>
  <c r="AC134" i="15"/>
  <c r="AC116" i="15"/>
  <c r="Z125" i="15"/>
  <c r="Z36" i="15"/>
  <c r="Z215" i="15"/>
  <c r="AG179" i="15"/>
  <c r="AG36" i="15"/>
  <c r="AG206" i="15"/>
  <c r="AL197" i="17"/>
  <c r="AL226" i="17"/>
  <c r="L36" i="17"/>
  <c r="L27" i="17"/>
  <c r="L98" i="17"/>
  <c r="AJ188" i="17"/>
  <c r="AJ224" i="17"/>
  <c r="AJ197" i="17"/>
  <c r="AJ226" i="17"/>
  <c r="V27" i="15"/>
  <c r="V89" i="15"/>
  <c r="V224" i="15"/>
  <c r="E170" i="17"/>
  <c r="AH71" i="15"/>
  <c r="AH170" i="15"/>
  <c r="AH197" i="15"/>
  <c r="AH226" i="15"/>
  <c r="Y71" i="17"/>
  <c r="Y152" i="17"/>
  <c r="Y224" i="17"/>
  <c r="O179" i="17"/>
  <c r="O226" i="17"/>
  <c r="AL237" i="15"/>
  <c r="AL215" i="15"/>
  <c r="AL188" i="15"/>
  <c r="L197" i="15"/>
  <c r="L226" i="15"/>
  <c r="L255" i="15"/>
  <c r="L206" i="15"/>
  <c r="AJ125" i="15"/>
  <c r="AJ170" i="15"/>
  <c r="AJ255" i="15"/>
  <c r="U125" i="17"/>
  <c r="U264" i="17"/>
  <c r="U226" i="17"/>
  <c r="U27" i="17"/>
  <c r="M170" i="17"/>
  <c r="M134" i="17"/>
  <c r="M197" i="17"/>
  <c r="R206" i="17"/>
  <c r="I71" i="17"/>
  <c r="I246" i="17"/>
  <c r="I134" i="17"/>
  <c r="N206" i="17"/>
  <c r="E27" i="15"/>
  <c r="E71" i="15"/>
  <c r="E246" i="15"/>
  <c r="AK116" i="17"/>
  <c r="AK107" i="17"/>
  <c r="AK237" i="17"/>
  <c r="AK224" i="17"/>
  <c r="AK89" i="17"/>
  <c r="Y116" i="15"/>
  <c r="Y152" i="15"/>
  <c r="O80" i="15"/>
  <c r="O237" i="15"/>
  <c r="O215" i="15"/>
  <c r="T89" i="17"/>
  <c r="T27" i="17"/>
  <c r="T188" i="17"/>
  <c r="U89" i="15"/>
  <c r="U71" i="15"/>
  <c r="U143" i="15"/>
  <c r="U152" i="15"/>
  <c r="M125" i="15"/>
  <c r="M237" i="15"/>
  <c r="M170" i="15"/>
  <c r="R197" i="15"/>
  <c r="R226" i="15"/>
  <c r="R18" i="15"/>
  <c r="R188" i="15"/>
  <c r="I206" i="15"/>
  <c r="I224" i="15"/>
  <c r="I246" i="15"/>
  <c r="N206" i="15"/>
  <c r="N237" i="15"/>
  <c r="N215" i="15"/>
  <c r="AK143" i="15"/>
  <c r="AK215" i="15"/>
  <c r="T36" i="15"/>
  <c r="T224" i="15"/>
  <c r="T170" i="15"/>
  <c r="AF134" i="17"/>
  <c r="AF98" i="17"/>
  <c r="AF89" i="17"/>
  <c r="AF18" i="17"/>
  <c r="AF226" i="17"/>
  <c r="AD125" i="17"/>
  <c r="AD255" i="17"/>
  <c r="AD18" i="17"/>
  <c r="P255" i="17"/>
  <c r="P197" i="17"/>
  <c r="P226" i="17"/>
  <c r="W161" i="17"/>
  <c r="W197" i="17"/>
  <c r="Q107" i="17"/>
  <c r="Q89" i="17"/>
  <c r="Q125" i="17"/>
  <c r="Q197" i="17"/>
  <c r="Q226" i="17"/>
  <c r="Q264" i="17"/>
  <c r="Q161" i="17"/>
  <c r="AF161" i="15"/>
  <c r="AD143" i="15"/>
  <c r="AD36" i="15"/>
  <c r="Y134" i="15"/>
  <c r="AA232" i="20"/>
  <c r="AB232" i="20"/>
  <c r="L228" i="17"/>
  <c r="AC232" i="20"/>
  <c r="U232" i="20"/>
  <c r="W232" i="20"/>
  <c r="AI232" i="20"/>
  <c r="AK232" i="20"/>
  <c r="AK228" i="17"/>
  <c r="AJ232" i="20"/>
  <c r="AF232" i="20"/>
  <c r="AD232" i="20"/>
  <c r="AM232" i="20"/>
  <c r="AE232" i="20"/>
  <c r="AH232" i="20"/>
  <c r="V232" i="20"/>
  <c r="AG232" i="20"/>
  <c r="Y232" i="20"/>
  <c r="X232" i="20"/>
  <c r="AL232" i="20"/>
  <c r="Z232" i="20"/>
  <c r="P7" i="20"/>
  <c r="AH228" i="17"/>
  <c r="R228" i="17"/>
  <c r="T228" i="17"/>
  <c r="F228" i="17"/>
  <c r="W228" i="17"/>
  <c r="V228" i="17"/>
  <c r="Y228" i="17"/>
  <c r="AC228" i="17"/>
  <c r="J228" i="15"/>
  <c r="F228" i="15"/>
  <c r="AC228" i="15"/>
  <c r="T228" i="15"/>
  <c r="V228" i="15"/>
  <c r="Q228" i="15"/>
  <c r="AK228" i="15"/>
  <c r="Z228" i="15"/>
  <c r="O228" i="15"/>
  <c r="O228" i="17"/>
  <c r="H228" i="15"/>
  <c r="Z228" i="17"/>
  <c r="AL228" i="17"/>
  <c r="Y228" i="15"/>
  <c r="AG228" i="17"/>
  <c r="G228" i="17"/>
  <c r="U228" i="17"/>
  <c r="AM228" i="17"/>
  <c r="AJ228" i="15"/>
  <c r="J228" i="17"/>
  <c r="AD228" i="15"/>
  <c r="AL228" i="15"/>
  <c r="AE228" i="15"/>
  <c r="P228" i="15"/>
  <c r="I228" i="15"/>
  <c r="AJ228" i="17"/>
  <c r="E228" i="17"/>
  <c r="H228" i="17"/>
  <c r="AD228" i="17"/>
  <c r="I228" i="17"/>
  <c r="AE228" i="17"/>
  <c r="M228" i="15"/>
  <c r="AF228" i="15"/>
  <c r="W228" i="15"/>
  <c r="N228" i="15"/>
  <c r="U228" i="15"/>
  <c r="E228" i="15"/>
  <c r="Q228" i="17"/>
  <c r="P228" i="17"/>
  <c r="N228" i="17"/>
  <c r="AH228" i="15"/>
  <c r="R228" i="15"/>
  <c r="X228" i="15"/>
  <c r="G228" i="15"/>
  <c r="X228" i="17"/>
  <c r="L228" i="15"/>
  <c r="AM228" i="15"/>
  <c r="AF228" i="17"/>
  <c r="AG228" i="15"/>
  <c r="E113" i="12"/>
  <c r="G45" i="12"/>
  <c r="K45" i="12"/>
  <c r="M45" i="12"/>
  <c r="O45" i="12"/>
  <c r="S45" i="12"/>
  <c r="U45" i="12"/>
  <c r="W45" i="12"/>
  <c r="AA45" i="12"/>
  <c r="AC45" i="12"/>
  <c r="AE45" i="12"/>
  <c r="AI45" i="12"/>
  <c r="AK45" i="12"/>
  <c r="AM45" i="12"/>
  <c r="H45" i="12"/>
  <c r="I45" i="12"/>
  <c r="J45" i="12"/>
  <c r="L45" i="12"/>
  <c r="N45" i="12"/>
  <c r="P45" i="12"/>
  <c r="Q45" i="12"/>
  <c r="R45" i="12"/>
  <c r="T45" i="12"/>
  <c r="V45" i="12"/>
  <c r="X45" i="12"/>
  <c r="Y45" i="12"/>
  <c r="Z45" i="12"/>
  <c r="AB45" i="12"/>
  <c r="AD45" i="12"/>
  <c r="AF45" i="12"/>
  <c r="AG45" i="12"/>
  <c r="AH45" i="12"/>
  <c r="AJ45" i="12"/>
  <c r="AL45" i="12"/>
  <c r="F45" i="12"/>
  <c r="E45" i="12"/>
  <c r="S7" i="20"/>
  <c r="P253" i="20"/>
  <c r="P163" i="20"/>
  <c r="P20" i="20"/>
  <c r="P243" i="20"/>
  <c r="P262" i="20"/>
  <c r="P145" i="20"/>
  <c r="P91" i="20"/>
  <c r="P127" i="20"/>
  <c r="P11" i="20"/>
  <c r="P220" i="20"/>
  <c r="P228" i="20"/>
  <c r="P136" i="20"/>
  <c r="P82" i="20"/>
  <c r="P234" i="20"/>
  <c r="P172" i="20"/>
  <c r="P73" i="20"/>
  <c r="P210" i="20"/>
  <c r="P100" i="20"/>
  <c r="P64" i="20"/>
  <c r="P109" i="20"/>
  <c r="P181" i="20"/>
  <c r="P154" i="20"/>
  <c r="P118" i="20"/>
  <c r="P29" i="20"/>
  <c r="P200" i="20"/>
  <c r="P190" i="20"/>
  <c r="H7" i="20"/>
  <c r="K7" i="20"/>
  <c r="B7" i="12"/>
  <c r="C7" i="12"/>
  <c r="D7" i="12"/>
  <c r="A7" i="12"/>
  <c r="D116" i="12"/>
  <c r="B116" i="12"/>
  <c r="A116" i="12"/>
  <c r="A114" i="12"/>
  <c r="A113" i="12"/>
  <c r="AM108" i="12"/>
  <c r="AL108" i="12"/>
  <c r="AK108" i="12"/>
  <c r="AJ108" i="12"/>
  <c r="AI108" i="12"/>
  <c r="AH108" i="12"/>
  <c r="AG108" i="12"/>
  <c r="AF108" i="12"/>
  <c r="AE108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I108" i="12"/>
  <c r="H108" i="12"/>
  <c r="G108" i="12"/>
  <c r="F108" i="12"/>
  <c r="E108" i="12"/>
  <c r="A106" i="12"/>
  <c r="AG104" i="12"/>
  <c r="AD104" i="12"/>
  <c r="Y104" i="12"/>
  <c r="N104" i="12"/>
  <c r="A105" i="12"/>
  <c r="AL104" i="12"/>
  <c r="AI104" i="12"/>
  <c r="AA104" i="12"/>
  <c r="X104" i="12"/>
  <c r="V104" i="12"/>
  <c r="S104" i="12"/>
  <c r="P104" i="12"/>
  <c r="K104" i="12"/>
  <c r="H104" i="12"/>
  <c r="F104" i="12"/>
  <c r="A102" i="12"/>
  <c r="AJ100" i="12"/>
  <c r="AH100" i="12"/>
  <c r="U100" i="12"/>
  <c r="O100" i="12"/>
  <c r="D101" i="12"/>
  <c r="C101" i="12"/>
  <c r="B101" i="12"/>
  <c r="A101" i="12"/>
  <c r="AK100" i="12"/>
  <c r="AD100" i="12"/>
  <c r="AC100" i="12"/>
  <c r="V100" i="12"/>
  <c r="N100" i="12"/>
  <c r="F100" i="12"/>
  <c r="E100" i="12"/>
  <c r="A98" i="12"/>
  <c r="Y96" i="12"/>
  <c r="S96" i="12"/>
  <c r="O96" i="12"/>
  <c r="G96" i="12"/>
  <c r="F96" i="12"/>
  <c r="A97" i="12"/>
  <c r="AF96" i="12"/>
  <c r="X96" i="12"/>
  <c r="V96" i="12"/>
  <c r="P96" i="12"/>
  <c r="H96" i="12"/>
  <c r="A94" i="12"/>
  <c r="AL92" i="12"/>
  <c r="AJ92" i="12"/>
  <c r="AD92" i="12"/>
  <c r="V92" i="12"/>
  <c r="N92" i="12"/>
  <c r="L92" i="12"/>
  <c r="F92" i="12"/>
  <c r="A93" i="12"/>
  <c r="AF92" i="12"/>
  <c r="X92" i="12"/>
  <c r="Q92" i="12"/>
  <c r="P92" i="12"/>
  <c r="J92" i="12"/>
  <c r="A90" i="12"/>
  <c r="AJ88" i="12"/>
  <c r="AI88" i="12"/>
  <c r="T88" i="12"/>
  <c r="N88" i="12"/>
  <c r="L88" i="12"/>
  <c r="D89" i="12"/>
  <c r="C89" i="12"/>
  <c r="B89" i="12"/>
  <c r="A89" i="12"/>
  <c r="AM88" i="12"/>
  <c r="AH88" i="12"/>
  <c r="AE88" i="12"/>
  <c r="Z88" i="12"/>
  <c r="W88" i="12"/>
  <c r="O88" i="12"/>
  <c r="J88" i="12"/>
  <c r="G88" i="12"/>
  <c r="A86" i="12"/>
  <c r="D85" i="12"/>
  <c r="C85" i="12"/>
  <c r="B85" i="12"/>
  <c r="A85" i="12"/>
  <c r="AL84" i="12"/>
  <c r="AK84" i="12"/>
  <c r="Y84" i="12"/>
  <c r="V84" i="12"/>
  <c r="I84" i="12"/>
  <c r="H84" i="12"/>
  <c r="E84" i="12"/>
  <c r="Q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L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K72" i="12"/>
  <c r="J72" i="12"/>
  <c r="I72" i="12"/>
  <c r="H72" i="12"/>
  <c r="G72" i="12"/>
  <c r="F72" i="12"/>
  <c r="E72" i="12"/>
  <c r="Z68" i="12"/>
  <c r="R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Y68" i="12"/>
  <c r="X68" i="12"/>
  <c r="W68" i="12"/>
  <c r="V68" i="12"/>
  <c r="U68" i="12"/>
  <c r="T68" i="12"/>
  <c r="S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AL64" i="12"/>
  <c r="AM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AI60" i="12"/>
  <c r="AM60" i="12"/>
  <c r="AL60" i="12"/>
  <c r="AK60" i="12"/>
  <c r="AJ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AA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AL44" i="12"/>
  <c r="AF44" i="12"/>
  <c r="AD44" i="12"/>
  <c r="AB44" i="12"/>
  <c r="W44" i="12"/>
  <c r="V44" i="12"/>
  <c r="Q44" i="12"/>
  <c r="N44" i="12"/>
  <c r="L44" i="12"/>
  <c r="F44" i="12"/>
  <c r="AM44" i="12"/>
  <c r="AJ44" i="12"/>
  <c r="AH44" i="12"/>
  <c r="AE44" i="12"/>
  <c r="Z44" i="12"/>
  <c r="Y44" i="12"/>
  <c r="X44" i="12"/>
  <c r="T44" i="12"/>
  <c r="R44" i="12"/>
  <c r="P44" i="12"/>
  <c r="O44" i="12"/>
  <c r="J44" i="12"/>
  <c r="I44" i="12"/>
  <c r="H44" i="12"/>
  <c r="G44" i="12"/>
  <c r="X40" i="12"/>
  <c r="U40" i="12"/>
  <c r="H40" i="12"/>
  <c r="AL40" i="12"/>
  <c r="AK40" i="12"/>
  <c r="AJ40" i="12"/>
  <c r="AG40" i="12"/>
  <c r="AF40" i="12"/>
  <c r="AD40" i="12"/>
  <c r="AC40" i="12"/>
  <c r="AB40" i="12"/>
  <c r="Y40" i="12"/>
  <c r="V40" i="12"/>
  <c r="T40" i="12"/>
  <c r="Q40" i="12"/>
  <c r="N40" i="12"/>
  <c r="M40" i="12"/>
  <c r="L40" i="12"/>
  <c r="I40" i="12"/>
  <c r="F40" i="12"/>
  <c r="E40" i="12"/>
  <c r="AM36" i="12"/>
  <c r="AJ36" i="12"/>
  <c r="AB36" i="12"/>
  <c r="X36" i="12"/>
  <c r="U36" i="12"/>
  <c r="T36" i="12"/>
  <c r="P36" i="12"/>
  <c r="L36" i="12"/>
  <c r="H36" i="12"/>
  <c r="E36" i="12"/>
  <c r="AL36" i="12"/>
  <c r="AK36" i="12"/>
  <c r="AI36" i="12"/>
  <c r="AH36" i="12"/>
  <c r="AD36" i="12"/>
  <c r="AC36" i="12"/>
  <c r="AA36" i="12"/>
  <c r="Z36" i="12"/>
  <c r="V36" i="12"/>
  <c r="S36" i="12"/>
  <c r="R36" i="12"/>
  <c r="N36" i="12"/>
  <c r="K36" i="12"/>
  <c r="F36" i="12"/>
  <c r="AM32" i="12"/>
  <c r="AG32" i="12"/>
  <c r="Y32" i="12"/>
  <c r="Q32" i="12"/>
  <c r="K32" i="12"/>
  <c r="I32" i="12"/>
  <c r="AL32" i="12"/>
  <c r="AH32" i="12"/>
  <c r="AE32" i="12"/>
  <c r="AD32" i="12"/>
  <c r="Z32" i="12"/>
  <c r="W32" i="12"/>
  <c r="R32" i="12"/>
  <c r="O32" i="12"/>
  <c r="N32" i="12"/>
  <c r="J32" i="12"/>
  <c r="G32" i="12"/>
  <c r="F32" i="12"/>
  <c r="AK28" i="12"/>
  <c r="AC28" i="12"/>
  <c r="U28" i="12"/>
  <c r="M28" i="12"/>
  <c r="E28" i="12"/>
  <c r="AM28" i="12"/>
  <c r="AI28" i="12"/>
  <c r="AF28" i="12"/>
  <c r="AE28" i="12"/>
  <c r="AA28" i="12"/>
  <c r="X28" i="12"/>
  <c r="W28" i="12"/>
  <c r="S28" i="12"/>
  <c r="Q28" i="12"/>
  <c r="O28" i="12"/>
  <c r="K28" i="12"/>
  <c r="G28" i="12"/>
  <c r="AM24" i="12"/>
  <c r="AL24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AF20" i="12"/>
  <c r="X20" i="12"/>
  <c r="P20" i="12"/>
  <c r="H20" i="12"/>
  <c r="F20" i="12"/>
  <c r="AL20" i="12"/>
  <c r="AI20" i="12"/>
  <c r="AH20" i="12"/>
  <c r="AD20" i="12"/>
  <c r="AA20" i="12"/>
  <c r="Z20" i="12"/>
  <c r="V20" i="12"/>
  <c r="S20" i="12"/>
  <c r="R20" i="12"/>
  <c r="N20" i="12"/>
  <c r="K20" i="12"/>
  <c r="J20" i="12"/>
  <c r="AM16" i="12"/>
  <c r="AH16" i="12"/>
  <c r="Z16" i="12"/>
  <c r="R16" i="12"/>
  <c r="J16" i="12"/>
  <c r="AK16" i="12"/>
  <c r="AJ16" i="12"/>
  <c r="AE16" i="12"/>
  <c r="AC16" i="12"/>
  <c r="AB16" i="12"/>
  <c r="X16" i="12"/>
  <c r="W16" i="12"/>
  <c r="U16" i="12"/>
  <c r="T16" i="12"/>
  <c r="S16" i="12"/>
  <c r="O16" i="12"/>
  <c r="M16" i="12"/>
  <c r="L16" i="12"/>
  <c r="K16" i="12"/>
  <c r="E16" i="12"/>
  <c r="AM11" i="12"/>
  <c r="AJ11" i="12"/>
  <c r="AG11" i="12"/>
  <c r="AB11" i="12"/>
  <c r="Y11" i="12"/>
  <c r="T11" i="12"/>
  <c r="L11" i="12"/>
  <c r="I11" i="12"/>
  <c r="AL11" i="12"/>
  <c r="AK11" i="12"/>
  <c r="AH11" i="12"/>
  <c r="AE11" i="12"/>
  <c r="AD11" i="12"/>
  <c r="AC11" i="12"/>
  <c r="Z11" i="12"/>
  <c r="W11" i="12"/>
  <c r="V11" i="12"/>
  <c r="U11" i="12"/>
  <c r="R11" i="12"/>
  <c r="Q11" i="12"/>
  <c r="O11" i="12"/>
  <c r="N11" i="12"/>
  <c r="M11" i="12"/>
  <c r="J11" i="12"/>
  <c r="F11" i="12"/>
  <c r="E11" i="12"/>
  <c r="B113" i="11"/>
  <c r="C113" i="11"/>
  <c r="D113" i="11"/>
  <c r="B114" i="11"/>
  <c r="A114" i="11"/>
  <c r="A113" i="11"/>
  <c r="B116" i="11"/>
  <c r="D116" i="11"/>
  <c r="A116" i="11"/>
  <c r="Q105" i="11"/>
  <c r="R105" i="11"/>
  <c r="S105" i="11"/>
  <c r="T105" i="11"/>
  <c r="U105" i="11"/>
  <c r="V105" i="11"/>
  <c r="W105" i="11"/>
  <c r="X105" i="11"/>
  <c r="Y105" i="11"/>
  <c r="Z105" i="11"/>
  <c r="AA105" i="11"/>
  <c r="AB105" i="11"/>
  <c r="AC105" i="11"/>
  <c r="AD105" i="11"/>
  <c r="AE105" i="11"/>
  <c r="AF105" i="11"/>
  <c r="AG105" i="11"/>
  <c r="AG104" i="11"/>
  <c r="AH105" i="11"/>
  <c r="AI105" i="11"/>
  <c r="AJ105" i="11"/>
  <c r="AK105" i="11"/>
  <c r="AL105" i="11"/>
  <c r="AM105" i="11"/>
  <c r="B105" i="11"/>
  <c r="C105" i="11"/>
  <c r="D105" i="11"/>
  <c r="E105" i="11"/>
  <c r="F105" i="11"/>
  <c r="G105" i="11"/>
  <c r="H105" i="11"/>
  <c r="I105" i="11"/>
  <c r="J105" i="11"/>
  <c r="K105" i="11"/>
  <c r="L105" i="11"/>
  <c r="M105" i="11"/>
  <c r="N105" i="11"/>
  <c r="O105" i="11"/>
  <c r="P105" i="11"/>
  <c r="P104" i="11"/>
  <c r="B106" i="11"/>
  <c r="A106" i="11"/>
  <c r="A105" i="11"/>
  <c r="N101" i="11"/>
  <c r="O101" i="11"/>
  <c r="P101" i="11"/>
  <c r="Q101" i="11"/>
  <c r="R101" i="11"/>
  <c r="S101" i="11"/>
  <c r="T101" i="11"/>
  <c r="U101" i="11"/>
  <c r="V101" i="11"/>
  <c r="W101" i="11"/>
  <c r="X101" i="11"/>
  <c r="Y101" i="11"/>
  <c r="Z101" i="11"/>
  <c r="AA101" i="11"/>
  <c r="AB101" i="11"/>
  <c r="AC101" i="11"/>
  <c r="AD101" i="11"/>
  <c r="AE101" i="11"/>
  <c r="AF101" i="11"/>
  <c r="AG101" i="11"/>
  <c r="AH101" i="11"/>
  <c r="AI101" i="11"/>
  <c r="AJ101" i="11"/>
  <c r="AK101" i="11"/>
  <c r="AL101" i="11"/>
  <c r="AM101" i="11"/>
  <c r="B101" i="11"/>
  <c r="C101" i="11"/>
  <c r="D101" i="11"/>
  <c r="E101" i="11"/>
  <c r="F101" i="11"/>
  <c r="G101" i="11"/>
  <c r="H101" i="11"/>
  <c r="I101" i="11"/>
  <c r="J101" i="11"/>
  <c r="K101" i="11"/>
  <c r="L101" i="11"/>
  <c r="M101" i="11"/>
  <c r="B102" i="11"/>
  <c r="A102" i="11"/>
  <c r="A101" i="11"/>
  <c r="B97" i="11"/>
  <c r="C97" i="11"/>
  <c r="D97" i="11"/>
  <c r="E97" i="11"/>
  <c r="F97" i="11"/>
  <c r="F96" i="11"/>
  <c r="G97" i="11"/>
  <c r="H97" i="11"/>
  <c r="H96" i="11"/>
  <c r="I97" i="11"/>
  <c r="I96" i="11"/>
  <c r="J97" i="11"/>
  <c r="K97" i="11"/>
  <c r="L97" i="11"/>
  <c r="M97" i="11"/>
  <c r="N97" i="11"/>
  <c r="O97" i="11"/>
  <c r="P97" i="11"/>
  <c r="Q97" i="11"/>
  <c r="Q96" i="11"/>
  <c r="R97" i="11"/>
  <c r="S97" i="11"/>
  <c r="T97" i="11"/>
  <c r="U97" i="11"/>
  <c r="V97" i="11"/>
  <c r="V96" i="11"/>
  <c r="W97" i="11"/>
  <c r="X97" i="11"/>
  <c r="Y97" i="11"/>
  <c r="Y96" i="11"/>
  <c r="Z97" i="11"/>
  <c r="AA97" i="11"/>
  <c r="AB97" i="11"/>
  <c r="AC97" i="11"/>
  <c r="AD97" i="11"/>
  <c r="AD96" i="11"/>
  <c r="AE97" i="11"/>
  <c r="AF97" i="11"/>
  <c r="AG97" i="11"/>
  <c r="AG96" i="11"/>
  <c r="AH97" i="11"/>
  <c r="AI97" i="11"/>
  <c r="AJ97" i="11"/>
  <c r="AK97" i="11"/>
  <c r="AL97" i="11"/>
  <c r="AM97" i="11"/>
  <c r="B98" i="11"/>
  <c r="A98" i="11"/>
  <c r="A97" i="11"/>
  <c r="J93" i="11"/>
  <c r="K93" i="11"/>
  <c r="L93" i="11"/>
  <c r="M93" i="11"/>
  <c r="N93" i="11"/>
  <c r="O93" i="11"/>
  <c r="P93" i="11"/>
  <c r="P92" i="11"/>
  <c r="Q93" i="11"/>
  <c r="R93" i="11"/>
  <c r="S93" i="11"/>
  <c r="T93" i="11"/>
  <c r="U93" i="11"/>
  <c r="U92" i="11"/>
  <c r="V93" i="11"/>
  <c r="W93" i="11"/>
  <c r="X93" i="11"/>
  <c r="X92" i="11"/>
  <c r="Y93" i="11"/>
  <c r="Z93" i="11"/>
  <c r="AA93" i="11"/>
  <c r="AB93" i="11"/>
  <c r="AC93" i="11"/>
  <c r="AC92" i="11"/>
  <c r="AD93" i="11"/>
  <c r="AE93" i="11"/>
  <c r="AF93" i="11"/>
  <c r="AF92" i="11"/>
  <c r="AG93" i="11"/>
  <c r="AH93" i="11"/>
  <c r="AI93" i="11"/>
  <c r="AJ93" i="11"/>
  <c r="AK93" i="11"/>
  <c r="AL93" i="11"/>
  <c r="AM93" i="11"/>
  <c r="B93" i="11"/>
  <c r="C93" i="11"/>
  <c r="D93" i="11"/>
  <c r="E93" i="11"/>
  <c r="F93" i="11"/>
  <c r="G93" i="11"/>
  <c r="G92" i="11"/>
  <c r="H93" i="11"/>
  <c r="I93" i="11"/>
  <c r="B94" i="11"/>
  <c r="A94" i="11"/>
  <c r="A93" i="11"/>
  <c r="L89" i="11"/>
  <c r="M89" i="11"/>
  <c r="N89" i="11"/>
  <c r="O89" i="11"/>
  <c r="P89" i="11"/>
  <c r="Q89" i="11"/>
  <c r="Q88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AE89" i="11"/>
  <c r="AF89" i="11"/>
  <c r="AG89" i="11"/>
  <c r="AH89" i="11"/>
  <c r="AI89" i="11"/>
  <c r="AJ89" i="11"/>
  <c r="AK89" i="11"/>
  <c r="AL89" i="11"/>
  <c r="AL88" i="11"/>
  <c r="AM89" i="11"/>
  <c r="B89" i="11"/>
  <c r="C89" i="11"/>
  <c r="D89" i="11"/>
  <c r="E89" i="11"/>
  <c r="F89" i="11"/>
  <c r="G89" i="11"/>
  <c r="H89" i="11"/>
  <c r="H88" i="11"/>
  <c r="I89" i="11"/>
  <c r="J89" i="11"/>
  <c r="K89" i="11"/>
  <c r="K88" i="11"/>
  <c r="B90" i="11"/>
  <c r="A90" i="11"/>
  <c r="A89" i="11"/>
  <c r="B85" i="11"/>
  <c r="C85" i="11"/>
  <c r="D85" i="11"/>
  <c r="E85" i="11"/>
  <c r="F85" i="11"/>
  <c r="F84" i="11"/>
  <c r="G85" i="11"/>
  <c r="H85" i="11"/>
  <c r="I85" i="11"/>
  <c r="J85" i="11"/>
  <c r="K85" i="11"/>
  <c r="L85" i="11"/>
  <c r="M85" i="11"/>
  <c r="N85" i="11"/>
  <c r="N84" i="11"/>
  <c r="O85" i="11"/>
  <c r="P85" i="11"/>
  <c r="Q85" i="11"/>
  <c r="R85" i="11"/>
  <c r="S85" i="11"/>
  <c r="T85" i="11"/>
  <c r="U85" i="11"/>
  <c r="V85" i="11"/>
  <c r="W85" i="11"/>
  <c r="X85" i="11"/>
  <c r="Y85" i="11"/>
  <c r="Z85" i="11"/>
  <c r="AA85" i="11"/>
  <c r="AA84" i="11"/>
  <c r="AB85" i="11"/>
  <c r="AC85" i="11"/>
  <c r="AD85" i="11"/>
  <c r="AD84" i="11"/>
  <c r="AE85" i="11"/>
  <c r="AF85" i="11"/>
  <c r="AG85" i="11"/>
  <c r="AH85" i="11"/>
  <c r="AI85" i="11"/>
  <c r="AI84" i="11"/>
  <c r="AJ85" i="11"/>
  <c r="AK85" i="11"/>
  <c r="AL85" i="11"/>
  <c r="AL84" i="11"/>
  <c r="AM85" i="11"/>
  <c r="B86" i="11"/>
  <c r="A86" i="11"/>
  <c r="A85" i="11"/>
  <c r="B45" i="11"/>
  <c r="C45" i="11"/>
  <c r="D45" i="11"/>
  <c r="B46" i="11"/>
  <c r="A46" i="11"/>
  <c r="A45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AL41" i="11"/>
  <c r="AM41" i="11"/>
  <c r="B41" i="11"/>
  <c r="C41" i="11"/>
  <c r="D41" i="11"/>
  <c r="E41" i="11"/>
  <c r="F41" i="11"/>
  <c r="F40" i="11"/>
  <c r="G41" i="11"/>
  <c r="H41" i="11"/>
  <c r="H40" i="11"/>
  <c r="I41" i="11"/>
  <c r="J41" i="11"/>
  <c r="K41" i="11"/>
  <c r="L41" i="11"/>
  <c r="B42" i="11"/>
  <c r="A42" i="11"/>
  <c r="A41" i="11"/>
  <c r="T37" i="11"/>
  <c r="L37" i="11"/>
  <c r="M37" i="11"/>
  <c r="N37" i="11"/>
  <c r="O37" i="11"/>
  <c r="O36" i="11"/>
  <c r="P37" i="11"/>
  <c r="Q37" i="11"/>
  <c r="R37" i="11"/>
  <c r="S37" i="11"/>
  <c r="U37" i="11"/>
  <c r="V37" i="11"/>
  <c r="W37" i="11"/>
  <c r="X37" i="11"/>
  <c r="Y37" i="11"/>
  <c r="Z37" i="11"/>
  <c r="AA37" i="11"/>
  <c r="AB37" i="11"/>
  <c r="AC37" i="11"/>
  <c r="AD37" i="11"/>
  <c r="AE37" i="11"/>
  <c r="AE36" i="11"/>
  <c r="AF37" i="11"/>
  <c r="AG37" i="11"/>
  <c r="AH37" i="11"/>
  <c r="AI37" i="11"/>
  <c r="AJ37" i="11"/>
  <c r="AK37" i="11"/>
  <c r="AL37" i="11"/>
  <c r="AM37" i="11"/>
  <c r="B37" i="11"/>
  <c r="C37" i="11"/>
  <c r="D37" i="11"/>
  <c r="E37" i="11"/>
  <c r="F37" i="11"/>
  <c r="G37" i="11"/>
  <c r="H37" i="11"/>
  <c r="I37" i="11"/>
  <c r="J37" i="11"/>
  <c r="K37" i="11"/>
  <c r="B38" i="11"/>
  <c r="A38" i="11"/>
  <c r="A37" i="11"/>
  <c r="J33" i="11"/>
  <c r="AB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Z33" i="11"/>
  <c r="AA33" i="11"/>
  <c r="AC33" i="11"/>
  <c r="AD33" i="11"/>
  <c r="AE33" i="11"/>
  <c r="AF33" i="11"/>
  <c r="AG33" i="11"/>
  <c r="AH33" i="11"/>
  <c r="AI33" i="11"/>
  <c r="AJ33" i="11"/>
  <c r="AK33" i="11"/>
  <c r="AL33" i="11"/>
  <c r="AM33" i="11"/>
  <c r="B33" i="11"/>
  <c r="C33" i="11"/>
  <c r="D33" i="11"/>
  <c r="E33" i="11"/>
  <c r="F33" i="11"/>
  <c r="G33" i="11"/>
  <c r="H33" i="11"/>
  <c r="I33" i="11"/>
  <c r="B34" i="11"/>
  <c r="A34" i="11"/>
  <c r="A33" i="11"/>
  <c r="L29" i="11"/>
  <c r="M29" i="11"/>
  <c r="N29" i="11"/>
  <c r="O29" i="11"/>
  <c r="P29" i="11"/>
  <c r="Q29" i="11"/>
  <c r="R29" i="11"/>
  <c r="R28" i="11"/>
  <c r="S29" i="11"/>
  <c r="T29" i="11"/>
  <c r="U29" i="11"/>
  <c r="V29" i="11"/>
  <c r="W29" i="11"/>
  <c r="X29" i="11"/>
  <c r="Y29" i="11"/>
  <c r="Z29" i="11"/>
  <c r="Z28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M29" i="11"/>
  <c r="B29" i="11"/>
  <c r="C29" i="11"/>
  <c r="D29" i="11"/>
  <c r="E29" i="11"/>
  <c r="F29" i="11"/>
  <c r="G29" i="11"/>
  <c r="H29" i="11"/>
  <c r="I29" i="11"/>
  <c r="J29" i="11"/>
  <c r="K29" i="11"/>
  <c r="B30" i="11"/>
  <c r="A30" i="11"/>
  <c r="A29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AI19" i="11"/>
  <c r="B20" i="11"/>
  <c r="C20" i="11"/>
  <c r="D20" i="11"/>
  <c r="E20" i="11"/>
  <c r="E19" i="11"/>
  <c r="F20" i="11"/>
  <c r="G20" i="11"/>
  <c r="B21" i="11"/>
  <c r="A21" i="11"/>
  <c r="A20" i="11"/>
  <c r="AG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H16" i="11"/>
  <c r="AI16" i="11"/>
  <c r="AJ16" i="11"/>
  <c r="AK16" i="11"/>
  <c r="AL16" i="11"/>
  <c r="AM16" i="11"/>
  <c r="J16" i="11"/>
  <c r="K16" i="11"/>
  <c r="L16" i="11"/>
  <c r="B16" i="11"/>
  <c r="C16" i="11"/>
  <c r="D16" i="11"/>
  <c r="E16" i="11"/>
  <c r="F16" i="11"/>
  <c r="G16" i="11"/>
  <c r="H16" i="11"/>
  <c r="I16" i="11"/>
  <c r="B17" i="11"/>
  <c r="A17" i="11"/>
  <c r="A16" i="11"/>
  <c r="AB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X11" i="11"/>
  <c r="Y12" i="11"/>
  <c r="Z12" i="11"/>
  <c r="AA12" i="11"/>
  <c r="AC12" i="11"/>
  <c r="AD12" i="11"/>
  <c r="AE12" i="11"/>
  <c r="AF12" i="11"/>
  <c r="AG12" i="11"/>
  <c r="AH12" i="11"/>
  <c r="AI12" i="11"/>
  <c r="AJ12" i="11"/>
  <c r="AK12" i="11"/>
  <c r="AL12" i="11"/>
  <c r="AM12" i="11"/>
  <c r="B12" i="11"/>
  <c r="C12" i="11"/>
  <c r="D12" i="11"/>
  <c r="E12" i="11"/>
  <c r="F12" i="11"/>
  <c r="B13" i="11"/>
  <c r="A13" i="11"/>
  <c r="A12" i="11"/>
  <c r="B7" i="11"/>
  <c r="C7" i="11"/>
  <c r="D7" i="11"/>
  <c r="A7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AM104" i="11"/>
  <c r="AL104" i="11"/>
  <c r="AK104" i="11"/>
  <c r="AJ104" i="11"/>
  <c r="AI104" i="11"/>
  <c r="AH104" i="11"/>
  <c r="AF104" i="11"/>
  <c r="AE104" i="11"/>
  <c r="AD104" i="11"/>
  <c r="AC104" i="11"/>
  <c r="AB104" i="11"/>
  <c r="AA104" i="11"/>
  <c r="Z104" i="11"/>
  <c r="X104" i="11"/>
  <c r="W104" i="11"/>
  <c r="V104" i="11"/>
  <c r="U104" i="11"/>
  <c r="T104" i="11"/>
  <c r="S104" i="11"/>
  <c r="R104" i="11"/>
  <c r="O104" i="11"/>
  <c r="N104" i="11"/>
  <c r="M104" i="11"/>
  <c r="L104" i="11"/>
  <c r="J104" i="11"/>
  <c r="H104" i="11"/>
  <c r="G104" i="11"/>
  <c r="F104" i="11"/>
  <c r="E104" i="11"/>
  <c r="AM100" i="11"/>
  <c r="AJ100" i="11"/>
  <c r="AH100" i="11"/>
  <c r="AG100" i="11"/>
  <c r="AF100" i="11"/>
  <c r="AE100" i="11"/>
  <c r="AB100" i="11"/>
  <c r="Z100" i="11"/>
  <c r="Y100" i="11"/>
  <c r="X100" i="11"/>
  <c r="W100" i="11"/>
  <c r="T100" i="11"/>
  <c r="R100" i="11"/>
  <c r="Q100" i="11"/>
  <c r="P100" i="11"/>
  <c r="O100" i="11"/>
  <c r="M100" i="11"/>
  <c r="L100" i="11"/>
  <c r="K100" i="11"/>
  <c r="J100" i="11"/>
  <c r="H100" i="11"/>
  <c r="G100" i="11"/>
  <c r="F100" i="11"/>
  <c r="AM96" i="11"/>
  <c r="AK96" i="11"/>
  <c r="AJ96" i="11"/>
  <c r="AI96" i="11"/>
  <c r="AH96" i="11"/>
  <c r="AE96" i="11"/>
  <c r="AC96" i="11"/>
  <c r="AB96" i="11"/>
  <c r="AA96" i="11"/>
  <c r="Z96" i="11"/>
  <c r="W96" i="11"/>
  <c r="U96" i="11"/>
  <c r="T96" i="11"/>
  <c r="S96" i="11"/>
  <c r="R96" i="11"/>
  <c r="O96" i="11"/>
  <c r="M96" i="11"/>
  <c r="L96" i="11"/>
  <c r="K96" i="11"/>
  <c r="J96" i="11"/>
  <c r="G96" i="11"/>
  <c r="E96" i="11"/>
  <c r="AM92" i="11"/>
  <c r="AL92" i="11"/>
  <c r="AJ92" i="11"/>
  <c r="AI92" i="11"/>
  <c r="AH92" i="11"/>
  <c r="AE92" i="11"/>
  <c r="AD92" i="11"/>
  <c r="AB92" i="11"/>
  <c r="AA92" i="11"/>
  <c r="Z92" i="11"/>
  <c r="W92" i="11"/>
  <c r="V92" i="11"/>
  <c r="T92" i="11"/>
  <c r="S92" i="11"/>
  <c r="R92" i="11"/>
  <c r="O92" i="11"/>
  <c r="N92" i="11"/>
  <c r="L92" i="11"/>
  <c r="K92" i="11"/>
  <c r="J92" i="11"/>
  <c r="H92" i="11"/>
  <c r="F92" i="11"/>
  <c r="E92" i="11"/>
  <c r="AM88" i="11"/>
  <c r="AK88" i="11"/>
  <c r="AJ88" i="11"/>
  <c r="AH88" i="11"/>
  <c r="AG88" i="11"/>
  <c r="AF88" i="11"/>
  <c r="AE88" i="11"/>
  <c r="AD88" i="11"/>
  <c r="AC88" i="11"/>
  <c r="AB88" i="11"/>
  <c r="Z88" i="11"/>
  <c r="X88" i="11"/>
  <c r="W88" i="11"/>
  <c r="V88" i="11"/>
  <c r="U88" i="11"/>
  <c r="T88" i="11"/>
  <c r="R88" i="11"/>
  <c r="P88" i="11"/>
  <c r="O88" i="11"/>
  <c r="M88" i="11"/>
  <c r="L88" i="11"/>
  <c r="J88" i="11"/>
  <c r="I88" i="11"/>
  <c r="E88" i="11"/>
  <c r="AM84" i="11"/>
  <c r="AK84" i="11"/>
  <c r="AJ84" i="11"/>
  <c r="AH84" i="11"/>
  <c r="AF84" i="11"/>
  <c r="AE84" i="11"/>
  <c r="AC84" i="11"/>
  <c r="AB84" i="11"/>
  <c r="Z84" i="11"/>
  <c r="X84" i="11"/>
  <c r="W84" i="11"/>
  <c r="V84" i="11"/>
  <c r="U84" i="11"/>
  <c r="T84" i="11"/>
  <c r="S84" i="11"/>
  <c r="R84" i="11"/>
  <c r="P84" i="11"/>
  <c r="O84" i="11"/>
  <c r="M84" i="11"/>
  <c r="L84" i="11"/>
  <c r="J84" i="11"/>
  <c r="H84" i="11"/>
  <c r="G84" i="11"/>
  <c r="E84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O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N72" i="11"/>
  <c r="M72" i="11"/>
  <c r="L72" i="11"/>
  <c r="K72" i="11"/>
  <c r="J72" i="11"/>
  <c r="I72" i="11"/>
  <c r="H72" i="11"/>
  <c r="G72" i="11"/>
  <c r="F72" i="11"/>
  <c r="E72" i="11"/>
  <c r="U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AF60" i="11"/>
  <c r="P60" i="11"/>
  <c r="AM60" i="11"/>
  <c r="AL60" i="11"/>
  <c r="AK60" i="11"/>
  <c r="AJ60" i="11"/>
  <c r="AI60" i="11"/>
  <c r="AH60" i="11"/>
  <c r="AG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O60" i="11"/>
  <c r="N60" i="11"/>
  <c r="M60" i="11"/>
  <c r="L60" i="11"/>
  <c r="K60" i="11"/>
  <c r="J60" i="11"/>
  <c r="I60" i="11"/>
  <c r="H60" i="11"/>
  <c r="G60" i="11"/>
  <c r="F60" i="11"/>
  <c r="E60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P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O52" i="11"/>
  <c r="N52" i="11"/>
  <c r="M52" i="11"/>
  <c r="L52" i="11"/>
  <c r="K52" i="11"/>
  <c r="J52" i="11"/>
  <c r="I52" i="11"/>
  <c r="H52" i="11"/>
  <c r="G52" i="11"/>
  <c r="F52" i="11"/>
  <c r="E52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AM40" i="11"/>
  <c r="AK40" i="11"/>
  <c r="AI40" i="11"/>
  <c r="AH40" i="11"/>
  <c r="AG40" i="11"/>
  <c r="AF40" i="11"/>
  <c r="AE40" i="11"/>
  <c r="AC40" i="11"/>
  <c r="AA40" i="11"/>
  <c r="Z40" i="11"/>
  <c r="Y40" i="11"/>
  <c r="X40" i="11"/>
  <c r="W40" i="11"/>
  <c r="U40" i="11"/>
  <c r="S40" i="11"/>
  <c r="R40" i="11"/>
  <c r="Q40" i="11"/>
  <c r="P40" i="11"/>
  <c r="O40" i="11"/>
  <c r="N40" i="11"/>
  <c r="M40" i="11"/>
  <c r="L40" i="11"/>
  <c r="K40" i="11"/>
  <c r="J40" i="11"/>
  <c r="G40" i="11"/>
  <c r="E40" i="11"/>
  <c r="AL36" i="11"/>
  <c r="AK36" i="11"/>
  <c r="AJ36" i="11"/>
  <c r="AG36" i="11"/>
  <c r="AF36" i="11"/>
  <c r="AD36" i="11"/>
  <c r="AC36" i="11"/>
  <c r="AB36" i="11"/>
  <c r="Y36" i="11"/>
  <c r="X36" i="11"/>
  <c r="V36" i="11"/>
  <c r="U36" i="11"/>
  <c r="T36" i="11"/>
  <c r="Q36" i="11"/>
  <c r="P36" i="11"/>
  <c r="N36" i="11"/>
  <c r="M36" i="11"/>
  <c r="L36" i="11"/>
  <c r="K36" i="11"/>
  <c r="J36" i="11"/>
  <c r="H36" i="11"/>
  <c r="G36" i="11"/>
  <c r="F36" i="11"/>
  <c r="E36" i="11"/>
  <c r="AJ32" i="11"/>
  <c r="AI32" i="11"/>
  <c r="AH32" i="11"/>
  <c r="AG32" i="11"/>
  <c r="AF32" i="11"/>
  <c r="AB32" i="11"/>
  <c r="AA32" i="11"/>
  <c r="Z32" i="11"/>
  <c r="Y32" i="11"/>
  <c r="X32" i="11"/>
  <c r="T32" i="11"/>
  <c r="S32" i="11"/>
  <c r="R32" i="11"/>
  <c r="Q32" i="11"/>
  <c r="P32" i="11"/>
  <c r="L32" i="11"/>
  <c r="K32" i="11"/>
  <c r="J32" i="11"/>
  <c r="G32" i="11"/>
  <c r="F32" i="11"/>
  <c r="E32" i="11"/>
  <c r="AM28" i="11"/>
  <c r="AK28" i="11"/>
  <c r="AG28" i="11"/>
  <c r="AE28" i="11"/>
  <c r="AC28" i="11"/>
  <c r="Y28" i="11"/>
  <c r="X28" i="11"/>
  <c r="W28" i="11"/>
  <c r="U28" i="11"/>
  <c r="Q28" i="11"/>
  <c r="P28" i="11"/>
  <c r="O28" i="11"/>
  <c r="M28" i="11"/>
  <c r="K28" i="11"/>
  <c r="H28" i="11"/>
  <c r="F28" i="11"/>
  <c r="E28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AM19" i="11"/>
  <c r="AL19" i="11"/>
  <c r="AK19" i="11"/>
  <c r="AJ19" i="11"/>
  <c r="AH19" i="11"/>
  <c r="AF19" i="11"/>
  <c r="AE19" i="11"/>
  <c r="AD19" i="11"/>
  <c r="AC19" i="11"/>
  <c r="AB19" i="11"/>
  <c r="AA19" i="11"/>
  <c r="W19" i="11"/>
  <c r="V19" i="11"/>
  <c r="U19" i="11"/>
  <c r="T19" i="11"/>
  <c r="O19" i="11"/>
  <c r="N19" i="11"/>
  <c r="M19" i="11"/>
  <c r="L19" i="11"/>
  <c r="J19" i="11"/>
  <c r="F19" i="11"/>
  <c r="AM15" i="11"/>
  <c r="AL15" i="11"/>
  <c r="AG15" i="11"/>
  <c r="AF15" i="11"/>
  <c r="AE15" i="11"/>
  <c r="AD15" i="11"/>
  <c r="Y15" i="11"/>
  <c r="X15" i="11"/>
  <c r="W15" i="11"/>
  <c r="V15" i="11"/>
  <c r="Q15" i="11"/>
  <c r="P15" i="11"/>
  <c r="O15" i="11"/>
  <c r="N15" i="11"/>
  <c r="M15" i="11"/>
  <c r="K15" i="11"/>
  <c r="J15" i="11"/>
  <c r="H15" i="11"/>
  <c r="G15" i="11"/>
  <c r="F15" i="11"/>
  <c r="E15" i="11"/>
  <c r="AM11" i="11"/>
  <c r="AK11" i="11"/>
  <c r="AJ11" i="11"/>
  <c r="AI11" i="11"/>
  <c r="AH11" i="11"/>
  <c r="AG11" i="11"/>
  <c r="AE11" i="11"/>
  <c r="AC11" i="11"/>
  <c r="AB11" i="11"/>
  <c r="AA11" i="11"/>
  <c r="Z11" i="11"/>
  <c r="Y11" i="11"/>
  <c r="W11" i="11"/>
  <c r="U11" i="11"/>
  <c r="T11" i="11"/>
  <c r="S11" i="11"/>
  <c r="Q11" i="11"/>
  <c r="O11" i="11"/>
  <c r="M11" i="11"/>
  <c r="L11" i="11"/>
  <c r="K11" i="11"/>
  <c r="I11" i="11"/>
  <c r="G11" i="11"/>
  <c r="F11" i="11"/>
  <c r="E11" i="1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E86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E81" i="1"/>
  <c r="L15" i="11"/>
  <c r="AH15" i="11"/>
  <c r="X19" i="11"/>
  <c r="AL28" i="11"/>
  <c r="N32" i="11"/>
  <c r="M92" i="11"/>
  <c r="N96" i="11"/>
  <c r="E100" i="11"/>
  <c r="AI100" i="11"/>
  <c r="R11" i="11"/>
  <c r="Z19" i="11"/>
  <c r="N28" i="11"/>
  <c r="K84" i="11"/>
  <c r="N88" i="11"/>
  <c r="P19" i="11"/>
  <c r="AL32" i="11"/>
  <c r="AH36" i="11"/>
  <c r="AL40" i="11"/>
  <c r="AK92" i="11"/>
  <c r="AL96" i="11"/>
  <c r="AA100" i="11"/>
  <c r="J11" i="11"/>
  <c r="Z15" i="11"/>
  <c r="R19" i="11"/>
  <c r="AD28" i="11"/>
  <c r="AD40" i="11"/>
  <c r="AF28" i="11"/>
  <c r="H19" i="11"/>
  <c r="AD32" i="11"/>
  <c r="Z36" i="11"/>
  <c r="V40" i="11"/>
  <c r="S100" i="11"/>
  <c r="R15" i="11"/>
  <c r="J28" i="11"/>
  <c r="V28" i="11"/>
  <c r="V32" i="11"/>
  <c r="R36" i="11"/>
  <c r="P208" i="20"/>
  <c r="P107" i="20"/>
  <c r="P251" i="20"/>
  <c r="P98" i="20"/>
  <c r="P218" i="20"/>
  <c r="P71" i="20"/>
  <c r="P143" i="20"/>
  <c r="P170" i="20"/>
  <c r="P36" i="20"/>
  <c r="P152" i="20"/>
  <c r="P161" i="20"/>
  <c r="P18" i="20"/>
  <c r="P269" i="20"/>
  <c r="P80" i="20"/>
  <c r="L7" i="20"/>
  <c r="O7" i="20"/>
  <c r="P198" i="20"/>
  <c r="P230" i="20"/>
  <c r="S220" i="20"/>
  <c r="S136" i="20"/>
  <c r="S100" i="20"/>
  <c r="S29" i="20"/>
  <c r="S243" i="20"/>
  <c r="S154" i="20"/>
  <c r="S82" i="20"/>
  <c r="S181" i="20"/>
  <c r="S127" i="20"/>
  <c r="S253" i="20"/>
  <c r="S163" i="20"/>
  <c r="S91" i="20"/>
  <c r="S73" i="20"/>
  <c r="S262" i="20"/>
  <c r="S109" i="20"/>
  <c r="S11" i="20"/>
  <c r="S118" i="20"/>
  <c r="S145" i="20"/>
  <c r="S210" i="20"/>
  <c r="S200" i="20"/>
  <c r="S20" i="20"/>
  <c r="S234" i="20"/>
  <c r="S172" i="20"/>
  <c r="S64" i="20"/>
  <c r="S190" i="20"/>
  <c r="R7" i="20"/>
  <c r="P125" i="20"/>
  <c r="M7" i="20"/>
  <c r="P134" i="20"/>
  <c r="Q7" i="20"/>
  <c r="P89" i="20"/>
  <c r="P27" i="20"/>
  <c r="P179" i="20"/>
  <c r="T7" i="20"/>
  <c r="N7" i="20"/>
  <c r="P188" i="20"/>
  <c r="P260" i="20"/>
  <c r="P116" i="20"/>
  <c r="P241" i="20"/>
  <c r="H172" i="20"/>
  <c r="H109" i="20"/>
  <c r="H29" i="20"/>
  <c r="H243" i="20"/>
  <c r="H154" i="20"/>
  <c r="H91" i="20"/>
  <c r="H118" i="20"/>
  <c r="H253" i="20"/>
  <c r="H127" i="20"/>
  <c r="H82" i="20"/>
  <c r="H262" i="20"/>
  <c r="H136" i="20"/>
  <c r="H73" i="20"/>
  <c r="H220" i="20"/>
  <c r="H181" i="20"/>
  <c r="H11" i="20"/>
  <c r="H64" i="20"/>
  <c r="H210" i="20"/>
  <c r="H163" i="20"/>
  <c r="H100" i="20"/>
  <c r="H234" i="20"/>
  <c r="H200" i="20"/>
  <c r="H145" i="20"/>
  <c r="H20" i="20"/>
  <c r="H190" i="20"/>
  <c r="H218" i="20"/>
  <c r="F7" i="20"/>
  <c r="K243" i="20"/>
  <c r="K145" i="20"/>
  <c r="K136" i="20"/>
  <c r="K29" i="20"/>
  <c r="K253" i="20"/>
  <c r="K154" i="20"/>
  <c r="K82" i="20"/>
  <c r="K262" i="20"/>
  <c r="K190" i="20"/>
  <c r="K91" i="20"/>
  <c r="K210" i="20"/>
  <c r="K163" i="20"/>
  <c r="K11" i="20"/>
  <c r="K220" i="20"/>
  <c r="K228" i="20"/>
  <c r="K73" i="20"/>
  <c r="K172" i="20"/>
  <c r="K127" i="20"/>
  <c r="K234" i="20"/>
  <c r="K109" i="20"/>
  <c r="K20" i="20"/>
  <c r="K181" i="20"/>
  <c r="K118" i="20"/>
  <c r="K64" i="20"/>
  <c r="K200" i="20"/>
  <c r="K100" i="20"/>
  <c r="G7" i="20"/>
  <c r="J7" i="20"/>
  <c r="E7" i="20"/>
  <c r="I7" i="20"/>
  <c r="AM104" i="12"/>
  <c r="M84" i="12"/>
  <c r="AI96" i="12"/>
  <c r="U84" i="12"/>
  <c r="AC84" i="12"/>
  <c r="J100" i="12"/>
  <c r="S19" i="11"/>
  <c r="Y88" i="11"/>
  <c r="K104" i="11"/>
  <c r="AF11" i="11"/>
  <c r="K19" i="11"/>
  <c r="AM36" i="11"/>
  <c r="AL100" i="11"/>
  <c r="AJ15" i="11"/>
  <c r="AH28" i="11"/>
  <c r="AM32" i="11"/>
  <c r="AD100" i="11"/>
  <c r="P11" i="11"/>
  <c r="AE32" i="11"/>
  <c r="W36" i="11"/>
  <c r="V100" i="11"/>
  <c r="H11" i="11"/>
  <c r="AB15" i="11"/>
  <c r="W32" i="11"/>
  <c r="N100" i="11"/>
  <c r="O32" i="11"/>
  <c r="Q104" i="11"/>
  <c r="Y104" i="11"/>
  <c r="T15" i="11"/>
  <c r="I15" i="11"/>
  <c r="G28" i="11"/>
  <c r="H32" i="11"/>
  <c r="AJ28" i="11"/>
  <c r="Q19" i="11"/>
  <c r="AI15" i="11"/>
  <c r="I19" i="11"/>
  <c r="Y19" i="11"/>
  <c r="AG19" i="11"/>
  <c r="AB28" i="11"/>
  <c r="AA15" i="11"/>
  <c r="I28" i="11"/>
  <c r="T28" i="11"/>
  <c r="S15" i="11"/>
  <c r="L28" i="11"/>
  <c r="M32" i="11"/>
  <c r="U32" i="11"/>
  <c r="AC32" i="11"/>
  <c r="AK32" i="11"/>
  <c r="L84" i="12"/>
  <c r="T84" i="12"/>
  <c r="AB84" i="12"/>
  <c r="AJ84" i="12"/>
  <c r="W96" i="12"/>
  <c r="AE96" i="12"/>
  <c r="AM96" i="12"/>
  <c r="G104" i="12"/>
  <c r="O104" i="12"/>
  <c r="W104" i="12"/>
  <c r="AE104" i="12"/>
  <c r="Y92" i="12"/>
  <c r="AL96" i="12"/>
  <c r="M100" i="12"/>
  <c r="AE100" i="12"/>
  <c r="N84" i="12"/>
  <c r="AD84" i="12"/>
  <c r="R88" i="12"/>
  <c r="H92" i="12"/>
  <c r="AG92" i="12"/>
  <c r="AL100" i="12"/>
  <c r="Q84" i="12"/>
  <c r="AG84" i="12"/>
  <c r="I92" i="12"/>
  <c r="AM100" i="12"/>
  <c r="AD96" i="12"/>
  <c r="F84" i="12"/>
  <c r="N96" i="12"/>
  <c r="W100" i="12"/>
  <c r="AA16" i="12"/>
  <c r="E32" i="12"/>
  <c r="M32" i="12"/>
  <c r="U32" i="12"/>
  <c r="AK32" i="12"/>
  <c r="AI40" i="12"/>
  <c r="P16" i="12"/>
  <c r="I20" i="12"/>
  <c r="Q20" i="12"/>
  <c r="Y20" i="12"/>
  <c r="AG20" i="12"/>
  <c r="L28" i="12"/>
  <c r="T28" i="12"/>
  <c r="AB28" i="12"/>
  <c r="AJ28" i="12"/>
  <c r="AC32" i="12"/>
  <c r="AF16" i="12"/>
  <c r="S40" i="12"/>
  <c r="H16" i="12"/>
  <c r="AI16" i="12"/>
  <c r="K40" i="12"/>
  <c r="AA40" i="12"/>
  <c r="E44" i="12"/>
  <c r="M44" i="12"/>
  <c r="U44" i="12"/>
  <c r="AC44" i="12"/>
  <c r="AK44" i="12"/>
  <c r="L104" i="12"/>
  <c r="T104" i="12"/>
  <c r="AB104" i="12"/>
  <c r="AJ104" i="12"/>
  <c r="P28" i="12"/>
  <c r="V32" i="12"/>
  <c r="Q100" i="12"/>
  <c r="Y100" i="12"/>
  <c r="AG44" i="12"/>
  <c r="H28" i="12"/>
  <c r="M36" i="12"/>
  <c r="K88" i="12"/>
  <c r="S88" i="12"/>
  <c r="AA88" i="12"/>
  <c r="AC92" i="12"/>
  <c r="Z100" i="12"/>
  <c r="AB88" i="12"/>
  <c r="M92" i="12"/>
  <c r="K96" i="12"/>
  <c r="AA96" i="12"/>
  <c r="R100" i="12"/>
  <c r="AK92" i="12"/>
  <c r="E92" i="12"/>
  <c r="U92" i="12"/>
  <c r="E20" i="12"/>
  <c r="U20" i="12"/>
  <c r="AC20" i="12"/>
  <c r="AK20" i="12"/>
  <c r="M20" i="12"/>
  <c r="I16" i="12"/>
  <c r="Q16" i="12"/>
  <c r="Y16" i="12"/>
  <c r="AG16" i="12"/>
  <c r="G11" i="12"/>
  <c r="K11" i="12"/>
  <c r="S11" i="12"/>
  <c r="AA11" i="12"/>
  <c r="AI11" i="12"/>
  <c r="L32" i="12"/>
  <c r="T32" i="12"/>
  <c r="AB32" i="12"/>
  <c r="AJ32" i="12"/>
  <c r="G16" i="12"/>
  <c r="I28" i="12"/>
  <c r="Y28" i="12"/>
  <c r="AG28" i="12"/>
  <c r="G20" i="12"/>
  <c r="O20" i="12"/>
  <c r="W20" i="12"/>
  <c r="AE20" i="12"/>
  <c r="AM20" i="12"/>
  <c r="H11" i="12"/>
  <c r="P11" i="12"/>
  <c r="X11" i="12"/>
  <c r="AF11" i="12"/>
  <c r="G36" i="12"/>
  <c r="W36" i="12"/>
  <c r="AE36" i="12"/>
  <c r="O36" i="12"/>
  <c r="F16" i="12"/>
  <c r="N16" i="12"/>
  <c r="V16" i="12"/>
  <c r="AD16" i="12"/>
  <c r="AL16" i="12"/>
  <c r="L20" i="12"/>
  <c r="T20" i="12"/>
  <c r="AB20" i="12"/>
  <c r="AJ20" i="12"/>
  <c r="S32" i="12"/>
  <c r="AA32" i="12"/>
  <c r="AI32" i="12"/>
  <c r="J28" i="12"/>
  <c r="R28" i="12"/>
  <c r="Z28" i="12"/>
  <c r="AH28" i="12"/>
  <c r="J113" i="12"/>
  <c r="J40" i="12"/>
  <c r="R113" i="12"/>
  <c r="R40" i="12"/>
  <c r="Z113" i="12"/>
  <c r="Z40" i="12"/>
  <c r="AH113" i="12"/>
  <c r="AH40" i="12"/>
  <c r="H32" i="12"/>
  <c r="P32" i="12"/>
  <c r="X32" i="12"/>
  <c r="AF32" i="12"/>
  <c r="F28" i="12"/>
  <c r="N28" i="12"/>
  <c r="V28" i="12"/>
  <c r="AD28" i="12"/>
  <c r="AL28" i="12"/>
  <c r="P40" i="12"/>
  <c r="J36" i="12"/>
  <c r="I36" i="12"/>
  <c r="Q36" i="12"/>
  <c r="Y36" i="12"/>
  <c r="AG36" i="12"/>
  <c r="F113" i="12"/>
  <c r="N113" i="12"/>
  <c r="V113" i="12"/>
  <c r="AD113" i="12"/>
  <c r="AL113" i="12"/>
  <c r="AF36" i="12"/>
  <c r="G113" i="12"/>
  <c r="G40" i="12"/>
  <c r="O113" i="12"/>
  <c r="O40" i="12"/>
  <c r="W113" i="12"/>
  <c r="W40" i="12"/>
  <c r="AE113" i="12"/>
  <c r="AE40" i="12"/>
  <c r="AM113" i="12"/>
  <c r="AM40" i="12"/>
  <c r="K44" i="12"/>
  <c r="S44" i="12"/>
  <c r="AA44" i="12"/>
  <c r="AI44" i="12"/>
  <c r="H113" i="12"/>
  <c r="P113" i="12"/>
  <c r="X113" i="12"/>
  <c r="AF113" i="12"/>
  <c r="I113" i="12"/>
  <c r="Q113" i="12"/>
  <c r="Y113" i="12"/>
  <c r="AG113" i="12"/>
  <c r="K113" i="12"/>
  <c r="S113" i="12"/>
  <c r="AA113" i="12"/>
  <c r="AI113" i="12"/>
  <c r="L113" i="12"/>
  <c r="T113" i="12"/>
  <c r="AB113" i="12"/>
  <c r="AJ113" i="12"/>
  <c r="M113" i="12"/>
  <c r="U113" i="12"/>
  <c r="AC113" i="12"/>
  <c r="AK113" i="12"/>
  <c r="J84" i="12"/>
  <c r="R84" i="12"/>
  <c r="Z84" i="12"/>
  <c r="AH84" i="12"/>
  <c r="E104" i="12"/>
  <c r="M104" i="12"/>
  <c r="U104" i="12"/>
  <c r="AC104" i="12"/>
  <c r="AK104" i="12"/>
  <c r="K84" i="12"/>
  <c r="S84" i="12"/>
  <c r="AA84" i="12"/>
  <c r="AI84" i="12"/>
  <c r="J96" i="12"/>
  <c r="R96" i="12"/>
  <c r="Z96" i="12"/>
  <c r="AH96" i="12"/>
  <c r="F88" i="12"/>
  <c r="V88" i="12"/>
  <c r="AD88" i="12"/>
  <c r="AL88" i="12"/>
  <c r="R92" i="12"/>
  <c r="Z92" i="12"/>
  <c r="AH92" i="12"/>
  <c r="AF84" i="12"/>
  <c r="E88" i="12"/>
  <c r="M88" i="12"/>
  <c r="U88" i="12"/>
  <c r="AC88" i="12"/>
  <c r="AK88" i="12"/>
  <c r="X84" i="12"/>
  <c r="H88" i="12"/>
  <c r="P88" i="12"/>
  <c r="X88" i="12"/>
  <c r="AF88" i="12"/>
  <c r="I88" i="12"/>
  <c r="Q88" i="12"/>
  <c r="Y88" i="12"/>
  <c r="AG88" i="12"/>
  <c r="AB92" i="12"/>
  <c r="P84" i="12"/>
  <c r="G84" i="12"/>
  <c r="O84" i="12"/>
  <c r="W84" i="12"/>
  <c r="AE84" i="12"/>
  <c r="AM84" i="12"/>
  <c r="T92" i="12"/>
  <c r="K92" i="12"/>
  <c r="S92" i="12"/>
  <c r="AA92" i="12"/>
  <c r="AI92" i="12"/>
  <c r="H100" i="12"/>
  <c r="P100" i="12"/>
  <c r="X100" i="12"/>
  <c r="AF100" i="12"/>
  <c r="G92" i="12"/>
  <c r="O92" i="12"/>
  <c r="W92" i="12"/>
  <c r="AE92" i="12"/>
  <c r="AM92" i="12"/>
  <c r="I96" i="12"/>
  <c r="Q96" i="12"/>
  <c r="AG96" i="12"/>
  <c r="L96" i="12"/>
  <c r="T96" i="12"/>
  <c r="AB96" i="12"/>
  <c r="AJ96" i="12"/>
  <c r="L100" i="12"/>
  <c r="T100" i="12"/>
  <c r="AB100" i="12"/>
  <c r="E96" i="12"/>
  <c r="M96" i="12"/>
  <c r="U96" i="12"/>
  <c r="AC96" i="12"/>
  <c r="AK96" i="12"/>
  <c r="G100" i="12"/>
  <c r="AG100" i="12"/>
  <c r="I100" i="12"/>
  <c r="K100" i="12"/>
  <c r="S100" i="12"/>
  <c r="AA100" i="12"/>
  <c r="AI100" i="12"/>
  <c r="I104" i="12"/>
  <c r="Q104" i="12"/>
  <c r="AF104" i="12"/>
  <c r="J104" i="12"/>
  <c r="R104" i="12"/>
  <c r="Z104" i="12"/>
  <c r="AH104" i="12"/>
  <c r="I104" i="11"/>
  <c r="U100" i="11"/>
  <c r="AC100" i="11"/>
  <c r="AK100" i="11"/>
  <c r="I100" i="11"/>
  <c r="P96" i="11"/>
  <c r="X96" i="11"/>
  <c r="AF96" i="11"/>
  <c r="Q92" i="11"/>
  <c r="Y92" i="11"/>
  <c r="AG92" i="11"/>
  <c r="I92" i="11"/>
  <c r="S88" i="11"/>
  <c r="AA88" i="11"/>
  <c r="AI88" i="11"/>
  <c r="F88" i="11"/>
  <c r="G88" i="11"/>
  <c r="I84" i="11"/>
  <c r="Q84" i="11"/>
  <c r="Y84" i="11"/>
  <c r="AG84" i="11"/>
  <c r="T40" i="11"/>
  <c r="AB40" i="11"/>
  <c r="AJ40" i="11"/>
  <c r="I40" i="11"/>
  <c r="S36" i="11"/>
  <c r="AA36" i="11"/>
  <c r="AI36" i="11"/>
  <c r="I36" i="11"/>
  <c r="I32" i="11"/>
  <c r="S28" i="11"/>
  <c r="AA28" i="11"/>
  <c r="AI28" i="11"/>
  <c r="G19" i="11"/>
  <c r="U15" i="11"/>
  <c r="AC15" i="11"/>
  <c r="AK15" i="11"/>
  <c r="N11" i="11"/>
  <c r="V11" i="11"/>
  <c r="AD11" i="11"/>
  <c r="AL11" i="11"/>
  <c r="K251" i="20"/>
  <c r="K134" i="20"/>
  <c r="H251" i="20"/>
  <c r="S107" i="20"/>
  <c r="K116" i="20"/>
  <c r="H107" i="20"/>
  <c r="K260" i="20"/>
  <c r="H179" i="20"/>
  <c r="K152" i="20"/>
  <c r="H134" i="20"/>
  <c r="H27" i="20"/>
  <c r="H143" i="20"/>
  <c r="K98" i="20"/>
  <c r="K241" i="20"/>
  <c r="K170" i="20"/>
  <c r="S170" i="20"/>
  <c r="S152" i="20"/>
  <c r="H152" i="20"/>
  <c r="K80" i="20"/>
  <c r="H89" i="20"/>
  <c r="K89" i="20"/>
  <c r="H116" i="20"/>
  <c r="H161" i="20"/>
  <c r="S89" i="20"/>
  <c r="H269" i="20"/>
  <c r="S116" i="20"/>
  <c r="K143" i="20"/>
  <c r="K188" i="20"/>
  <c r="S36" i="20"/>
  <c r="K107" i="20"/>
  <c r="H18" i="20"/>
  <c r="H36" i="20"/>
  <c r="S161" i="20"/>
  <c r="S143" i="20"/>
  <c r="S218" i="20"/>
  <c r="H71" i="20"/>
  <c r="H188" i="20"/>
  <c r="S269" i="20"/>
  <c r="S98" i="20"/>
  <c r="K125" i="20"/>
  <c r="S241" i="20"/>
  <c r="H208" i="20"/>
  <c r="H260" i="20"/>
  <c r="S260" i="20"/>
  <c r="S208" i="20"/>
  <c r="T109" i="20"/>
  <c r="T220" i="20"/>
  <c r="T210" i="20"/>
  <c r="T20" i="20"/>
  <c r="T253" i="20"/>
  <c r="T91" i="20"/>
  <c r="T234" i="20"/>
  <c r="T181" i="20"/>
  <c r="T64" i="20"/>
  <c r="T262" i="20"/>
  <c r="T243" i="20"/>
  <c r="T200" i="20"/>
  <c r="T29" i="20"/>
  <c r="T172" i="20"/>
  <c r="T190" i="20"/>
  <c r="T118" i="20"/>
  <c r="T82" i="20"/>
  <c r="T73" i="20"/>
  <c r="T11" i="20"/>
  <c r="T145" i="20"/>
  <c r="T127" i="20"/>
  <c r="T163" i="20"/>
  <c r="T154" i="20"/>
  <c r="T136" i="20"/>
  <c r="T100" i="20"/>
  <c r="Q253" i="20"/>
  <c r="Q172" i="20"/>
  <c r="Q109" i="20"/>
  <c r="Q145" i="20"/>
  <c r="Q262" i="20"/>
  <c r="Q163" i="20"/>
  <c r="Q11" i="20"/>
  <c r="Q234" i="20"/>
  <c r="Q220" i="20"/>
  <c r="Q181" i="20"/>
  <c r="Q20" i="20"/>
  <c r="Q243" i="20"/>
  <c r="Q200" i="20"/>
  <c r="Q136" i="20"/>
  <c r="Q91" i="20"/>
  <c r="Q118" i="20"/>
  <c r="Q210" i="20"/>
  <c r="Q154" i="20"/>
  <c r="Q82" i="20"/>
  <c r="Q29" i="20"/>
  <c r="Q73" i="20"/>
  <c r="Q190" i="20"/>
  <c r="Q127" i="20"/>
  <c r="Q64" i="20"/>
  <c r="Q100" i="20"/>
  <c r="S198" i="20"/>
  <c r="S230" i="20"/>
  <c r="S18" i="20"/>
  <c r="S80" i="20"/>
  <c r="S251" i="20"/>
  <c r="M20" i="20"/>
  <c r="M243" i="20"/>
  <c r="M220" i="20"/>
  <c r="M228" i="20"/>
  <c r="M29" i="20"/>
  <c r="M234" i="20"/>
  <c r="M91" i="20"/>
  <c r="M253" i="20"/>
  <c r="M109" i="20"/>
  <c r="M118" i="20"/>
  <c r="M73" i="20"/>
  <c r="M190" i="20"/>
  <c r="M172" i="20"/>
  <c r="M145" i="20"/>
  <c r="M163" i="20"/>
  <c r="M64" i="20"/>
  <c r="M11" i="20"/>
  <c r="M200" i="20"/>
  <c r="M127" i="20"/>
  <c r="M181" i="20"/>
  <c r="M136" i="20"/>
  <c r="M210" i="20"/>
  <c r="M262" i="20"/>
  <c r="M154" i="20"/>
  <c r="M82" i="20"/>
  <c r="M100" i="20"/>
  <c r="P232" i="20"/>
  <c r="S71" i="20"/>
  <c r="S134" i="20"/>
  <c r="O64" i="20"/>
  <c r="O253" i="20"/>
  <c r="O118" i="20"/>
  <c r="O11" i="20"/>
  <c r="O262" i="20"/>
  <c r="O127" i="20"/>
  <c r="O20" i="20"/>
  <c r="O163" i="20"/>
  <c r="O210" i="20"/>
  <c r="O154" i="20"/>
  <c r="O73" i="20"/>
  <c r="O200" i="20"/>
  <c r="O234" i="20"/>
  <c r="O82" i="20"/>
  <c r="O243" i="20"/>
  <c r="O172" i="20"/>
  <c r="O109" i="20"/>
  <c r="O29" i="20"/>
  <c r="O91" i="20"/>
  <c r="O181" i="20"/>
  <c r="O136" i="20"/>
  <c r="O220" i="20"/>
  <c r="O145" i="20"/>
  <c r="O190" i="20"/>
  <c r="O198" i="20"/>
  <c r="O100" i="20"/>
  <c r="O36" i="20"/>
  <c r="S188" i="20"/>
  <c r="S179" i="20"/>
  <c r="L262" i="20"/>
  <c r="L181" i="20"/>
  <c r="L73" i="20"/>
  <c r="L145" i="20"/>
  <c r="L220" i="20"/>
  <c r="L154" i="20"/>
  <c r="L91" i="20"/>
  <c r="L172" i="20"/>
  <c r="L234" i="20"/>
  <c r="L163" i="20"/>
  <c r="L82" i="20"/>
  <c r="L136" i="20"/>
  <c r="L243" i="20"/>
  <c r="L200" i="20"/>
  <c r="L20" i="20"/>
  <c r="L109" i="20"/>
  <c r="L190" i="20"/>
  <c r="L118" i="20"/>
  <c r="L64" i="20"/>
  <c r="L253" i="20"/>
  <c r="L210" i="20"/>
  <c r="L127" i="20"/>
  <c r="L29" i="20"/>
  <c r="L11" i="20"/>
  <c r="L100" i="20"/>
  <c r="S228" i="20"/>
  <c r="N181" i="20"/>
  <c r="N145" i="20"/>
  <c r="N82" i="20"/>
  <c r="N154" i="20"/>
  <c r="N64" i="20"/>
  <c r="N210" i="20"/>
  <c r="N163" i="20"/>
  <c r="N91" i="20"/>
  <c r="N136" i="20"/>
  <c r="N29" i="20"/>
  <c r="N220" i="20"/>
  <c r="N190" i="20"/>
  <c r="N100" i="20"/>
  <c r="N172" i="20"/>
  <c r="N243" i="20"/>
  <c r="N200" i="20"/>
  <c r="N127" i="20"/>
  <c r="N234" i="20"/>
  <c r="N20" i="20"/>
  <c r="N253" i="20"/>
  <c r="N109" i="20"/>
  <c r="N11" i="20"/>
  <c r="N73" i="20"/>
  <c r="N262" i="20"/>
  <c r="N118" i="20"/>
  <c r="N36" i="20"/>
  <c r="R243" i="20"/>
  <c r="R181" i="20"/>
  <c r="R118" i="20"/>
  <c r="R64" i="20"/>
  <c r="R29" i="20"/>
  <c r="R253" i="20"/>
  <c r="R210" i="20"/>
  <c r="R73" i="20"/>
  <c r="R234" i="20"/>
  <c r="R262" i="20"/>
  <c r="R163" i="20"/>
  <c r="R82" i="20"/>
  <c r="R220" i="20"/>
  <c r="R109" i="20"/>
  <c r="R11" i="20"/>
  <c r="R127" i="20"/>
  <c r="R154" i="20"/>
  <c r="R172" i="20"/>
  <c r="R190" i="20"/>
  <c r="R198" i="20"/>
  <c r="R20" i="20"/>
  <c r="R228" i="20"/>
  <c r="R145" i="20"/>
  <c r="R200" i="20"/>
  <c r="R136" i="20"/>
  <c r="R91" i="20"/>
  <c r="R100" i="20"/>
  <c r="S27" i="20"/>
  <c r="S125" i="20"/>
  <c r="K161" i="20"/>
  <c r="H98" i="20"/>
  <c r="K27" i="20"/>
  <c r="G29" i="20"/>
  <c r="G234" i="20"/>
  <c r="G118" i="20"/>
  <c r="G82" i="20"/>
  <c r="G145" i="20"/>
  <c r="G253" i="20"/>
  <c r="G127" i="20"/>
  <c r="G73" i="20"/>
  <c r="G64" i="20"/>
  <c r="G262" i="20"/>
  <c r="G200" i="20"/>
  <c r="G11" i="20"/>
  <c r="G210" i="20"/>
  <c r="G163" i="20"/>
  <c r="G172" i="20"/>
  <c r="G181" i="20"/>
  <c r="G136" i="20"/>
  <c r="G20" i="20"/>
  <c r="G91" i="20"/>
  <c r="G190" i="20"/>
  <c r="G109" i="20"/>
  <c r="G220" i="20"/>
  <c r="G243" i="20"/>
  <c r="G154" i="20"/>
  <c r="G100" i="20"/>
  <c r="K18" i="20"/>
  <c r="J210" i="20"/>
  <c r="J127" i="20"/>
  <c r="J181" i="20"/>
  <c r="J82" i="20"/>
  <c r="J172" i="20"/>
  <c r="J234" i="20"/>
  <c r="J145" i="20"/>
  <c r="J91" i="20"/>
  <c r="J243" i="20"/>
  <c r="J154" i="20"/>
  <c r="J11" i="20"/>
  <c r="J253" i="20"/>
  <c r="J163" i="20"/>
  <c r="J20" i="20"/>
  <c r="J29" i="20"/>
  <c r="J262" i="20"/>
  <c r="J109" i="20"/>
  <c r="J118" i="20"/>
  <c r="J73" i="20"/>
  <c r="J220" i="20"/>
  <c r="J136" i="20"/>
  <c r="J64" i="20"/>
  <c r="J100" i="20"/>
  <c r="J190" i="20"/>
  <c r="J200" i="20"/>
  <c r="K208" i="20"/>
  <c r="K218" i="20"/>
  <c r="H80" i="20"/>
  <c r="H198" i="20"/>
  <c r="H230" i="20"/>
  <c r="I172" i="20"/>
  <c r="I127" i="20"/>
  <c r="I64" i="20"/>
  <c r="I234" i="20"/>
  <c r="I181" i="20"/>
  <c r="I154" i="20"/>
  <c r="I29" i="20"/>
  <c r="I118" i="20"/>
  <c r="I253" i="20"/>
  <c r="I145" i="20"/>
  <c r="I91" i="20"/>
  <c r="I262" i="20"/>
  <c r="I190" i="20"/>
  <c r="I82" i="20"/>
  <c r="I220" i="20"/>
  <c r="I163" i="20"/>
  <c r="I11" i="20"/>
  <c r="I73" i="20"/>
  <c r="I210" i="20"/>
  <c r="I136" i="20"/>
  <c r="I100" i="20"/>
  <c r="I243" i="20"/>
  <c r="I200" i="20"/>
  <c r="I109" i="20"/>
  <c r="I20" i="20"/>
  <c r="K71" i="20"/>
  <c r="K230" i="20"/>
  <c r="E262" i="20"/>
  <c r="E163" i="20"/>
  <c r="E82" i="20"/>
  <c r="E234" i="20"/>
  <c r="E210" i="20"/>
  <c r="E118" i="20"/>
  <c r="E243" i="20"/>
  <c r="E181" i="20"/>
  <c r="E64" i="20"/>
  <c r="E253" i="20"/>
  <c r="E190" i="20"/>
  <c r="E29" i="20"/>
  <c r="E220" i="20"/>
  <c r="E109" i="20"/>
  <c r="E91" i="20"/>
  <c r="E154" i="20"/>
  <c r="E20" i="20"/>
  <c r="E172" i="20"/>
  <c r="E127" i="20"/>
  <c r="E73" i="20"/>
  <c r="E11" i="20"/>
  <c r="E145" i="20"/>
  <c r="E200" i="20"/>
  <c r="E136" i="20"/>
  <c r="E100" i="20"/>
  <c r="H125" i="20"/>
  <c r="K179" i="20"/>
  <c r="K36" i="20"/>
  <c r="K198" i="20"/>
  <c r="K269" i="20"/>
  <c r="F20" i="20"/>
  <c r="F181" i="20"/>
  <c r="F145" i="20"/>
  <c r="F29" i="20"/>
  <c r="F163" i="20"/>
  <c r="F200" i="20"/>
  <c r="F136" i="20"/>
  <c r="F210" i="20"/>
  <c r="F234" i="20"/>
  <c r="F91" i="20"/>
  <c r="F64" i="20"/>
  <c r="F220" i="20"/>
  <c r="F190" i="20"/>
  <c r="F100" i="20"/>
  <c r="F243" i="20"/>
  <c r="F154" i="20"/>
  <c r="F127" i="20"/>
  <c r="F172" i="20"/>
  <c r="F152" i="20"/>
  <c r="F253" i="20"/>
  <c r="F109" i="20"/>
  <c r="F82" i="20"/>
  <c r="F11" i="20"/>
  <c r="F262" i="20"/>
  <c r="F118" i="20"/>
  <c r="F73" i="20"/>
  <c r="H241" i="20"/>
  <c r="H170" i="20"/>
  <c r="H228" i="20"/>
  <c r="AC112" i="12"/>
  <c r="AJ112" i="12"/>
  <c r="S112" i="12"/>
  <c r="I112" i="12"/>
  <c r="F112" i="12"/>
  <c r="J112" i="12"/>
  <c r="X112" i="12"/>
  <c r="AE112" i="12"/>
  <c r="AH112" i="12"/>
  <c r="U112" i="12"/>
  <c r="AB112" i="12"/>
  <c r="K112" i="12"/>
  <c r="AG112" i="12"/>
  <c r="O112" i="12"/>
  <c r="V112" i="12"/>
  <c r="R112" i="12"/>
  <c r="M112" i="12"/>
  <c r="T112" i="12"/>
  <c r="AI112" i="12"/>
  <c r="Y112" i="12"/>
  <c r="P112" i="12"/>
  <c r="AM112" i="12"/>
  <c r="AL112" i="12"/>
  <c r="W112" i="12"/>
  <c r="N112" i="12"/>
  <c r="AK112" i="12"/>
  <c r="E112" i="12"/>
  <c r="L112" i="12"/>
  <c r="AA112" i="12"/>
  <c r="Q112" i="12"/>
  <c r="AF112" i="12"/>
  <c r="G112" i="12"/>
  <c r="Z112" i="12"/>
  <c r="H112" i="12"/>
  <c r="AD112" i="12"/>
  <c r="H232" i="20"/>
  <c r="L125" i="20"/>
  <c r="R260" i="20"/>
  <c r="M143" i="20"/>
  <c r="G260" i="20"/>
  <c r="M269" i="20"/>
  <c r="M260" i="20"/>
  <c r="E260" i="20"/>
  <c r="N143" i="20"/>
  <c r="I27" i="20"/>
  <c r="J208" i="20"/>
  <c r="J188" i="20"/>
  <c r="J125" i="20"/>
  <c r="O152" i="20"/>
  <c r="G251" i="20"/>
  <c r="T36" i="20"/>
  <c r="G179" i="20"/>
  <c r="R125" i="20"/>
  <c r="S232" i="20"/>
  <c r="R152" i="20"/>
  <c r="T260" i="20"/>
  <c r="N260" i="20"/>
  <c r="F269" i="20"/>
  <c r="F251" i="20"/>
  <c r="J36" i="20"/>
  <c r="N134" i="20"/>
  <c r="N269" i="20"/>
  <c r="M98" i="20"/>
  <c r="E188" i="20"/>
  <c r="N107" i="20"/>
  <c r="J116" i="20"/>
  <c r="R170" i="20"/>
  <c r="T143" i="20"/>
  <c r="T116" i="20"/>
  <c r="I89" i="20"/>
  <c r="T89" i="20"/>
  <c r="J152" i="20"/>
  <c r="G36" i="20"/>
  <c r="G71" i="20"/>
  <c r="O218" i="20"/>
  <c r="F89" i="20"/>
  <c r="G188" i="20"/>
  <c r="Q116" i="20"/>
  <c r="T71" i="20"/>
  <c r="F107" i="20"/>
  <c r="F170" i="20"/>
  <c r="I36" i="20"/>
  <c r="R107" i="20"/>
  <c r="N152" i="20"/>
  <c r="L179" i="20"/>
  <c r="T107" i="20"/>
  <c r="E161" i="20"/>
  <c r="G125" i="20"/>
  <c r="O125" i="20"/>
  <c r="Q18" i="20"/>
  <c r="E125" i="20"/>
  <c r="J170" i="20"/>
  <c r="N18" i="20"/>
  <c r="L27" i="20"/>
  <c r="F218" i="20"/>
  <c r="R241" i="20"/>
  <c r="N89" i="20"/>
  <c r="O241" i="20"/>
  <c r="Q98" i="20"/>
  <c r="T218" i="20"/>
  <c r="E116" i="20"/>
  <c r="J179" i="20"/>
  <c r="L36" i="20"/>
  <c r="Q71" i="20"/>
  <c r="T18" i="20"/>
  <c r="G218" i="20"/>
  <c r="R18" i="20"/>
  <c r="Q125" i="20"/>
  <c r="T251" i="20"/>
  <c r="F80" i="20"/>
  <c r="G241" i="20"/>
  <c r="T98" i="20"/>
  <c r="F36" i="20"/>
  <c r="J71" i="20"/>
  <c r="G269" i="20"/>
  <c r="N80" i="20"/>
  <c r="O251" i="20"/>
  <c r="F188" i="20"/>
  <c r="I161" i="20"/>
  <c r="G80" i="20"/>
  <c r="R134" i="20"/>
  <c r="N208" i="20"/>
  <c r="L161" i="20"/>
  <c r="L260" i="20"/>
  <c r="O27" i="20"/>
  <c r="Q143" i="20"/>
  <c r="I107" i="20"/>
  <c r="J80" i="20"/>
  <c r="Q27" i="20"/>
  <c r="J27" i="20"/>
  <c r="J143" i="20"/>
  <c r="L143" i="20"/>
  <c r="T170" i="20"/>
  <c r="F260" i="20"/>
  <c r="I251" i="20"/>
  <c r="J241" i="20"/>
  <c r="G170" i="20"/>
  <c r="R208" i="20"/>
  <c r="L152" i="20"/>
  <c r="L251" i="20"/>
  <c r="O107" i="20"/>
  <c r="M80" i="20"/>
  <c r="M152" i="20"/>
  <c r="L71" i="20"/>
  <c r="M251" i="20"/>
  <c r="Q161" i="20"/>
  <c r="E80" i="20"/>
  <c r="E179" i="20"/>
  <c r="E241" i="20"/>
  <c r="E36" i="20"/>
  <c r="E218" i="20"/>
  <c r="F116" i="20"/>
  <c r="J260" i="20"/>
  <c r="M208" i="20"/>
  <c r="I143" i="20"/>
  <c r="R251" i="20"/>
  <c r="N251" i="20"/>
  <c r="J107" i="20"/>
  <c r="J98" i="20"/>
  <c r="O170" i="20"/>
  <c r="N98" i="20"/>
  <c r="Q179" i="20"/>
  <c r="I152" i="20"/>
  <c r="I241" i="20"/>
  <c r="G116" i="20"/>
  <c r="R98" i="20"/>
  <c r="N170" i="20"/>
  <c r="N179" i="20"/>
  <c r="N188" i="20"/>
  <c r="N241" i="20"/>
  <c r="L98" i="20"/>
  <c r="O116" i="20"/>
  <c r="O179" i="20"/>
  <c r="M36" i="20"/>
  <c r="Q188" i="20"/>
  <c r="Q218" i="20"/>
  <c r="T241" i="20"/>
  <c r="T80" i="20"/>
  <c r="I269" i="20"/>
  <c r="F208" i="20"/>
  <c r="F143" i="20"/>
  <c r="K232" i="20"/>
  <c r="I218" i="20"/>
  <c r="I260" i="20"/>
  <c r="G27" i="20"/>
  <c r="G98" i="20"/>
  <c r="R161" i="20"/>
  <c r="N27" i="20"/>
  <c r="O161" i="20"/>
  <c r="M218" i="20"/>
  <c r="Q134" i="20"/>
  <c r="Q260" i="20"/>
  <c r="I134" i="20"/>
  <c r="I179" i="20"/>
  <c r="G134" i="20"/>
  <c r="G89" i="20"/>
  <c r="R36" i="20"/>
  <c r="R188" i="20"/>
  <c r="N161" i="20"/>
  <c r="L241" i="20"/>
  <c r="L134" i="20"/>
  <c r="O98" i="20"/>
  <c r="O80" i="20"/>
  <c r="O71" i="20"/>
  <c r="M134" i="20"/>
  <c r="Q36" i="20"/>
  <c r="Q89" i="20"/>
  <c r="T269" i="20"/>
  <c r="E269" i="20"/>
  <c r="E89" i="20"/>
  <c r="E134" i="20"/>
  <c r="L198" i="20"/>
  <c r="L230" i="20"/>
  <c r="R80" i="20"/>
  <c r="R179" i="20"/>
  <c r="N116" i="20"/>
  <c r="L107" i="20"/>
  <c r="O134" i="20"/>
  <c r="M125" i="20"/>
  <c r="M71" i="20"/>
  <c r="T198" i="20"/>
  <c r="T230" i="20"/>
  <c r="R269" i="20"/>
  <c r="L218" i="20"/>
  <c r="O188" i="20"/>
  <c r="M179" i="20"/>
  <c r="T152" i="20"/>
  <c r="R218" i="20"/>
  <c r="R230" i="20"/>
  <c r="N125" i="20"/>
  <c r="N198" i="20"/>
  <c r="N230" i="20"/>
  <c r="L89" i="20"/>
  <c r="L188" i="20"/>
  <c r="M188" i="20"/>
  <c r="M107" i="20"/>
  <c r="Q152" i="20"/>
  <c r="Q80" i="20"/>
  <c r="T125" i="20"/>
  <c r="N228" i="20"/>
  <c r="O230" i="20"/>
  <c r="T161" i="20"/>
  <c r="R27" i="20"/>
  <c r="R143" i="20"/>
  <c r="L170" i="20"/>
  <c r="O18" i="20"/>
  <c r="O208" i="20"/>
  <c r="O260" i="20"/>
  <c r="M241" i="20"/>
  <c r="M89" i="20"/>
  <c r="M198" i="20"/>
  <c r="M230" i="20"/>
  <c r="M27" i="20"/>
  <c r="Q241" i="20"/>
  <c r="Q170" i="20"/>
  <c r="T134" i="20"/>
  <c r="R71" i="20"/>
  <c r="R89" i="20"/>
  <c r="N71" i="20"/>
  <c r="N218" i="20"/>
  <c r="L18" i="20"/>
  <c r="L80" i="20"/>
  <c r="L269" i="20"/>
  <c r="L208" i="20"/>
  <c r="L228" i="20"/>
  <c r="O143" i="20"/>
  <c r="O228" i="20"/>
  <c r="M170" i="20"/>
  <c r="M18" i="20"/>
  <c r="Q269" i="20"/>
  <c r="T188" i="20"/>
  <c r="T208" i="20"/>
  <c r="T228" i="20"/>
  <c r="R116" i="20"/>
  <c r="L116" i="20"/>
  <c r="O269" i="20"/>
  <c r="O89" i="20"/>
  <c r="M116" i="20"/>
  <c r="M161" i="20"/>
  <c r="Q107" i="20"/>
  <c r="Q251" i="20"/>
  <c r="Q198" i="20"/>
  <c r="Q230" i="20"/>
  <c r="Q208" i="20"/>
  <c r="Q228" i="20"/>
  <c r="T179" i="20"/>
  <c r="T27" i="20"/>
  <c r="G198" i="20"/>
  <c r="G230" i="20"/>
  <c r="F27" i="20"/>
  <c r="E71" i="20"/>
  <c r="G152" i="20"/>
  <c r="F125" i="20"/>
  <c r="F134" i="20"/>
  <c r="E208" i="20"/>
  <c r="E27" i="20"/>
  <c r="I228" i="20"/>
  <c r="J251" i="20"/>
  <c r="G161" i="20"/>
  <c r="F71" i="20"/>
  <c r="E170" i="20"/>
  <c r="E107" i="20"/>
  <c r="E228" i="20"/>
  <c r="I188" i="20"/>
  <c r="J89" i="20"/>
  <c r="G208" i="20"/>
  <c r="J18" i="20"/>
  <c r="F98" i="20"/>
  <c r="F18" i="20"/>
  <c r="E143" i="20"/>
  <c r="E152" i="20"/>
  <c r="I80" i="20"/>
  <c r="I116" i="20"/>
  <c r="I208" i="20"/>
  <c r="J161" i="20"/>
  <c r="J198" i="20"/>
  <c r="J230" i="20"/>
  <c r="G107" i="20"/>
  <c r="G143" i="20"/>
  <c r="F241" i="20"/>
  <c r="F198" i="20"/>
  <c r="F230" i="20"/>
  <c r="E198" i="20"/>
  <c r="E230" i="20"/>
  <c r="I71" i="20"/>
  <c r="I98" i="20"/>
  <c r="I198" i="20"/>
  <c r="I230" i="20"/>
  <c r="J134" i="20"/>
  <c r="G228" i="20"/>
  <c r="F179" i="20"/>
  <c r="F161" i="20"/>
  <c r="F228" i="20"/>
  <c r="E98" i="20"/>
  <c r="E251" i="20"/>
  <c r="E18" i="20"/>
  <c r="I18" i="20"/>
  <c r="I170" i="20"/>
  <c r="I125" i="20"/>
  <c r="J218" i="20"/>
  <c r="J269" i="20"/>
  <c r="J228" i="20"/>
  <c r="G18" i="20"/>
  <c r="F232" i="20"/>
  <c r="L232" i="20"/>
  <c r="O232" i="20"/>
  <c r="T232" i="20"/>
  <c r="G232" i="20"/>
  <c r="Q232" i="20"/>
  <c r="R232" i="20"/>
  <c r="M232" i="20"/>
  <c r="J232" i="20"/>
  <c r="N232" i="20"/>
  <c r="E232" i="20"/>
  <c r="I232" i="20"/>
  <c r="E64" i="10"/>
  <c r="F64" i="10"/>
  <c r="G64" i="10"/>
  <c r="H64" i="10"/>
  <c r="I64" i="10"/>
  <c r="G113" i="10"/>
  <c r="H113" i="10"/>
  <c r="I113" i="10"/>
  <c r="J113" i="10"/>
  <c r="K113" i="10"/>
  <c r="K112" i="10"/>
  <c r="L113" i="10"/>
  <c r="M113" i="10"/>
  <c r="N113" i="10"/>
  <c r="N116" i="10"/>
  <c r="O113" i="10"/>
  <c r="P113" i="10"/>
  <c r="Q113" i="10"/>
  <c r="R113" i="10"/>
  <c r="S113" i="10"/>
  <c r="S112" i="10"/>
  <c r="T113" i="10"/>
  <c r="U113" i="10"/>
  <c r="V113" i="10"/>
  <c r="V116" i="10"/>
  <c r="W113" i="10"/>
  <c r="X113" i="10"/>
  <c r="Y113" i="10"/>
  <c r="Z113" i="10"/>
  <c r="AA113" i="10"/>
  <c r="AB113" i="10"/>
  <c r="AC113" i="10"/>
  <c r="AD113" i="10"/>
  <c r="AD116" i="10"/>
  <c r="AE113" i="10"/>
  <c r="AF113" i="10"/>
  <c r="AG113" i="10"/>
  <c r="AH113" i="10"/>
  <c r="AI113" i="10"/>
  <c r="AI112" i="10"/>
  <c r="AJ113" i="10"/>
  <c r="AK113" i="10"/>
  <c r="AL113" i="10"/>
  <c r="AL116" i="10"/>
  <c r="AM113" i="10"/>
  <c r="F113" i="10"/>
  <c r="F116" i="10"/>
  <c r="E113" i="10"/>
  <c r="G44" i="10"/>
  <c r="H44" i="10"/>
  <c r="H43" i="10"/>
  <c r="I44" i="10"/>
  <c r="J44" i="10"/>
  <c r="K44" i="10"/>
  <c r="L44" i="10"/>
  <c r="M44" i="10"/>
  <c r="N44" i="10"/>
  <c r="O44" i="10"/>
  <c r="P44" i="10"/>
  <c r="P43" i="10"/>
  <c r="Q44" i="10"/>
  <c r="R44" i="10"/>
  <c r="S44" i="10"/>
  <c r="T44" i="10"/>
  <c r="U44" i="10"/>
  <c r="V44" i="10"/>
  <c r="W44" i="10"/>
  <c r="X44" i="10"/>
  <c r="Y44" i="10"/>
  <c r="Z44" i="10"/>
  <c r="AA44" i="10"/>
  <c r="AB44" i="10"/>
  <c r="AC44" i="10"/>
  <c r="AD44" i="10"/>
  <c r="AE44" i="10"/>
  <c r="AF44" i="10"/>
  <c r="AG44" i="10"/>
  <c r="AH44" i="10"/>
  <c r="AI44" i="10"/>
  <c r="AJ44" i="10"/>
  <c r="AK44" i="10"/>
  <c r="AL44" i="10"/>
  <c r="AM44" i="10"/>
  <c r="F44" i="10"/>
  <c r="E44" i="10"/>
  <c r="AF116" i="10"/>
  <c r="H116" i="10"/>
  <c r="AH112" i="10"/>
  <c r="AF112" i="10"/>
  <c r="Z112" i="10"/>
  <c r="X112" i="10"/>
  <c r="R112" i="10"/>
  <c r="P112" i="10"/>
  <c r="J112" i="10"/>
  <c r="H112" i="10"/>
  <c r="AM108" i="10"/>
  <c r="AL108" i="10"/>
  <c r="AK108" i="10"/>
  <c r="AJ108" i="10"/>
  <c r="AI108" i="10"/>
  <c r="AH108" i="10"/>
  <c r="AG108" i="10"/>
  <c r="AF108" i="10"/>
  <c r="AE108" i="10"/>
  <c r="AD108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M108" i="10"/>
  <c r="L108" i="10"/>
  <c r="K108" i="10"/>
  <c r="J108" i="10"/>
  <c r="I108" i="10"/>
  <c r="H108" i="10"/>
  <c r="G108" i="10"/>
  <c r="F108" i="10"/>
  <c r="E108" i="10"/>
  <c r="AM104" i="10"/>
  <c r="AL104" i="10"/>
  <c r="AK104" i="10"/>
  <c r="AJ104" i="10"/>
  <c r="AI104" i="10"/>
  <c r="AH104" i="10"/>
  <c r="AG104" i="10"/>
  <c r="AF104" i="10"/>
  <c r="AE104" i="10"/>
  <c r="AD104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AM100" i="10"/>
  <c r="AL100" i="10"/>
  <c r="AK100" i="10"/>
  <c r="AJ100" i="10"/>
  <c r="AI100" i="10"/>
  <c r="AH100" i="10"/>
  <c r="AG100" i="10"/>
  <c r="AF100" i="10"/>
  <c r="AE100" i="10"/>
  <c r="AD100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AM96" i="10"/>
  <c r="AL96" i="10"/>
  <c r="AK96" i="10"/>
  <c r="AJ96" i="10"/>
  <c r="AI96" i="10"/>
  <c r="AH96" i="10"/>
  <c r="AG96" i="10"/>
  <c r="AF96" i="10"/>
  <c r="AE96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AM92" i="10"/>
  <c r="AL92" i="10"/>
  <c r="AK92" i="10"/>
  <c r="AJ92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E88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AI43" i="10"/>
  <c r="AA43" i="10"/>
  <c r="S43" i="10"/>
  <c r="K43" i="10"/>
  <c r="AK43" i="10"/>
  <c r="AC43" i="10"/>
  <c r="M43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P116" i="10"/>
  <c r="X116" i="10"/>
  <c r="AC112" i="10"/>
  <c r="X43" i="10"/>
  <c r="Q112" i="10"/>
  <c r="I112" i="10"/>
  <c r="E112" i="10"/>
  <c r="W116" i="10"/>
  <c r="M112" i="10"/>
  <c r="AK112" i="10"/>
  <c r="U112" i="10"/>
  <c r="AG43" i="10"/>
  <c r="T112" i="10"/>
  <c r="AJ112" i="10"/>
  <c r="AB112" i="10"/>
  <c r="Q43" i="10"/>
  <c r="AB43" i="10"/>
  <c r="AE112" i="10"/>
  <c r="AE116" i="10"/>
  <c r="G112" i="10"/>
  <c r="G116" i="10"/>
  <c r="AM116" i="10"/>
  <c r="W112" i="10"/>
  <c r="L43" i="10"/>
  <c r="O116" i="10"/>
  <c r="O112" i="10"/>
  <c r="AM112" i="10"/>
  <c r="AA112" i="10"/>
  <c r="AF43" i="10"/>
  <c r="T43" i="10"/>
  <c r="AJ43" i="10"/>
  <c r="L112" i="10"/>
  <c r="U43" i="10"/>
  <c r="AG112" i="10"/>
  <c r="I43" i="10"/>
  <c r="Y43" i="10"/>
  <c r="Y112" i="10"/>
  <c r="E43" i="10"/>
  <c r="F43" i="10"/>
  <c r="N43" i="10"/>
  <c r="V43" i="10"/>
  <c r="AD43" i="10"/>
  <c r="AL43" i="10"/>
  <c r="J43" i="10"/>
  <c r="R43" i="10"/>
  <c r="Z43" i="10"/>
  <c r="AH43" i="10"/>
  <c r="G43" i="10"/>
  <c r="O43" i="10"/>
  <c r="W43" i="10"/>
  <c r="AE43" i="10"/>
  <c r="AM43" i="10"/>
  <c r="F112" i="10"/>
  <c r="N112" i="10"/>
  <c r="V112" i="10"/>
  <c r="AD112" i="10"/>
  <c r="AL112" i="10"/>
  <c r="I116" i="10"/>
  <c r="Q116" i="10"/>
  <c r="Y116" i="10"/>
  <c r="AG116" i="10"/>
  <c r="J116" i="10"/>
  <c r="R116" i="10"/>
  <c r="Z116" i="10"/>
  <c r="AH116" i="10"/>
  <c r="K116" i="10"/>
  <c r="S116" i="10"/>
  <c r="AA116" i="10"/>
  <c r="AI116" i="10"/>
  <c r="L116" i="10"/>
  <c r="T116" i="10"/>
  <c r="AB116" i="10"/>
  <c r="AJ116" i="10"/>
  <c r="E116" i="10"/>
  <c r="M116" i="10"/>
  <c r="U116" i="10"/>
  <c r="AC116" i="10"/>
  <c r="AK116" i="10"/>
  <c r="G112" i="9"/>
  <c r="H112" i="9"/>
  <c r="I112" i="9"/>
  <c r="J112" i="9"/>
  <c r="K112" i="9"/>
  <c r="L112" i="9"/>
  <c r="M112" i="9"/>
  <c r="N112" i="9"/>
  <c r="O112" i="9"/>
  <c r="P112" i="9"/>
  <c r="Q112" i="9"/>
  <c r="R112" i="9"/>
  <c r="S112" i="9"/>
  <c r="T112" i="9"/>
  <c r="U112" i="9"/>
  <c r="V112" i="9"/>
  <c r="W112" i="9"/>
  <c r="X112" i="9"/>
  <c r="X111" i="9"/>
  <c r="Y112" i="9"/>
  <c r="Z112" i="9"/>
  <c r="Z111" i="9"/>
  <c r="AA112" i="9"/>
  <c r="AA111" i="9"/>
  <c r="AB112" i="9"/>
  <c r="AC112" i="9"/>
  <c r="AD112" i="9"/>
  <c r="AE112" i="9"/>
  <c r="AF112" i="9"/>
  <c r="AG112" i="9"/>
  <c r="AH112" i="9"/>
  <c r="AI112" i="9"/>
  <c r="AJ112" i="9"/>
  <c r="AK112" i="9"/>
  <c r="AL112" i="9"/>
  <c r="AM112" i="9"/>
  <c r="F112" i="9"/>
  <c r="E112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F44" i="9"/>
  <c r="E44" i="9"/>
  <c r="AG111" i="9"/>
  <c r="K111" i="9"/>
  <c r="AI111" i="9"/>
  <c r="AH111" i="9"/>
  <c r="W111" i="9"/>
  <c r="S111" i="9"/>
  <c r="R111" i="9"/>
  <c r="J111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AJ43" i="9"/>
  <c r="AI43" i="9"/>
  <c r="AG43" i="9"/>
  <c r="AF43" i="9"/>
  <c r="AB43" i="9"/>
  <c r="AA43" i="9"/>
  <c r="Y43" i="9"/>
  <c r="X43" i="9"/>
  <c r="S43" i="9"/>
  <c r="Q43" i="9"/>
  <c r="P43" i="9"/>
  <c r="L43" i="9"/>
  <c r="I43" i="9"/>
  <c r="H43" i="9"/>
  <c r="E43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U43" i="9"/>
  <c r="U45" i="11"/>
  <c r="AJ45" i="11"/>
  <c r="AB45" i="11"/>
  <c r="T45" i="11"/>
  <c r="L45" i="11"/>
  <c r="AM111" i="9"/>
  <c r="AE111" i="9"/>
  <c r="O111" i="9"/>
  <c r="G111" i="9"/>
  <c r="AK45" i="11"/>
  <c r="AI45" i="11"/>
  <c r="AA45" i="11"/>
  <c r="S45" i="11"/>
  <c r="K45" i="11"/>
  <c r="AL111" i="9"/>
  <c r="AD111" i="9"/>
  <c r="V111" i="9"/>
  <c r="N111" i="9"/>
  <c r="AC43" i="9"/>
  <c r="AC45" i="11"/>
  <c r="AH45" i="11"/>
  <c r="Z45" i="11"/>
  <c r="R45" i="11"/>
  <c r="J45" i="11"/>
  <c r="E45" i="11"/>
  <c r="AG45" i="11"/>
  <c r="Y45" i="11"/>
  <c r="Q45" i="11"/>
  <c r="I45" i="11"/>
  <c r="F111" i="9"/>
  <c r="H111" i="9"/>
  <c r="F45" i="11"/>
  <c r="AF45" i="11"/>
  <c r="X45" i="11"/>
  <c r="P45" i="11"/>
  <c r="H45" i="11"/>
  <c r="M45" i="11"/>
  <c r="AK43" i="9"/>
  <c r="AM45" i="11"/>
  <c r="AE45" i="11"/>
  <c r="W45" i="11"/>
  <c r="O45" i="11"/>
  <c r="G45" i="11"/>
  <c r="AL45" i="11"/>
  <c r="AD45" i="11"/>
  <c r="V45" i="11"/>
  <c r="N45" i="11"/>
  <c r="E115" i="9"/>
  <c r="E116" i="11"/>
  <c r="Y111" i="9"/>
  <c r="I111" i="9"/>
  <c r="T43" i="9"/>
  <c r="K43" i="9"/>
  <c r="M43" i="9"/>
  <c r="F43" i="9"/>
  <c r="N43" i="9"/>
  <c r="V43" i="9"/>
  <c r="AD43" i="9"/>
  <c r="AL43" i="9"/>
  <c r="G43" i="9"/>
  <c r="O43" i="9"/>
  <c r="W43" i="9"/>
  <c r="AE43" i="9"/>
  <c r="AM43" i="9"/>
  <c r="J43" i="9"/>
  <c r="R43" i="9"/>
  <c r="Z43" i="9"/>
  <c r="AH43" i="9"/>
  <c r="G115" i="9"/>
  <c r="G116" i="11"/>
  <c r="O115" i="9"/>
  <c r="O116" i="11"/>
  <c r="W115" i="9"/>
  <c r="W116" i="11"/>
  <c r="AE115" i="9"/>
  <c r="AE116" i="11"/>
  <c r="AM115" i="9"/>
  <c r="AM116" i="11"/>
  <c r="H115" i="9"/>
  <c r="H116" i="11"/>
  <c r="P115" i="9"/>
  <c r="P116" i="11"/>
  <c r="X115" i="9"/>
  <c r="X116" i="11"/>
  <c r="AF115" i="9"/>
  <c r="AF116" i="11"/>
  <c r="I115" i="9"/>
  <c r="I116" i="11"/>
  <c r="Q115" i="9"/>
  <c r="Q116" i="11"/>
  <c r="Y115" i="9"/>
  <c r="Y116" i="11"/>
  <c r="AG115" i="9"/>
  <c r="AG116" i="11"/>
  <c r="P111" i="9"/>
  <c r="Q111" i="9"/>
  <c r="L115" i="9"/>
  <c r="L116" i="11"/>
  <c r="L111" i="9"/>
  <c r="T115" i="9"/>
  <c r="T116" i="11"/>
  <c r="T111" i="9"/>
  <c r="AB115" i="9"/>
  <c r="AB116" i="11"/>
  <c r="AB111" i="9"/>
  <c r="AJ115" i="9"/>
  <c r="AJ116" i="11"/>
  <c r="AJ111" i="9"/>
  <c r="E111" i="9"/>
  <c r="M115" i="9"/>
  <c r="M116" i="11"/>
  <c r="M111" i="9"/>
  <c r="U115" i="9"/>
  <c r="U116" i="11"/>
  <c r="U111" i="9"/>
  <c r="AC115" i="9"/>
  <c r="AC116" i="11"/>
  <c r="AC111" i="9"/>
  <c r="AK115" i="9"/>
  <c r="AK116" i="11"/>
  <c r="AK111" i="9"/>
  <c r="AF111" i="9"/>
  <c r="F115" i="9"/>
  <c r="F116" i="11"/>
  <c r="N115" i="9"/>
  <c r="N116" i="11"/>
  <c r="V115" i="9"/>
  <c r="V116" i="11"/>
  <c r="AD115" i="9"/>
  <c r="AD116" i="11"/>
  <c r="AL115" i="9"/>
  <c r="AL116" i="11"/>
  <c r="J115" i="9"/>
  <c r="J116" i="11"/>
  <c r="R115" i="9"/>
  <c r="R116" i="11"/>
  <c r="Z115" i="9"/>
  <c r="Z116" i="11"/>
  <c r="AH115" i="9"/>
  <c r="AH116" i="11"/>
  <c r="K115" i="9"/>
  <c r="K116" i="11"/>
  <c r="S115" i="9"/>
  <c r="S116" i="11"/>
  <c r="AA115" i="9"/>
  <c r="AA116" i="11"/>
  <c r="AI115" i="9"/>
  <c r="AI116" i="11"/>
  <c r="M44" i="11"/>
  <c r="AF44" i="11"/>
  <c r="AH44" i="11"/>
  <c r="S44" i="11"/>
  <c r="AK44" i="11"/>
  <c r="AB44" i="11"/>
  <c r="J113" i="11"/>
  <c r="N113" i="11"/>
  <c r="AB113" i="11"/>
  <c r="I113" i="11"/>
  <c r="AD44" i="11"/>
  <c r="W44" i="11"/>
  <c r="Q44" i="11"/>
  <c r="AC113" i="11"/>
  <c r="H44" i="11"/>
  <c r="F44" i="11"/>
  <c r="J44" i="11"/>
  <c r="AA44" i="11"/>
  <c r="AJ44" i="11"/>
  <c r="AI113" i="11"/>
  <c r="U113" i="11"/>
  <c r="AM113" i="11"/>
  <c r="AA113" i="11"/>
  <c r="AL113" i="11"/>
  <c r="F113" i="11"/>
  <c r="T113" i="11"/>
  <c r="AF113" i="11"/>
  <c r="AL44" i="11"/>
  <c r="AE44" i="11"/>
  <c r="Y44" i="11"/>
  <c r="Q113" i="11"/>
  <c r="G113" i="11"/>
  <c r="S113" i="11"/>
  <c r="M113" i="11"/>
  <c r="AG113" i="11"/>
  <c r="AE113" i="11"/>
  <c r="E113" i="11"/>
  <c r="P44" i="11"/>
  <c r="R44" i="11"/>
  <c r="AC44" i="11"/>
  <c r="AI44" i="11"/>
  <c r="L44" i="11"/>
  <c r="R113" i="11"/>
  <c r="O113" i="11"/>
  <c r="K113" i="11"/>
  <c r="AD113" i="11"/>
  <c r="L113" i="11"/>
  <c r="X113" i="11"/>
  <c r="N44" i="11"/>
  <c r="G44" i="11"/>
  <c r="AM44" i="11"/>
  <c r="AG44" i="11"/>
  <c r="AK113" i="11"/>
  <c r="Y113" i="11"/>
  <c r="P113" i="11"/>
  <c r="W113" i="11"/>
  <c r="X44" i="11"/>
  <c r="Z44" i="11"/>
  <c r="K44" i="11"/>
  <c r="T44" i="11"/>
  <c r="U44" i="11"/>
  <c r="H113" i="11"/>
  <c r="AH113" i="11"/>
  <c r="Z113" i="11"/>
  <c r="V113" i="11"/>
  <c r="AJ113" i="11"/>
  <c r="V44" i="11"/>
  <c r="O44" i="11"/>
  <c r="I44" i="11"/>
  <c r="E44" i="11"/>
  <c r="AK112" i="11"/>
  <c r="R112" i="11"/>
  <c r="AA112" i="11"/>
  <c r="J112" i="11"/>
  <c r="S112" i="11"/>
  <c r="AM112" i="11"/>
  <c r="AJ112" i="11"/>
  <c r="AD112" i="11"/>
  <c r="AE112" i="11"/>
  <c r="G112" i="11"/>
  <c r="T112" i="11"/>
  <c r="I112" i="11"/>
  <c r="P112" i="11"/>
  <c r="AC112" i="11"/>
  <c r="V112" i="11"/>
  <c r="K112" i="11"/>
  <c r="F112" i="11"/>
  <c r="U112" i="11"/>
  <c r="AB112" i="11"/>
  <c r="X112" i="11"/>
  <c r="AG112" i="11"/>
  <c r="Q112" i="11"/>
  <c r="M112" i="11"/>
  <c r="H112" i="11"/>
  <c r="E112" i="11"/>
  <c r="Z112" i="11"/>
  <c r="Y112" i="11"/>
  <c r="O112" i="11"/>
  <c r="AL112" i="11"/>
  <c r="AI112" i="11"/>
  <c r="N112" i="11"/>
  <c r="AF112" i="11"/>
  <c r="L112" i="11"/>
  <c r="AH112" i="11"/>
  <c r="W112" i="11"/>
  <c r="AM114" i="8"/>
  <c r="AL114" i="8"/>
  <c r="AK114" i="8"/>
  <c r="AJ114" i="8"/>
  <c r="AI114" i="8"/>
  <c r="AI113" i="8"/>
  <c r="AH114" i="8"/>
  <c r="AH117" i="8"/>
  <c r="AG114" i="8"/>
  <c r="AG117" i="8"/>
  <c r="AF114" i="8"/>
  <c r="AE114" i="8"/>
  <c r="AD114" i="8"/>
  <c r="AD113" i="8"/>
  <c r="AC114" i="8"/>
  <c r="AB114" i="8"/>
  <c r="AA114" i="8"/>
  <c r="AA113" i="8"/>
  <c r="Z114" i="8"/>
  <c r="Z117" i="8"/>
  <c r="Y114" i="8"/>
  <c r="Y117" i="8"/>
  <c r="X114" i="8"/>
  <c r="W114" i="8"/>
  <c r="V114" i="8"/>
  <c r="V113" i="8"/>
  <c r="U114" i="8"/>
  <c r="U113" i="8"/>
  <c r="T114" i="8"/>
  <c r="S114" i="8"/>
  <c r="S113" i="8"/>
  <c r="R114" i="8"/>
  <c r="R117" i="8"/>
  <c r="Q114" i="8"/>
  <c r="Q117" i="8"/>
  <c r="P114" i="8"/>
  <c r="O114" i="8"/>
  <c r="N114" i="8"/>
  <c r="M114" i="8"/>
  <c r="L114" i="8"/>
  <c r="K114" i="8"/>
  <c r="K113" i="8"/>
  <c r="J114" i="8"/>
  <c r="J117" i="8"/>
  <c r="I114" i="8"/>
  <c r="I117" i="8"/>
  <c r="H114" i="8"/>
  <c r="G114" i="8"/>
  <c r="F114" i="8"/>
  <c r="E114" i="8"/>
  <c r="E113" i="8"/>
  <c r="Y113" i="8"/>
  <c r="X113" i="8"/>
  <c r="P113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AM45" i="8"/>
  <c r="AM44" i="8"/>
  <c r="AL45" i="8"/>
  <c r="AK45" i="8"/>
  <c r="AJ45" i="8"/>
  <c r="AI45" i="8"/>
  <c r="AI44" i="8"/>
  <c r="AH45" i="8"/>
  <c r="AH44" i="8"/>
  <c r="AG45" i="8"/>
  <c r="AF45" i="8"/>
  <c r="AE45" i="8"/>
  <c r="AE44" i="8"/>
  <c r="AD45" i="8"/>
  <c r="AD44" i="8"/>
  <c r="AC45" i="8"/>
  <c r="AB45" i="8"/>
  <c r="AB44" i="8"/>
  <c r="AA45" i="8"/>
  <c r="Z45" i="8"/>
  <c r="Z44" i="8"/>
  <c r="Y45" i="8"/>
  <c r="X45" i="8"/>
  <c r="W45" i="8"/>
  <c r="W44" i="8"/>
  <c r="V45" i="8"/>
  <c r="U45" i="8"/>
  <c r="T45" i="8"/>
  <c r="S45" i="8"/>
  <c r="R45" i="8"/>
  <c r="R44" i="8"/>
  <c r="Q45" i="8"/>
  <c r="P45" i="8"/>
  <c r="O45" i="8"/>
  <c r="O44" i="8"/>
  <c r="N45" i="8"/>
  <c r="M45" i="8"/>
  <c r="L45" i="8"/>
  <c r="L44" i="8"/>
  <c r="K45" i="8"/>
  <c r="K44" i="8"/>
  <c r="J45" i="8"/>
  <c r="J44" i="8"/>
  <c r="I45" i="8"/>
  <c r="H45" i="8"/>
  <c r="G45" i="8"/>
  <c r="G44" i="8"/>
  <c r="F45" i="8"/>
  <c r="E45" i="8"/>
  <c r="AG44" i="8"/>
  <c r="AA44" i="8"/>
  <c r="S44" i="8"/>
  <c r="Q44" i="8"/>
  <c r="I44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S112" i="7"/>
  <c r="AA112" i="7"/>
  <c r="AI112" i="7"/>
  <c r="I112" i="7"/>
  <c r="M112" i="7"/>
  <c r="N112" i="7"/>
  <c r="O112" i="7"/>
  <c r="P112" i="7"/>
  <c r="Q112" i="7"/>
  <c r="R112" i="7"/>
  <c r="T112" i="7"/>
  <c r="T111" i="7"/>
  <c r="U112" i="7"/>
  <c r="V112" i="7"/>
  <c r="W112" i="7"/>
  <c r="X112" i="7"/>
  <c r="Y112" i="7"/>
  <c r="Z112" i="7"/>
  <c r="AB112" i="7"/>
  <c r="AB111" i="7"/>
  <c r="AC112" i="7"/>
  <c r="AD112" i="7"/>
  <c r="AE112" i="7"/>
  <c r="AF112" i="7"/>
  <c r="AG112" i="7"/>
  <c r="AH112" i="7"/>
  <c r="AJ112" i="7"/>
  <c r="AJ111" i="7"/>
  <c r="AK112" i="7"/>
  <c r="AL112" i="7"/>
  <c r="AM112" i="7"/>
  <c r="F112" i="7"/>
  <c r="G112" i="7"/>
  <c r="H112" i="7"/>
  <c r="J112" i="7"/>
  <c r="K112" i="7"/>
  <c r="L112" i="7"/>
  <c r="E112" i="7"/>
  <c r="G44" i="7"/>
  <c r="K44" i="7"/>
  <c r="O44" i="7"/>
  <c r="S44" i="7"/>
  <c r="W44" i="7"/>
  <c r="AA44" i="7"/>
  <c r="AE44" i="7"/>
  <c r="AI44" i="7"/>
  <c r="AM44" i="7"/>
  <c r="H44" i="7"/>
  <c r="I44" i="7"/>
  <c r="J44" i="7"/>
  <c r="L44" i="7"/>
  <c r="M44" i="7"/>
  <c r="N44" i="7"/>
  <c r="P44" i="7"/>
  <c r="Q44" i="7"/>
  <c r="R44" i="7"/>
  <c r="T44" i="7"/>
  <c r="U44" i="7"/>
  <c r="V44" i="7"/>
  <c r="W43" i="7"/>
  <c r="X44" i="7"/>
  <c r="Y44" i="7"/>
  <c r="Z44" i="7"/>
  <c r="AB44" i="7"/>
  <c r="AC44" i="7"/>
  <c r="AD44" i="7"/>
  <c r="AE43" i="7"/>
  <c r="AF44" i="7"/>
  <c r="AG44" i="7"/>
  <c r="AH44" i="7"/>
  <c r="AJ44" i="7"/>
  <c r="AK44" i="7"/>
  <c r="AL44" i="7"/>
  <c r="F44" i="7"/>
  <c r="E44" i="7"/>
  <c r="G11" i="7"/>
  <c r="O11" i="7"/>
  <c r="W11" i="7"/>
  <c r="AE11" i="7"/>
  <c r="AM11" i="7"/>
  <c r="AG111" i="7"/>
  <c r="Y115" i="7"/>
  <c r="Q115" i="7"/>
  <c r="O115" i="7"/>
  <c r="J111" i="7"/>
  <c r="I111" i="7"/>
  <c r="G115" i="7"/>
  <c r="AH111" i="7"/>
  <c r="AA111" i="7"/>
  <c r="Z111" i="7"/>
  <c r="Y111" i="7"/>
  <c r="V111" i="7"/>
  <c r="U111" i="7"/>
  <c r="R111" i="7"/>
  <c r="L111" i="7"/>
  <c r="K111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AJ43" i="7"/>
  <c r="AG43" i="7"/>
  <c r="AF43" i="7"/>
  <c r="AB43" i="7"/>
  <c r="Y43" i="7"/>
  <c r="X43" i="7"/>
  <c r="T43" i="7"/>
  <c r="Q43" i="7"/>
  <c r="P43" i="7"/>
  <c r="L43" i="7"/>
  <c r="I43" i="7"/>
  <c r="H43" i="7"/>
  <c r="AL43" i="7"/>
  <c r="AI43" i="7"/>
  <c r="AD43" i="7"/>
  <c r="AA43" i="7"/>
  <c r="Z43" i="7"/>
  <c r="S43" i="7"/>
  <c r="G43" i="7"/>
  <c r="F43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AL11" i="7"/>
  <c r="AK11" i="7"/>
  <c r="AJ11" i="7"/>
  <c r="AI11" i="7"/>
  <c r="AH11" i="7"/>
  <c r="AG11" i="7"/>
  <c r="AF11" i="7"/>
  <c r="AD11" i="7"/>
  <c r="AC11" i="7"/>
  <c r="AB11" i="7"/>
  <c r="AA11" i="7"/>
  <c r="Z11" i="7"/>
  <c r="Y11" i="7"/>
  <c r="X11" i="7"/>
  <c r="V11" i="7"/>
  <c r="U11" i="7"/>
  <c r="T11" i="7"/>
  <c r="S11" i="7"/>
  <c r="R11" i="7"/>
  <c r="Q11" i="7"/>
  <c r="P11" i="7"/>
  <c r="N11" i="7"/>
  <c r="M11" i="7"/>
  <c r="L11" i="7"/>
  <c r="K11" i="7"/>
  <c r="J11" i="7"/>
  <c r="I11" i="7"/>
  <c r="H11" i="7"/>
  <c r="F11" i="7"/>
  <c r="E11" i="7"/>
  <c r="T44" i="8"/>
  <c r="AJ44" i="8"/>
  <c r="H113" i="8"/>
  <c r="AE113" i="8"/>
  <c r="I113" i="8"/>
  <c r="AF113" i="8"/>
  <c r="O113" i="8"/>
  <c r="AG113" i="8"/>
  <c r="J113" i="8"/>
  <c r="Z113" i="8"/>
  <c r="Y44" i="8"/>
  <c r="Q113" i="8"/>
  <c r="R113" i="8"/>
  <c r="AH113" i="8"/>
  <c r="AE117" i="8"/>
  <c r="AL44" i="8"/>
  <c r="F44" i="8"/>
  <c r="V44" i="8"/>
  <c r="N44" i="8"/>
  <c r="K117" i="8"/>
  <c r="AA117" i="8"/>
  <c r="AF117" i="8"/>
  <c r="AI117" i="8"/>
  <c r="H117" i="8"/>
  <c r="H44" i="8"/>
  <c r="P44" i="8"/>
  <c r="X44" i="8"/>
  <c r="AF44" i="8"/>
  <c r="E44" i="8"/>
  <c r="M44" i="8"/>
  <c r="U44" i="8"/>
  <c r="AC44" i="8"/>
  <c r="AK44" i="8"/>
  <c r="L113" i="8"/>
  <c r="L117" i="8"/>
  <c r="T113" i="8"/>
  <c r="T117" i="8"/>
  <c r="AB113" i="8"/>
  <c r="AB117" i="8"/>
  <c r="AJ113" i="8"/>
  <c r="AJ117" i="8"/>
  <c r="M117" i="8"/>
  <c r="AC117" i="8"/>
  <c r="AC113" i="8"/>
  <c r="E117" i="8"/>
  <c r="F117" i="8"/>
  <c r="F113" i="8"/>
  <c r="N117" i="8"/>
  <c r="N113" i="8"/>
  <c r="V117" i="8"/>
  <c r="AD117" i="8"/>
  <c r="AL117" i="8"/>
  <c r="AL113" i="8"/>
  <c r="AK117" i="8"/>
  <c r="G117" i="8"/>
  <c r="G113" i="8"/>
  <c r="W117" i="8"/>
  <c r="AM117" i="8"/>
  <c r="AM113" i="8"/>
  <c r="W113" i="8"/>
  <c r="O117" i="8"/>
  <c r="M113" i="8"/>
  <c r="AK113" i="8"/>
  <c r="U117" i="8"/>
  <c r="X117" i="8"/>
  <c r="P117" i="8"/>
  <c r="S117" i="8"/>
  <c r="O43" i="7"/>
  <c r="AM43" i="7"/>
  <c r="Q111" i="7"/>
  <c r="S111" i="7"/>
  <c r="AI111" i="7"/>
  <c r="J43" i="7"/>
  <c r="K43" i="7"/>
  <c r="AH43" i="7"/>
  <c r="R43" i="7"/>
  <c r="E115" i="7"/>
  <c r="E111" i="7"/>
  <c r="M115" i="7"/>
  <c r="M111" i="7"/>
  <c r="U115" i="7"/>
  <c r="AC115" i="7"/>
  <c r="AC111" i="7"/>
  <c r="AK115" i="7"/>
  <c r="AK111" i="7"/>
  <c r="N111" i="7"/>
  <c r="AM115" i="7"/>
  <c r="N43" i="7"/>
  <c r="F111" i="7"/>
  <c r="AL111" i="7"/>
  <c r="AD111" i="7"/>
  <c r="V43" i="7"/>
  <c r="E43" i="7"/>
  <c r="M43" i="7"/>
  <c r="U43" i="7"/>
  <c r="AC43" i="7"/>
  <c r="AK43" i="7"/>
  <c r="H115" i="7"/>
  <c r="H111" i="7"/>
  <c r="P115" i="7"/>
  <c r="P111" i="7"/>
  <c r="X115" i="7"/>
  <c r="X111" i="7"/>
  <c r="AF115" i="7"/>
  <c r="AF111" i="7"/>
  <c r="G111" i="7"/>
  <c r="O111" i="7"/>
  <c r="W111" i="7"/>
  <c r="AE111" i="7"/>
  <c r="AM111" i="7"/>
  <c r="W115" i="7"/>
  <c r="AE115" i="7"/>
  <c r="J115" i="7"/>
  <c r="R115" i="7"/>
  <c r="Z115" i="7"/>
  <c r="AH115" i="7"/>
  <c r="AG115" i="7"/>
  <c r="I115" i="7"/>
  <c r="K115" i="7"/>
  <c r="S115" i="7"/>
  <c r="AA115" i="7"/>
  <c r="AI115" i="7"/>
  <c r="L115" i="7"/>
  <c r="T115" i="7"/>
  <c r="AB115" i="7"/>
  <c r="AJ115" i="7"/>
  <c r="F115" i="7"/>
  <c r="N115" i="7"/>
  <c r="V115" i="7"/>
  <c r="AD115" i="7"/>
  <c r="AL115" i="7"/>
  <c r="H114" i="6"/>
  <c r="H113" i="6"/>
  <c r="I114" i="6"/>
  <c r="J114" i="6"/>
  <c r="K114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X114" i="6"/>
  <c r="Y114" i="6"/>
  <c r="Y117" i="6"/>
  <c r="Z114" i="6"/>
  <c r="AA114" i="6"/>
  <c r="AB114" i="6"/>
  <c r="AC114" i="6"/>
  <c r="AD114" i="6"/>
  <c r="AE114" i="6"/>
  <c r="AF114" i="6"/>
  <c r="AG114" i="6"/>
  <c r="AH114" i="6"/>
  <c r="AI114" i="6"/>
  <c r="AJ114" i="6"/>
  <c r="AK114" i="6"/>
  <c r="AL114" i="6"/>
  <c r="AM114" i="6"/>
  <c r="G114" i="6"/>
  <c r="F114" i="6"/>
  <c r="E114" i="6"/>
  <c r="G45" i="6"/>
  <c r="H45" i="6"/>
  <c r="I45" i="6"/>
  <c r="J45" i="6"/>
  <c r="K45" i="6"/>
  <c r="L45" i="6"/>
  <c r="M45" i="6"/>
  <c r="N45" i="6"/>
  <c r="O45" i="6"/>
  <c r="O44" i="6"/>
  <c r="P45" i="6"/>
  <c r="Q45" i="6"/>
  <c r="R45" i="6"/>
  <c r="R44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F45" i="6"/>
  <c r="E45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AJ113" i="6"/>
  <c r="L113" i="6"/>
  <c r="T113" i="6"/>
  <c r="AB113" i="6"/>
  <c r="J44" i="6"/>
  <c r="Z44" i="6"/>
  <c r="AH44" i="6"/>
  <c r="V113" i="6"/>
  <c r="AD113" i="6"/>
  <c r="AA44" i="6"/>
  <c r="AL113" i="6"/>
  <c r="N113" i="6"/>
  <c r="AA113" i="6"/>
  <c r="AG117" i="6"/>
  <c r="Q117" i="6"/>
  <c r="I117" i="6"/>
  <c r="AG113" i="6"/>
  <c r="G117" i="6"/>
  <c r="G113" i="6"/>
  <c r="AM113" i="6"/>
  <c r="AM117" i="6"/>
  <c r="AE113" i="6"/>
  <c r="AE117" i="6"/>
  <c r="W113" i="6"/>
  <c r="W117" i="6"/>
  <c r="O113" i="6"/>
  <c r="O117" i="6"/>
  <c r="AF117" i="6"/>
  <c r="X117" i="6"/>
  <c r="P117" i="6"/>
  <c r="H117" i="6"/>
  <c r="E117" i="6"/>
  <c r="AL117" i="6"/>
  <c r="AD117" i="6"/>
  <c r="V117" i="6"/>
  <c r="N117" i="6"/>
  <c r="F117" i="6"/>
  <c r="AK117" i="6"/>
  <c r="AC117" i="6"/>
  <c r="U117" i="6"/>
  <c r="M117" i="6"/>
  <c r="AJ117" i="6"/>
  <c r="AB117" i="6"/>
  <c r="T117" i="6"/>
  <c r="L117" i="6"/>
  <c r="AI117" i="6"/>
  <c r="AA117" i="6"/>
  <c r="S117" i="6"/>
  <c r="K117" i="6"/>
  <c r="AH117" i="6"/>
  <c r="Z117" i="6"/>
  <c r="R117" i="6"/>
  <c r="J117" i="6"/>
  <c r="X113" i="6"/>
  <c r="AE44" i="6"/>
  <c r="AF113" i="6"/>
  <c r="P113" i="6"/>
  <c r="Y113" i="6"/>
  <c r="K113" i="6"/>
  <c r="S113" i="6"/>
  <c r="AI113" i="6"/>
  <c r="AH113" i="6"/>
  <c r="R113" i="6"/>
  <c r="AI44" i="6"/>
  <c r="Z113" i="6"/>
  <c r="J113" i="6"/>
  <c r="Q113" i="6"/>
  <c r="I113" i="6"/>
  <c r="S44" i="6"/>
  <c r="P44" i="6"/>
  <c r="AF44" i="6"/>
  <c r="G44" i="6"/>
  <c r="W44" i="6"/>
  <c r="AM44" i="6"/>
  <c r="H44" i="6"/>
  <c r="X44" i="6"/>
  <c r="K44" i="6"/>
  <c r="L44" i="6"/>
  <c r="T44" i="6"/>
  <c r="AB44" i="6"/>
  <c r="AJ44" i="6"/>
  <c r="F113" i="6"/>
  <c r="E44" i="6"/>
  <c r="M44" i="6"/>
  <c r="U44" i="6"/>
  <c r="AC44" i="6"/>
  <c r="AK44" i="6"/>
  <c r="F44" i="6"/>
  <c r="N44" i="6"/>
  <c r="V44" i="6"/>
  <c r="AD44" i="6"/>
  <c r="AL44" i="6"/>
  <c r="I44" i="6"/>
  <c r="Q44" i="6"/>
  <c r="Y44" i="6"/>
  <c r="AG44" i="6"/>
  <c r="E113" i="6"/>
  <c r="M113" i="6"/>
  <c r="U113" i="6"/>
  <c r="AC113" i="6"/>
  <c r="AK113" i="6"/>
  <c r="AM115" i="5"/>
  <c r="AL115" i="5"/>
  <c r="AK115" i="5"/>
  <c r="AK118" i="5"/>
  <c r="AJ115" i="5"/>
  <c r="AI115" i="5"/>
  <c r="AH115" i="5"/>
  <c r="AG115" i="5"/>
  <c r="AF115" i="5"/>
  <c r="AE115" i="5"/>
  <c r="AD115" i="5"/>
  <c r="AC115" i="5"/>
  <c r="AC118" i="5"/>
  <c r="AB115" i="5"/>
  <c r="AA115" i="5"/>
  <c r="Z115" i="5"/>
  <c r="Y115" i="5"/>
  <c r="X115" i="5"/>
  <c r="W115" i="5"/>
  <c r="V115" i="5"/>
  <c r="U115" i="5"/>
  <c r="U118" i="5"/>
  <c r="T115" i="5"/>
  <c r="S115" i="5"/>
  <c r="R115" i="5"/>
  <c r="Q115" i="5"/>
  <c r="P115" i="5"/>
  <c r="O115" i="5"/>
  <c r="N115" i="5"/>
  <c r="M115" i="5"/>
  <c r="M118" i="5"/>
  <c r="L115" i="5"/>
  <c r="K115" i="5"/>
  <c r="J115" i="5"/>
  <c r="I115" i="5"/>
  <c r="H115" i="5"/>
  <c r="G115" i="5"/>
  <c r="F115" i="5"/>
  <c r="E115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AM47" i="5"/>
  <c r="AM46" i="5"/>
  <c r="AL47" i="5"/>
  <c r="AL46" i="5"/>
  <c r="AK47" i="5"/>
  <c r="AK46" i="5"/>
  <c r="AJ47" i="5"/>
  <c r="AJ46" i="5"/>
  <c r="AI47" i="5"/>
  <c r="AI46" i="5"/>
  <c r="AH47" i="5"/>
  <c r="AH46" i="5"/>
  <c r="AG47" i="5"/>
  <c r="AG46" i="5"/>
  <c r="AF47" i="5"/>
  <c r="AF46" i="5"/>
  <c r="AE47" i="5"/>
  <c r="AE46" i="5"/>
  <c r="AD47" i="5"/>
  <c r="AD46" i="5"/>
  <c r="AC47" i="5"/>
  <c r="AC46" i="5"/>
  <c r="AB47" i="5"/>
  <c r="AB46" i="5"/>
  <c r="AA47" i="5"/>
  <c r="AA46" i="5"/>
  <c r="Z47" i="5"/>
  <c r="Z46" i="5"/>
  <c r="Y47" i="5"/>
  <c r="Y46" i="5"/>
  <c r="X47" i="5"/>
  <c r="X46" i="5"/>
  <c r="W47" i="5"/>
  <c r="W46" i="5"/>
  <c r="V47" i="5"/>
  <c r="V46" i="5"/>
  <c r="U47" i="5"/>
  <c r="U46" i="5"/>
  <c r="T47" i="5"/>
  <c r="T46" i="5"/>
  <c r="S47" i="5"/>
  <c r="S46" i="5"/>
  <c r="R47" i="5"/>
  <c r="R46" i="5"/>
  <c r="Q47" i="5"/>
  <c r="Q46" i="5"/>
  <c r="P47" i="5"/>
  <c r="P46" i="5"/>
  <c r="O47" i="5"/>
  <c r="O46" i="5"/>
  <c r="N47" i="5"/>
  <c r="N46" i="5"/>
  <c r="M47" i="5"/>
  <c r="M46" i="5"/>
  <c r="L47" i="5"/>
  <c r="L46" i="5"/>
  <c r="K47" i="5"/>
  <c r="K46" i="5"/>
  <c r="J47" i="5"/>
  <c r="J46" i="5"/>
  <c r="I47" i="5"/>
  <c r="I46" i="5"/>
  <c r="H47" i="5"/>
  <c r="H46" i="5"/>
  <c r="G47" i="5"/>
  <c r="G46" i="5"/>
  <c r="F47" i="5"/>
  <c r="F46" i="5"/>
  <c r="E47" i="5"/>
  <c r="E46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K114" i="5"/>
  <c r="K118" i="5"/>
  <c r="S114" i="5"/>
  <c r="S118" i="5"/>
  <c r="AA114" i="5"/>
  <c r="AA118" i="5"/>
  <c r="AI118" i="5"/>
  <c r="L118" i="5"/>
  <c r="T118" i="5"/>
  <c r="AB118" i="5"/>
  <c r="AJ118" i="5"/>
  <c r="J118" i="5"/>
  <c r="Z118" i="5"/>
  <c r="E118" i="5"/>
  <c r="M99" i="6"/>
  <c r="U99" i="6"/>
  <c r="AC99" i="6"/>
  <c r="AK99" i="6"/>
  <c r="AH118" i="5"/>
  <c r="F118" i="5"/>
  <c r="N118" i="5"/>
  <c r="V118" i="5"/>
  <c r="AD118" i="5"/>
  <c r="AL118" i="5"/>
  <c r="G118" i="5"/>
  <c r="O118" i="5"/>
  <c r="W118" i="5"/>
  <c r="AE118" i="5"/>
  <c r="AM118" i="5"/>
  <c r="R118" i="5"/>
  <c r="H118" i="5"/>
  <c r="P118" i="5"/>
  <c r="X118" i="5"/>
  <c r="AF118" i="5"/>
  <c r="I118" i="5"/>
  <c r="Q118" i="5"/>
  <c r="Y118" i="5"/>
  <c r="AG118" i="5"/>
  <c r="Y41" i="1"/>
  <c r="Q41" i="1"/>
  <c r="I41" i="1"/>
  <c r="X41" i="1"/>
  <c r="P41" i="1"/>
  <c r="H41" i="1"/>
  <c r="E41" i="1"/>
  <c r="W41" i="1"/>
  <c r="O41" i="1"/>
  <c r="G41" i="1"/>
  <c r="Z41" i="1"/>
  <c r="V41" i="1"/>
  <c r="N41" i="1"/>
  <c r="F41" i="1"/>
  <c r="R41" i="1"/>
  <c r="AC41" i="1"/>
  <c r="U41" i="1"/>
  <c r="M41" i="1"/>
  <c r="AB41" i="1"/>
  <c r="T41" i="1"/>
  <c r="L41" i="1"/>
  <c r="J41" i="1"/>
  <c r="AA41" i="1"/>
  <c r="S41" i="1"/>
  <c r="K41" i="1"/>
  <c r="J114" i="5"/>
  <c r="AI114" i="5"/>
  <c r="E114" i="5"/>
  <c r="AK114" i="5"/>
  <c r="AC114" i="5"/>
  <c r="U114" i="5"/>
  <c r="M114" i="5"/>
  <c r="AJ114" i="5"/>
  <c r="AB114" i="5"/>
  <c r="T114" i="5"/>
  <c r="L114" i="5"/>
  <c r="I114" i="5"/>
  <c r="AH114" i="5"/>
  <c r="Z114" i="5"/>
  <c r="R114" i="5"/>
  <c r="H114" i="5"/>
  <c r="AG114" i="5"/>
  <c r="Y114" i="5"/>
  <c r="Q114" i="5"/>
  <c r="G114" i="5"/>
  <c r="AF114" i="5"/>
  <c r="X114" i="5"/>
  <c r="P114" i="5"/>
  <c r="F114" i="5"/>
  <c r="AM114" i="5"/>
  <c r="AE114" i="5"/>
  <c r="W114" i="5"/>
  <c r="O114" i="5"/>
  <c r="AL114" i="5"/>
  <c r="AD114" i="5"/>
  <c r="V114" i="5"/>
  <c r="N114" i="5"/>
  <c r="P68" i="1"/>
  <c r="P69" i="1"/>
  <c r="K35" i="1"/>
  <c r="K68" i="1"/>
  <c r="X68" i="1"/>
  <c r="AB68" i="1"/>
  <c r="F68" i="1"/>
  <c r="F69" i="1"/>
  <c r="AC68" i="1"/>
  <c r="T68" i="1"/>
  <c r="I68" i="1"/>
  <c r="M68" i="1"/>
  <c r="M69" i="1"/>
  <c r="Z68" i="1"/>
  <c r="Q68" i="1"/>
  <c r="Q69" i="1"/>
  <c r="O68" i="1"/>
  <c r="O69" i="1"/>
  <c r="Y68" i="1"/>
  <c r="N68" i="1"/>
  <c r="N69" i="1"/>
  <c r="W68" i="1"/>
  <c r="W69" i="1"/>
  <c r="J68" i="1"/>
  <c r="J69" i="1"/>
  <c r="S68" i="1"/>
  <c r="S69" i="1"/>
  <c r="G68" i="1"/>
  <c r="G69" i="1"/>
  <c r="R68" i="1"/>
  <c r="R69" i="1"/>
  <c r="V68" i="1"/>
  <c r="U68" i="1"/>
  <c r="U69" i="1"/>
  <c r="H68" i="1"/>
  <c r="H69" i="1"/>
  <c r="L68" i="1"/>
  <c r="AA68" i="1"/>
  <c r="AA69" i="1"/>
  <c r="E35" i="1"/>
  <c r="E68" i="1"/>
  <c r="E69" i="1"/>
  <c r="AI99" i="6"/>
  <c r="Q99" i="6"/>
  <c r="P99" i="6"/>
  <c r="AE99" i="6"/>
  <c r="AL99" i="6"/>
  <c r="F99" i="6"/>
  <c r="E99" i="6"/>
  <c r="AB99" i="6"/>
  <c r="AA99" i="6"/>
  <c r="AJ99" i="6"/>
  <c r="I99" i="6"/>
  <c r="H99" i="6"/>
  <c r="W99" i="6"/>
  <c r="AD99" i="6"/>
  <c r="AH99" i="6"/>
  <c r="Z99" i="6"/>
  <c r="T99" i="6"/>
  <c r="S99" i="6"/>
  <c r="G99" i="6"/>
  <c r="Y99" i="6"/>
  <c r="AM99" i="6"/>
  <c r="N99" i="6"/>
  <c r="AG99" i="6"/>
  <c r="AF99" i="6"/>
  <c r="R99" i="6"/>
  <c r="O99" i="6"/>
  <c r="V99" i="6"/>
  <c r="J99" i="6"/>
  <c r="L99" i="6"/>
  <c r="K99" i="6"/>
  <c r="X99" i="6"/>
  <c r="F74" i="1"/>
  <c r="AF74" i="1"/>
  <c r="AI74" i="1"/>
  <c r="T74" i="1"/>
  <c r="AK74" i="1"/>
  <c r="N74" i="1"/>
  <c r="AH74" i="1"/>
  <c r="AL74" i="1"/>
  <c r="AL80" i="1"/>
  <c r="AL92" i="1"/>
  <c r="I74" i="1"/>
  <c r="AB74" i="1"/>
  <c r="M74" i="1"/>
  <c r="R74" i="1"/>
  <c r="V74" i="1"/>
  <c r="J74" i="1"/>
  <c r="AE74" i="1"/>
  <c r="P74" i="1"/>
  <c r="Q74" i="1"/>
  <c r="AJ74" i="1"/>
  <c r="AD74" i="1"/>
  <c r="G74" i="1"/>
  <c r="L74" i="1"/>
  <c r="AG74" i="1"/>
  <c r="F54" i="1"/>
  <c r="AI54" i="1"/>
  <c r="U54" i="1"/>
  <c r="R54" i="1"/>
  <c r="AE54" i="1"/>
  <c r="Q54" i="1"/>
  <c r="AB54" i="1"/>
  <c r="N54" i="1"/>
  <c r="AL54" i="1"/>
  <c r="G54" i="1"/>
  <c r="X54" i="1"/>
  <c r="S54" i="1"/>
  <c r="E54" i="1"/>
  <c r="K54" i="1"/>
  <c r="J54" i="1"/>
  <c r="AC54" i="1"/>
  <c r="V54" i="1"/>
  <c r="Z54" i="1"/>
  <c r="O54" i="1"/>
  <c r="H54" i="1"/>
  <c r="Y54" i="1"/>
  <c r="L54" i="1"/>
  <c r="AJ54" i="1"/>
  <c r="AF54" i="1"/>
  <c r="AA54" i="1"/>
  <c r="AD54" i="1"/>
  <c r="AG54" i="1"/>
  <c r="T54" i="1"/>
  <c r="AH54" i="1"/>
  <c r="M54" i="1"/>
  <c r="AK54" i="1"/>
  <c r="W54" i="1"/>
  <c r="P54" i="1"/>
  <c r="I54" i="1"/>
  <c r="AI48" i="1"/>
  <c r="U48" i="1"/>
  <c r="U7" i="7"/>
  <c r="R48" i="1"/>
  <c r="R7" i="7"/>
  <c r="AE48" i="1"/>
  <c r="Q48" i="1"/>
  <c r="AB48" i="1"/>
  <c r="AB7" i="7"/>
  <c r="N48" i="1"/>
  <c r="AL48" i="1"/>
  <c r="G48" i="1"/>
  <c r="X48" i="1"/>
  <c r="X61" i="1"/>
  <c r="K28" i="1"/>
  <c r="S48" i="1"/>
  <c r="S61" i="1"/>
  <c r="E48" i="1"/>
  <c r="E7" i="7"/>
  <c r="J48" i="1"/>
  <c r="J7" i="7"/>
  <c r="AC48" i="1"/>
  <c r="AC61" i="1"/>
  <c r="V48" i="1"/>
  <c r="V61" i="1"/>
  <c r="Z48" i="1"/>
  <c r="Z7" i="7"/>
  <c r="O48" i="1"/>
  <c r="O61" i="1"/>
  <c r="H48" i="1"/>
  <c r="H61" i="1"/>
  <c r="Y48" i="1"/>
  <c r="F48" i="1"/>
  <c r="F7" i="7"/>
  <c r="L48" i="1"/>
  <c r="AJ48" i="1"/>
  <c r="AM48" i="1"/>
  <c r="AF48" i="1"/>
  <c r="K48" i="1"/>
  <c r="AA48" i="1"/>
  <c r="AD48" i="1"/>
  <c r="AG48" i="1"/>
  <c r="T48" i="1"/>
  <c r="T7" i="7"/>
  <c r="AH48" i="1"/>
  <c r="M48" i="1"/>
  <c r="M7" i="7"/>
  <c r="AK48" i="1"/>
  <c r="W48" i="1"/>
  <c r="W61" i="1"/>
  <c r="P48" i="1"/>
  <c r="P7" i="7"/>
  <c r="I48" i="1"/>
  <c r="I7" i="7"/>
  <c r="U28" i="1"/>
  <c r="X28" i="1"/>
  <c r="Z28" i="1"/>
  <c r="AC28" i="1"/>
  <c r="P28" i="1"/>
  <c r="G28" i="1"/>
  <c r="O28" i="1"/>
  <c r="I28" i="1"/>
  <c r="L28" i="1"/>
  <c r="S28" i="1"/>
  <c r="AA28" i="1"/>
  <c r="W28" i="1"/>
  <c r="Q28" i="1"/>
  <c r="T28" i="1"/>
  <c r="Y28" i="1"/>
  <c r="AB28" i="1"/>
  <c r="E28" i="1"/>
  <c r="V28" i="1"/>
  <c r="H28" i="1"/>
  <c r="J28" i="1"/>
  <c r="M28" i="1"/>
  <c r="N28" i="1"/>
  <c r="F28" i="1"/>
  <c r="R28" i="1"/>
  <c r="Z35" i="1"/>
  <c r="G35" i="1"/>
  <c r="W35" i="1"/>
  <c r="Q35" i="1"/>
  <c r="T35" i="1"/>
  <c r="L35" i="1"/>
  <c r="Y35" i="1"/>
  <c r="AB35" i="1"/>
  <c r="O35" i="1"/>
  <c r="V35" i="1"/>
  <c r="AC35" i="1"/>
  <c r="I35" i="1"/>
  <c r="S35" i="1"/>
  <c r="AA35" i="1"/>
  <c r="H35" i="1"/>
  <c r="J35" i="1"/>
  <c r="M35" i="1"/>
  <c r="N35" i="1"/>
  <c r="F35" i="1"/>
  <c r="X35" i="1"/>
  <c r="P35" i="1"/>
  <c r="R35" i="1"/>
  <c r="U35" i="1"/>
  <c r="X74" i="1"/>
  <c r="K61" i="1"/>
  <c r="S74" i="1"/>
  <c r="Y74" i="1"/>
  <c r="AA74" i="1"/>
  <c r="G61" i="1"/>
  <c r="AF61" i="1"/>
  <c r="AL61" i="1"/>
  <c r="U74" i="1"/>
  <c r="K74" i="1"/>
  <c r="E74" i="1"/>
  <c r="E80" i="1"/>
  <c r="E85" i="1"/>
  <c r="N61" i="1"/>
  <c r="Z74" i="1"/>
  <c r="AA61" i="1"/>
  <c r="O74" i="1"/>
  <c r="Y61" i="1"/>
  <c r="W74" i="1"/>
  <c r="I69" i="1"/>
  <c r="K69" i="1"/>
  <c r="AI61" i="1"/>
  <c r="Y69" i="1"/>
  <c r="AC69" i="1"/>
  <c r="AC74" i="1"/>
  <c r="L61" i="1"/>
  <c r="AB69" i="1"/>
  <c r="H74" i="1"/>
  <c r="Z69" i="1"/>
  <c r="T69" i="1"/>
  <c r="Q61" i="1"/>
  <c r="L69" i="1"/>
  <c r="P61" i="1"/>
  <c r="I61" i="1"/>
  <c r="V69" i="1"/>
  <c r="X69" i="1"/>
  <c r="AK61" i="1"/>
  <c r="AE7" i="7"/>
  <c r="AE61" i="1"/>
  <c r="AD7" i="7"/>
  <c r="AD61" i="1"/>
  <c r="AM7" i="7"/>
  <c r="AM61" i="1"/>
  <c r="AH7" i="7"/>
  <c r="AH61" i="1"/>
  <c r="AG61" i="1"/>
  <c r="AJ7" i="7"/>
  <c r="AJ61" i="1"/>
  <c r="AB61" i="1"/>
  <c r="Z61" i="1"/>
  <c r="F61" i="1"/>
  <c r="R61" i="1"/>
  <c r="J61" i="1"/>
  <c r="T61" i="1"/>
  <c r="U61" i="1"/>
  <c r="E61" i="1"/>
  <c r="M61" i="1"/>
  <c r="L80" i="1"/>
  <c r="L92" i="1"/>
  <c r="AB80" i="1"/>
  <c r="T80" i="1"/>
  <c r="F80" i="1"/>
  <c r="AD80" i="1"/>
  <c r="K80" i="1"/>
  <c r="U80" i="1"/>
  <c r="AJ80" i="1"/>
  <c r="N80" i="1"/>
  <c r="L7" i="9"/>
  <c r="AI80" i="1"/>
  <c r="AI92" i="1"/>
  <c r="V80" i="1"/>
  <c r="E92" i="1"/>
  <c r="AM92" i="1"/>
  <c r="AM85" i="1"/>
  <c r="R80" i="1"/>
  <c r="W80" i="1"/>
  <c r="AC80" i="1"/>
  <c r="S80" i="1"/>
  <c r="M80" i="1"/>
  <c r="AK80" i="1"/>
  <c r="O80" i="1"/>
  <c r="AG80" i="1"/>
  <c r="Q80" i="1"/>
  <c r="I80" i="1"/>
  <c r="AL85" i="1"/>
  <c r="X80" i="1"/>
  <c r="Z80" i="1"/>
  <c r="P80" i="1"/>
  <c r="J80" i="1"/>
  <c r="AH80" i="1"/>
  <c r="AF80" i="1"/>
  <c r="AE80" i="1"/>
  <c r="G80" i="1"/>
  <c r="Y80" i="1"/>
  <c r="AL7" i="9"/>
  <c r="Y7" i="9"/>
  <c r="AG7" i="9"/>
  <c r="V7" i="9"/>
  <c r="AL7" i="8"/>
  <c r="Q7" i="8"/>
  <c r="AI7" i="8"/>
  <c r="H7" i="7"/>
  <c r="AC7" i="7"/>
  <c r="G7" i="7"/>
  <c r="P7" i="8"/>
  <c r="T7" i="8"/>
  <c r="AG7" i="8"/>
  <c r="AF7" i="8"/>
  <c r="AJ7" i="8"/>
  <c r="H7" i="8"/>
  <c r="Z7" i="8"/>
  <c r="AE7" i="8"/>
  <c r="W7" i="7"/>
  <c r="X7" i="8"/>
  <c r="U7" i="8"/>
  <c r="AG7" i="7"/>
  <c r="AA7" i="7"/>
  <c r="O7" i="7"/>
  <c r="AL7" i="7"/>
  <c r="Q7" i="7"/>
  <c r="AI7" i="7"/>
  <c r="M7" i="8"/>
  <c r="AD7" i="8"/>
  <c r="AC7" i="8"/>
  <c r="G7" i="8"/>
  <c r="N7" i="8"/>
  <c r="R7" i="8"/>
  <c r="K7" i="7"/>
  <c r="X7" i="7"/>
  <c r="N7" i="7"/>
  <c r="I7" i="8"/>
  <c r="AH7" i="8"/>
  <c r="AA7" i="8"/>
  <c r="L7" i="8"/>
  <c r="Y7" i="8"/>
  <c r="J7" i="8"/>
  <c r="W7" i="8"/>
  <c r="AM7" i="8"/>
  <c r="O7" i="8"/>
  <c r="K7" i="8"/>
  <c r="E7" i="8"/>
  <c r="S7" i="8"/>
  <c r="AB7" i="8"/>
  <c r="F7" i="8"/>
  <c r="AK7" i="7"/>
  <c r="AF7" i="7"/>
  <c r="L7" i="7"/>
  <c r="Y7" i="7"/>
  <c r="V7" i="7"/>
  <c r="S7" i="7"/>
  <c r="AK7" i="8"/>
  <c r="V7" i="8"/>
  <c r="AA80" i="1"/>
  <c r="L85" i="1"/>
  <c r="H80" i="1"/>
  <c r="T85" i="1"/>
  <c r="U85" i="1"/>
  <c r="T92" i="1"/>
  <c r="F85" i="1"/>
  <c r="AD85" i="1"/>
  <c r="F92" i="1"/>
  <c r="F7" i="11"/>
  <c r="AB85" i="1"/>
  <c r="AB92" i="1"/>
  <c r="AB7" i="11"/>
  <c r="V85" i="1"/>
  <c r="V92" i="1"/>
  <c r="K92" i="1"/>
  <c r="K7" i="11"/>
  <c r="K85" i="1"/>
  <c r="K7" i="12"/>
  <c r="AD92" i="1"/>
  <c r="N92" i="1"/>
  <c r="N85" i="1"/>
  <c r="U92" i="1"/>
  <c r="AI85" i="1"/>
  <c r="AJ85" i="1"/>
  <c r="AJ92" i="1"/>
  <c r="AJ7" i="11"/>
  <c r="AF92" i="1"/>
  <c r="AF85" i="1"/>
  <c r="AF7" i="12"/>
  <c r="Z92" i="1"/>
  <c r="Z85" i="1"/>
  <c r="Q85" i="1"/>
  <c r="Q92" i="1"/>
  <c r="AC92" i="1"/>
  <c r="AC85" i="1"/>
  <c r="AM7" i="12"/>
  <c r="AE85" i="1"/>
  <c r="AE92" i="1"/>
  <c r="S92" i="1"/>
  <c r="S85" i="1"/>
  <c r="S7" i="12"/>
  <c r="G92" i="1"/>
  <c r="G85" i="1"/>
  <c r="L7" i="12"/>
  <c r="AH85" i="1"/>
  <c r="AH92" i="1"/>
  <c r="X92" i="1"/>
  <c r="X85" i="1"/>
  <c r="X7" i="12"/>
  <c r="W85" i="1"/>
  <c r="W92" i="1"/>
  <c r="T7" i="11"/>
  <c r="L7" i="11"/>
  <c r="AK92" i="1"/>
  <c r="AK85" i="1"/>
  <c r="AM7" i="11"/>
  <c r="E7" i="12"/>
  <c r="Y85" i="1"/>
  <c r="Y92" i="1"/>
  <c r="T7" i="12"/>
  <c r="AL7" i="12"/>
  <c r="R85" i="1"/>
  <c r="R92" i="1"/>
  <c r="O85" i="1"/>
  <c r="O92" i="1"/>
  <c r="J92" i="1"/>
  <c r="J85" i="1"/>
  <c r="I92" i="1"/>
  <c r="I85" i="1"/>
  <c r="AG85" i="1"/>
  <c r="AG92" i="1"/>
  <c r="M92" i="1"/>
  <c r="M85" i="1"/>
  <c r="M7" i="12"/>
  <c r="E7" i="11"/>
  <c r="P85" i="1"/>
  <c r="P7" i="12"/>
  <c r="P92" i="1"/>
  <c r="AL7" i="11"/>
  <c r="AA85" i="1"/>
  <c r="AA7" i="12"/>
  <c r="AA92" i="1"/>
  <c r="AI7" i="11"/>
  <c r="L92" i="8"/>
  <c r="R92" i="8"/>
  <c r="M92" i="8"/>
  <c r="U92" i="8"/>
  <c r="AF92" i="8"/>
  <c r="Z92" i="8"/>
  <c r="AK92" i="8"/>
  <c r="AB92" i="8"/>
  <c r="E92" i="8"/>
  <c r="AE92" i="8"/>
  <c r="H92" i="8"/>
  <c r="AL92" i="8"/>
  <c r="K92" i="8"/>
  <c r="P92" i="8"/>
  <c r="AM92" i="8"/>
  <c r="Y92" i="8"/>
  <c r="AH92" i="8"/>
  <c r="G92" i="8"/>
  <c r="X92" i="8"/>
  <c r="AA92" i="8"/>
  <c r="N92" i="8"/>
  <c r="AD92" i="8"/>
  <c r="AJ92" i="8"/>
  <c r="AG92" i="8"/>
  <c r="AI92" i="8"/>
  <c r="O92" i="8"/>
  <c r="J92" i="8"/>
  <c r="I92" i="8"/>
  <c r="T92" i="8"/>
  <c r="Q92" i="8"/>
  <c r="V92" i="8"/>
  <c r="F92" i="8"/>
  <c r="S92" i="8"/>
  <c r="W92" i="8"/>
  <c r="AC92" i="8"/>
  <c r="AK7" i="9"/>
  <c r="W7" i="9"/>
  <c r="K7" i="9"/>
  <c r="AA7" i="9"/>
  <c r="X7" i="9"/>
  <c r="AJ7" i="9"/>
  <c r="AI7" i="9"/>
  <c r="E7" i="9"/>
  <c r="J7" i="9"/>
  <c r="R7" i="9"/>
  <c r="U7" i="9"/>
  <c r="AF7" i="9"/>
  <c r="AH7" i="9"/>
  <c r="AC7" i="9"/>
  <c r="T7" i="9"/>
  <c r="Q7" i="9"/>
  <c r="S7" i="9"/>
  <c r="F7" i="9"/>
  <c r="O7" i="9"/>
  <c r="AM7" i="9"/>
  <c r="AB7" i="9"/>
  <c r="N7" i="9"/>
  <c r="AD7" i="9"/>
  <c r="AE7" i="9"/>
  <c r="Z7" i="9"/>
  <c r="P7" i="9"/>
  <c r="I7" i="9"/>
  <c r="G7" i="9"/>
  <c r="M7" i="9"/>
  <c r="H7" i="9"/>
  <c r="H85" i="1"/>
  <c r="H7" i="12"/>
  <c r="H92" i="1"/>
  <c r="F7" i="12"/>
  <c r="AD7" i="12"/>
  <c r="V7" i="11"/>
  <c r="AB7" i="12"/>
  <c r="N7" i="12"/>
  <c r="U7" i="12"/>
  <c r="AD7" i="11"/>
  <c r="U7" i="11"/>
  <c r="N7" i="11"/>
  <c r="V7" i="12"/>
  <c r="AI7" i="12"/>
  <c r="AJ7" i="12"/>
  <c r="I7" i="12"/>
  <c r="O7" i="11"/>
  <c r="AH7" i="12"/>
  <c r="O7" i="12"/>
  <c r="Q7" i="11"/>
  <c r="M7" i="11"/>
  <c r="I7" i="11"/>
  <c r="AK7" i="12"/>
  <c r="W7" i="11"/>
  <c r="AE7" i="11"/>
  <c r="AC7" i="12"/>
  <c r="Q7" i="12"/>
  <c r="AG7" i="11"/>
  <c r="Y7" i="11"/>
  <c r="W7" i="12"/>
  <c r="X7" i="11"/>
  <c r="AE7" i="12"/>
  <c r="AF7" i="11"/>
  <c r="P7" i="11"/>
  <c r="R7" i="11"/>
  <c r="AK7" i="11"/>
  <c r="G7" i="12"/>
  <c r="S7" i="11"/>
  <c r="AC7" i="11"/>
  <c r="Z7" i="12"/>
  <c r="AG7" i="12"/>
  <c r="R7" i="12"/>
  <c r="Y7" i="12"/>
  <c r="G7" i="11"/>
  <c r="J7" i="12"/>
  <c r="Z7" i="11"/>
  <c r="AA7" i="11"/>
  <c r="J7" i="11"/>
  <c r="H7" i="11"/>
  <c r="AH7" i="11"/>
  <c r="C9" i="2"/>
  <c r="A9" i="2"/>
  <c r="B8" i="2"/>
  <c r="B7" i="2"/>
  <c r="B9" i="2"/>
  <c r="B5" i="2"/>
  <c r="B3" i="2"/>
  <c r="C4" i="2"/>
  <c r="A4" i="2"/>
  <c r="B2" i="2"/>
  <c r="B4" i="2"/>
  <c r="AH28" i="1"/>
  <c r="AJ35" i="1"/>
  <c r="AG28" i="1"/>
  <c r="AK35" i="1"/>
  <c r="AI35" i="1"/>
  <c r="AF35" i="1"/>
  <c r="AK28" i="1"/>
  <c r="AF28" i="1"/>
  <c r="AH35" i="1"/>
  <c r="AM28" i="1"/>
  <c r="AE28" i="1"/>
  <c r="AE35" i="1"/>
  <c r="AJ28" i="1"/>
  <c r="AL35" i="1"/>
  <c r="AD35" i="1"/>
  <c r="AI28" i="1"/>
  <c r="AG35" i="1"/>
  <c r="AL28" i="1"/>
  <c r="AD28" i="1"/>
  <c r="AM35" i="1"/>
</calcChain>
</file>

<file path=xl/sharedStrings.xml><?xml version="1.0" encoding="utf-8"?>
<sst xmlns="http://schemas.openxmlformats.org/spreadsheetml/2006/main" count="10267" uniqueCount="501">
  <si>
    <t>For calc:</t>
  </si>
  <si>
    <t>1 ktne =</t>
  </si>
  <si>
    <t>TJ</t>
  </si>
  <si>
    <t>1 Mtoe=</t>
  </si>
  <si>
    <t>Gg/TJ=</t>
  </si>
  <si>
    <t>g/GJ</t>
  </si>
  <si>
    <t>NFR:</t>
  </si>
  <si>
    <t>1A4bi,Residential: Stationary</t>
  </si>
  <si>
    <t>Fuel:</t>
  </si>
  <si>
    <t>Scenario:</t>
  </si>
  <si>
    <t>Historic</t>
  </si>
  <si>
    <t>Fuel amount for emision calculation</t>
  </si>
  <si>
    <t>Wood and Agriwaste, TJ</t>
  </si>
  <si>
    <t>All combustion devices</t>
  </si>
  <si>
    <t>Combustion devices:</t>
  </si>
  <si>
    <t>Fireplaces</t>
  </si>
  <si>
    <t>Amount,TJ:</t>
  </si>
  <si>
    <t>% of fuel input:</t>
  </si>
  <si>
    <t>Source of % of fuel input:</t>
  </si>
  <si>
    <t>IIASA GAINS</t>
  </si>
  <si>
    <t>tikr</t>
  </si>
  <si>
    <t xml:space="preserve">Fireplaces - conventional </t>
  </si>
  <si>
    <t>Proportion among fireplaces:</t>
  </si>
  <si>
    <t>Source of proportion data:</t>
  </si>
  <si>
    <t>IIASA TSAP 16 Underlying assumptions - GAINS details</t>
  </si>
  <si>
    <t>Fuel Amount,TJ:</t>
  </si>
  <si>
    <t>Fireplaces -improved</t>
  </si>
  <si>
    <t>lyg</t>
  </si>
  <si>
    <t>NOx-(Nitrogen Oxides), Emission, Gg</t>
  </si>
  <si>
    <t>NOx, EF, Value, g/GJ</t>
  </si>
  <si>
    <t>NOx, EF,1990-2017, Source:</t>
  </si>
  <si>
    <t>NOx, EF,2018-, Source:</t>
  </si>
  <si>
    <t>LT National EF research 2018-2019</t>
  </si>
  <si>
    <t>NOx, EF, Value, Gg/TJ</t>
  </si>
  <si>
    <t>NOx, EF, Value, g/GJ, Recalculation</t>
  </si>
  <si>
    <t>in 2024 submisssion:</t>
  </si>
  <si>
    <t>CO-(Carbon Monoxide), Emission, Gg</t>
  </si>
  <si>
    <t>CO EF, Value, Gg/TJ</t>
  </si>
  <si>
    <t>CO, EF, Value, g/GJ</t>
  </si>
  <si>
    <t>CO, EF, Source:</t>
  </si>
  <si>
    <t>NMVOC-(Non-methane VOC), Emission, Gg</t>
  </si>
  <si>
    <t>NMVOC EF, Value, Gg/TJ</t>
  </si>
  <si>
    <t>NMVOC, EF, Value, g/GJ</t>
  </si>
  <si>
    <t>NMVOC, EF, Source:</t>
  </si>
  <si>
    <t>SO2, Emission, Gg</t>
  </si>
  <si>
    <t>SO2 EF, Value, Gg/TJ</t>
  </si>
  <si>
    <t>SO2, EF, Value, g/GJ</t>
  </si>
  <si>
    <t>SO2, EF, Source:</t>
  </si>
  <si>
    <t>NH3, Emission, Gg</t>
  </si>
  <si>
    <t>NH3 EF, Value, Gg/TJ</t>
  </si>
  <si>
    <t>NH3, EF, Value, g/GJ</t>
  </si>
  <si>
    <t>NH3, EF, Source:</t>
  </si>
  <si>
    <t>TSP-(total particles), Emission, Gg</t>
  </si>
  <si>
    <t>TSP-(total particles) EF, Value, Gg/TJ</t>
  </si>
  <si>
    <t>TSP-(total particles), EF, Value, g/GJ</t>
  </si>
  <si>
    <t>TSP-(total particles), EF, Source:</t>
  </si>
  <si>
    <t>PM10 (total particles) EF, Value, Gg/TJ</t>
  </si>
  <si>
    <t>PM10 (total particles), EF, Value, g/GJ</t>
  </si>
  <si>
    <t>PM10 (total particles), EF, Source:</t>
  </si>
  <si>
    <t>PM2.5 (total particles), Emission, Gg</t>
  </si>
  <si>
    <t>PM2.5 (total particles) EF, Value, Gg/TJ</t>
  </si>
  <si>
    <t>PM2.5 (total particles), EF, Value, g/GJ</t>
  </si>
  <si>
    <t>PM2.5 (total particles), EF, Source:</t>
  </si>
  <si>
    <t>BC-(Black Carbon), Emission, Gg</t>
  </si>
  <si>
    <t>BC-(Black Carbon) EF, Value, Gg/TJ</t>
  </si>
  <si>
    <t>BC-(Black Carbon), EF, Value, g/GJ</t>
  </si>
  <si>
    <t>BC-(Black Carbon), EF, Source:</t>
  </si>
  <si>
    <t>Pb-(Lead), Emission, Mg</t>
  </si>
  <si>
    <t>Pb-(Lead), EF, Source:</t>
  </si>
  <si>
    <t>Pb-(Lead), EF, Value, mg/GJ</t>
  </si>
  <si>
    <t>Pb-(Lead) EF, Value, Mg/TJ</t>
  </si>
  <si>
    <t>Cd-(Cadmium), Emission, Mg</t>
  </si>
  <si>
    <t>Cd-(Cadmium) EF, Value, Mg/TJ</t>
  </si>
  <si>
    <t>Cd-(Cadmium), EF, Value, mg/GJ</t>
  </si>
  <si>
    <t>Cd-(Cadmium), EF, Source:</t>
  </si>
  <si>
    <t>GB2023_Chapter 1A1a_Table 3.8_Tier 1_Solid Biomass</t>
  </si>
  <si>
    <t>Hg-(Mercury), Emission, Mg</t>
  </si>
  <si>
    <t>Hg-(Mercury) EF, Value, Mg/TJ</t>
  </si>
  <si>
    <t>Hg-(Mercury), EF, Value, mg/GJ</t>
  </si>
  <si>
    <t>Hg-(Mercury), EF, Source:</t>
  </si>
  <si>
    <t>As-(Arsenic), Emission, Mg</t>
  </si>
  <si>
    <t>As-(Arsenic), EF, Value, Mg/TJ</t>
  </si>
  <si>
    <t>As-(Arsenic), EF, Value, mg/GJ</t>
  </si>
  <si>
    <t>As-(Arsenic), EF, Source:</t>
  </si>
  <si>
    <t>Cr-(Chromium), Emission, Mg</t>
  </si>
  <si>
    <t>Cr-(Chromium), EF, Value, Mg/TJ</t>
  </si>
  <si>
    <t>Cr-(Chromium), EF, Value, mg/GJ</t>
  </si>
  <si>
    <t>Cr-(Chromium), EF, Source:</t>
  </si>
  <si>
    <t>Cu-(Copper), Emission, Mg</t>
  </si>
  <si>
    <t>Cu-(Copper), EF, Value, Mg/TJ</t>
  </si>
  <si>
    <t>Cu-(Copper), EF, Value, mg/GJ</t>
  </si>
  <si>
    <t>Cu-(Copper), EF, Source:</t>
  </si>
  <si>
    <t>Ni-(Nickel), Emission, Mg</t>
  </si>
  <si>
    <t>Ni-(Nickel), EF, Value, Mg/TJ</t>
  </si>
  <si>
    <t>Ni-(Nickel), EF, Value, mg/GJ</t>
  </si>
  <si>
    <t>Ni-(Nickel), EF, Source:</t>
  </si>
  <si>
    <t>Se-(Selenium), Emission, Mg</t>
  </si>
  <si>
    <t>Se-(Selenium), EF, Value, Mg/TJ</t>
  </si>
  <si>
    <t>Se-(Selenium), EF, Value, mg/GJ</t>
  </si>
  <si>
    <t>Se-(Selenium), EF, Source:</t>
  </si>
  <si>
    <t>Zn-(Zinc), Emission, Mg</t>
  </si>
  <si>
    <t>Zn-(Zinc), EF, Value, Mg/TJ</t>
  </si>
  <si>
    <t>Zn-(Zinc), EF, Value, mg/GJ</t>
  </si>
  <si>
    <t>Zn-(Zinc), EF, Source:</t>
  </si>
  <si>
    <t>Benzo(a)pyrene, Emission, Mg</t>
  </si>
  <si>
    <t>Benzo(a)pyrene, EF, Value, Mg/TJ</t>
  </si>
  <si>
    <t>Benzo(a)pyrene, EF, Value, mg/GJ</t>
  </si>
  <si>
    <t>Benzo(a)pyrene, EF, Source:</t>
  </si>
  <si>
    <t>Benzo(b)fluoranthene, Emission, Mg</t>
  </si>
  <si>
    <t>Benzo(b)fluoranthene, EF, Value, Mg/TJ</t>
  </si>
  <si>
    <t>Benzo(b)fluoranthene, EF, Value, mg/GJ</t>
  </si>
  <si>
    <t>Benzo(b)fluoranthene, EF, Source:</t>
  </si>
  <si>
    <t>Benzo(k)fluoranthene, Emission, Mg</t>
  </si>
  <si>
    <t>Benzo(k)fluoranthene, EF, Value, Mg/TJ</t>
  </si>
  <si>
    <t>Benzo(k)fluoranthene, EF, Value, mg/GJ</t>
  </si>
  <si>
    <t>Benzo(k)fluoranthene, EF, Source:</t>
  </si>
  <si>
    <t>Indeno(1,2,3-cd)pyrene, Emission, Mg</t>
  </si>
  <si>
    <t>Indeno(1,2,3-cd)pyrene, EF, Value, Mg/TJ</t>
  </si>
  <si>
    <t>Indeno(1,2,3-cd)pyrene, EF, Value, mg/GJ</t>
  </si>
  <si>
    <t>Indeno(1,2,3-cd)pyrene, EF, Source:</t>
  </si>
  <si>
    <t>4 PAHs, Emission, Mg</t>
  </si>
  <si>
    <t>PCB, Emission, Kg</t>
  </si>
  <si>
    <t>PCB, EF, Source:</t>
  </si>
  <si>
    <t>PCB, EF, Value, Kg/TJ</t>
  </si>
  <si>
    <t>PCB, EF, Value, μg/GJ</t>
  </si>
  <si>
    <t>PCDD/F, EF, Source:</t>
  </si>
  <si>
    <t>PCDD/F, EF, Value, ng/GJ</t>
  </si>
  <si>
    <t>PCDD/F, EF, Value, g/TJ</t>
  </si>
  <si>
    <t>PCDD/F, Emission, g</t>
  </si>
  <si>
    <t>HCB, Emission, Kg</t>
  </si>
  <si>
    <t>HCB, EF, Value, Kg/TJ</t>
  </si>
  <si>
    <t>HCB, EF, Value, μg/GJ</t>
  </si>
  <si>
    <t>HCB, EF, Source:</t>
  </si>
  <si>
    <t>PM2.5-(Condensable fraction), Emission, Gg</t>
  </si>
  <si>
    <t>PM2.5-(Condensable fraction) EF, Value, Gg/TJ</t>
  </si>
  <si>
    <t>PM2.5-(Condensable fraction), EF, Value, g/GJ</t>
  </si>
  <si>
    <t>PM2.5-(Condensable fraction), EF, Source:</t>
  </si>
  <si>
    <t>(F-I)</t>
  </si>
  <si>
    <t>`</t>
  </si>
  <si>
    <t>NOx, EF, Source:</t>
  </si>
  <si>
    <t>NMVOC, EF, Removal efficiency:</t>
  </si>
  <si>
    <t>PM2.5-(Filterable fraction), EF, Value, g/GJ</t>
  </si>
  <si>
    <t>lyginu</t>
  </si>
  <si>
    <t>Indeno(1,2,3-cd)pyrene, EF, Removal efficiency:</t>
  </si>
  <si>
    <t>Heating stoves</t>
  </si>
  <si>
    <t>Heating stoves - conventional (NOC)</t>
  </si>
  <si>
    <t>Proportion among heating stoves</t>
  </si>
  <si>
    <t>Heating stoves - improved</t>
  </si>
  <si>
    <t>Heating stoves - new</t>
  </si>
  <si>
    <t>(S-N)</t>
  </si>
  <si>
    <t>Boilers</t>
  </si>
  <si>
    <t>Pellet  boilers</t>
  </si>
  <si>
    <t>Proportion among boilers</t>
  </si>
  <si>
    <t>GB2023_Chapter 1A4bi_Table 3.49</t>
  </si>
  <si>
    <t>GB2023_Chapter 1A4bi_Table 3.42_Tier 2_Advanced / ecolabelled stoves and boilers</t>
  </si>
  <si>
    <t>GB2023_Chapter 1A4bi_Table 3.6_Tier 1_Biomass</t>
  </si>
  <si>
    <t>All other  boilers</t>
  </si>
  <si>
    <t>Proportion among all boilers</t>
  </si>
  <si>
    <t>Conventional  boilers</t>
  </si>
  <si>
    <t>Proportion among all other boilers</t>
  </si>
  <si>
    <t>Fuel _Amount,TJ:</t>
  </si>
  <si>
    <t>Advanced / ecolabelled boilers</t>
  </si>
  <si>
    <t>All</t>
  </si>
  <si>
    <t>NOx, EF, Source 1990-2017:</t>
  </si>
  <si>
    <t>NOx, EF, Source  from 2018:</t>
  </si>
  <si>
    <t>Hard Coal</t>
  </si>
  <si>
    <t>Boilers - conventional</t>
  </si>
  <si>
    <t>Heating stoves - conventional</t>
  </si>
  <si>
    <t>% of fuel input among stoves:</t>
  </si>
  <si>
    <t>TSAP 16 underlying assumptions - GAINS details</t>
  </si>
  <si>
    <t>Coal, TJ</t>
  </si>
  <si>
    <t>Coal</t>
  </si>
  <si>
    <t>GB2023_Chapter 1A4bi_Table 3.14_Tier 2_Stoves_Solid Fuel (not biomass)</t>
  </si>
  <si>
    <t>Final consumption in households</t>
  </si>
  <si>
    <t>tj</t>
  </si>
  <si>
    <t>Other bituminous coal</t>
  </si>
  <si>
    <t>Sub-bituminous coal</t>
  </si>
  <si>
    <t>Lignite/brown coal</t>
  </si>
  <si>
    <t>Kuras/fuel=</t>
  </si>
  <si>
    <t>Subbituminous coal</t>
  </si>
  <si>
    <t>EF System:</t>
  </si>
  <si>
    <t>LT national</t>
  </si>
  <si>
    <t>SO2 EF, Gg/TJ=</t>
  </si>
  <si>
    <t>SO2 EF, g/GJ=</t>
  </si>
  <si>
    <t>Sieringumas, sulfur %=</t>
  </si>
  <si>
    <t>Kaloringumas, calorific value GJ/tonne=</t>
  </si>
  <si>
    <t>Bituminous coal</t>
  </si>
  <si>
    <t>GB2023_Chapter 1A1a_Table 3.3_Tier 1_Brown Coal</t>
  </si>
  <si>
    <t>GB2023_Chapter 1A4bi_Table 3.3_Tier 1_Hard Coal and Brown Coal</t>
  </si>
  <si>
    <t>NE</t>
  </si>
  <si>
    <t>GB2023_Chapter 1A4bi_Table 3.39_Tier 2_Open fireplaces_Wood</t>
  </si>
  <si>
    <t>GB2023_Chapter 1A4bi_Table 3.41_Tier 2_High-efficiency stoves_Wood</t>
  </si>
  <si>
    <t>GB2023_Chapter 1A4bi_Table 3.40_Tier 2_Conventional stoves_Wood</t>
  </si>
  <si>
    <t>GB2023_Chapter 1A4bi_Table 3.42_Tier 2_Advanced / ecolabelled stoves and boilers_Wood</t>
  </si>
  <si>
    <t>GB2023_Chapter 1A4bi_Table 3.44_Tier 2_Pellet stoves and boilers_Wood</t>
  </si>
  <si>
    <t>GB2023_Chapter 1A4bi_Table 3.43_Tier 2_Conventional boilers &lt; 50 kWth_Wood</t>
  </si>
  <si>
    <t>Wood</t>
  </si>
  <si>
    <t>IE Heating stoves - conventional</t>
  </si>
  <si>
    <t>Boilers - conventional (NOC)</t>
  </si>
  <si>
    <t>B-C</t>
  </si>
  <si>
    <t>GB2023_Chapter 1A4bi_Table 3.15_Tier 2_Small (single household scale, capacity &lt;=50 kWth) boilers_Solid Fuel (not biomass)</t>
  </si>
  <si>
    <t>Peat</t>
  </si>
  <si>
    <t>Peat, TJ</t>
  </si>
  <si>
    <t>Boilers - "new"</t>
  </si>
  <si>
    <t>GB2023_Chapter 1A4bi_Page 121_Table A 5_Tier 2_Advance upper-fire, retort boiler_50 kW_Coal</t>
  </si>
  <si>
    <t>GB2023_Chapter 1A4bi_Table 3.15_Tier 2_Small (single household scale, capacity &lt;=50 kWth) boilers_Solid Fuel (not biomass) and</t>
  </si>
  <si>
    <t>EF=270*(87/(270+250+100+90))=270*(87/710)</t>
  </si>
  <si>
    <t>EF=250*(87/(270+250+100+90))=250*(87/710)</t>
  </si>
  <si>
    <t>EF=100*(87/(270+250+100+90))=100*(87/710)</t>
  </si>
  <si>
    <t>Indeno(1,2,3-cd)pyrene, EF, Algorithm:</t>
  </si>
  <si>
    <t>Benzo(k)fluoranthene, EF, Algorithm:</t>
  </si>
  <si>
    <t>Benzo(b)fluoranthene, EF, Algorithm:</t>
  </si>
  <si>
    <t>Benzo(a)pyrene, EF, Algorithm:</t>
  </si>
  <si>
    <t>EF=90*(87/(270+250+100+90))=90*(87/710)</t>
  </si>
  <si>
    <t>PCDD/F, EF, Algorithm:</t>
  </si>
  <si>
    <t>EF=90*(87/(270+250+100+90))=500*(87/710)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</si>
  <si>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</si>
  <si>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</si>
  <si>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</si>
  <si>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</si>
  <si>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</si>
  <si>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</si>
  <si>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</si>
  <si>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</si>
  <si>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</si>
  <si>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</si>
  <si>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</si>
  <si>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</si>
  <si>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</si>
  <si>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</si>
  <si>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</si>
  <si>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</si>
  <si>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</si>
  <si>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</si>
  <si>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</si>
  <si>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</si>
  <si>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</si>
  <si>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</si>
  <si>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</si>
  <si>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</si>
  <si>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</si>
  <si>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</si>
  <si>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</si>
  <si>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</si>
  <si>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</si>
  <si>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</si>
  <si>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</si>
  <si>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</si>
  <si>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</si>
  <si>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</si>
  <si>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Peat briquettes and peat pellets</t>
  </si>
  <si>
    <t>LT National</t>
  </si>
  <si>
    <t>GB2023_Chapter 1A4bi_Table 3.12_Tier 2_Residential - Other equipment (stoves, fireplaces, cooking,...)_Solid Fuel (not biomass)</t>
  </si>
  <si>
    <t>Gasoil</t>
  </si>
  <si>
    <t>Fuel oil - high sulphur (&gt;1%)</t>
  </si>
  <si>
    <t>Heating and other gasoil (with biofuels)</t>
  </si>
  <si>
    <t>Gasoil, TJ</t>
  </si>
  <si>
    <t>Fuel and energy consumption in households by type of end use</t>
  </si>
  <si>
    <t>Fuel and energy consumption in households by type of end use | per cent</t>
  </si>
  <si>
    <t>Total</t>
  </si>
  <si>
    <t>Heating</t>
  </si>
  <si>
    <t>Hot water</t>
  </si>
  <si>
    <t>Cooking</t>
  </si>
  <si>
    <t>Other needs</t>
  </si>
  <si>
    <t>Hard coal</t>
  </si>
  <si>
    <t>Firewood and wood waste</t>
  </si>
  <si>
    <t>Fuel oil</t>
  </si>
  <si>
    <t>Liquefied petroleum gases</t>
  </si>
  <si>
    <t>Natural gas</t>
  </si>
  <si>
    <t>Ambient heat (heat pumps)</t>
  </si>
  <si>
    <t>Electricity</t>
  </si>
  <si>
    <t>Solar thermal (collectors)</t>
  </si>
  <si>
    <t>Heat</t>
  </si>
  <si>
    <t>Other fuel</t>
  </si>
  <si>
    <t>Statistical research of ST LT</t>
  </si>
  <si>
    <t>Single house boilers (&lt;50 kW) (Not Ecodesign)</t>
  </si>
  <si>
    <t>Single house boilers (&lt;50 kW) (Ecodesign)</t>
  </si>
  <si>
    <t>Single house boilers (&lt;50 kW) (Not Eco)</t>
  </si>
  <si>
    <t>GB2023_Chapter 1A4bi_Table 3.18_Tier 2_Small (single household scale, capacity &lt;=50 kWth) boilers_Gasoil</t>
  </si>
  <si>
    <t>SOx-(Sulfur Oxides), Emission, Gg</t>
  </si>
  <si>
    <t>GB2023_Chapter 1A4bi_Table 4.1_Sulphur emission factors from oil sulphur limits</t>
  </si>
  <si>
    <t>Single house boilers (&lt;50 kW) (Eco)</t>
  </si>
  <si>
    <t>GB2023_Chapter 1A4bi_Table C1.1_Tier 2_Ecodesign NOx emission limits for boilers ≤400kW output_Liquid fuel_Boilers</t>
  </si>
  <si>
    <t>Natural Gas</t>
  </si>
  <si>
    <t>Natural Gas, TJ</t>
  </si>
  <si>
    <t>Single house boilers (&lt;50 kW)</t>
  </si>
  <si>
    <t>Total by end use</t>
  </si>
  <si>
    <t>Space heating</t>
  </si>
  <si>
    <t>Water heating</t>
  </si>
  <si>
    <t>Cooking stoves</t>
  </si>
  <si>
    <t>Cooking Stoves</t>
  </si>
  <si>
    <t>GB2023_Chapter 1A4bi_Table 3.13_Tier 2_Stoves_Natural Gas</t>
  </si>
  <si>
    <t>GB2023_1A1a_Table 3.4</t>
  </si>
  <si>
    <t>NA</t>
  </si>
  <si>
    <t>Single house boilers (&lt;50 kW) (to Heat Pumps)</t>
  </si>
  <si>
    <t>Single house boilers (&lt;50 kW) (conventional)</t>
  </si>
  <si>
    <t>Small (single household scale, capacity &lt;=50 kWth) boilers</t>
  </si>
  <si>
    <t>GB2023_Chapter 1A4bi_Table 3.16_Tier 2_Small (single household scale, capacity &lt;=50 kWth) boilers_Natural Gas</t>
  </si>
  <si>
    <t>GB2023_Chapter 1A4bi_Table 3.16_Tier 2_Small (single household scale, capacity &lt;=50 kWth) boilers_Natural Gas (1990-2017)</t>
  </si>
  <si>
    <t>GB2023_Chapter 1A4bi_Table C1.1_Tier 2_Boilers_Natural Gas</t>
  </si>
  <si>
    <t>Single house boilers (&lt;50 kW) (to Heat Pump)</t>
  </si>
  <si>
    <t>GB2023_Chapter 1A4bi_Table C1.1_Tier 2_Heat pump_External combustion_Natural Gas</t>
  </si>
  <si>
    <t>LPG</t>
  </si>
  <si>
    <t>LPG, TJ</t>
  </si>
  <si>
    <t>All Fuels, TJ</t>
  </si>
  <si>
    <t>All fuels</t>
  </si>
  <si>
    <t xml:space="preserve">Heating stoves - conventional </t>
  </si>
  <si>
    <t>1A4bi</t>
  </si>
  <si>
    <t>Fuel commodities balances, TJ</t>
  </si>
  <si>
    <t>2024</t>
  </si>
  <si>
    <t>Anthracite</t>
  </si>
  <si>
    <t>Coking coal</t>
  </si>
  <si>
    <t>Coke</t>
  </si>
  <si>
    <t>Agriculture waste</t>
  </si>
  <si>
    <t>Charcoal</t>
  </si>
  <si>
    <t>Fuel oil - low sulphur (&lt;1%)</t>
  </si>
  <si>
    <t>Fuel oil - low sulphur (&lt;0,5 %)</t>
  </si>
  <si>
    <t>Fuel oil - high sulphur (&gt;0,5 %)</t>
  </si>
  <si>
    <t>Motor gasoline (with biofuels)</t>
  </si>
  <si>
    <t>Bioethanol</t>
  </si>
  <si>
    <t>Bio-ETBE</t>
  </si>
  <si>
    <t>Road diesel (with biofuels)</t>
  </si>
  <si>
    <t>Biodiesel (methyl-ester)</t>
  </si>
  <si>
    <t>Aviation gasoline</t>
  </si>
  <si>
    <t>Gasoline type jet fuel</t>
  </si>
  <si>
    <t>Kerosene type jet fuel</t>
  </si>
  <si>
    <t>Shale oil and other distillates</t>
  </si>
  <si>
    <t>Bitumen</t>
  </si>
  <si>
    <t>Lubricants</t>
  </si>
  <si>
    <t>Crude oil</t>
  </si>
  <si>
    <t>Refinery feedstocks, semi-finished products of oil refining, additives/oxygenates</t>
  </si>
  <si>
    <t>Refinery gas (not liquefied)</t>
  </si>
  <si>
    <t>Petroleum coke</t>
  </si>
  <si>
    <t>Sulphur</t>
  </si>
  <si>
    <t>Paraffin, waxes</t>
  </si>
  <si>
    <t>Naphtha</t>
  </si>
  <si>
    <t>Emulsified vacuum recidue</t>
  </si>
  <si>
    <t>Landfill biogas</t>
  </si>
  <si>
    <t>Sludge biogas</t>
  </si>
  <si>
    <t>Orimulsion</t>
  </si>
  <si>
    <t>Other biogas</t>
  </si>
  <si>
    <t>Industrial waste (non-renewable)</t>
  </si>
  <si>
    <t>Industrial waste (renewable)</t>
  </si>
  <si>
    <t>Municipal waste (renewable)</t>
  </si>
  <si>
    <t>Municipal waste (non-renewable)</t>
  </si>
  <si>
    <t>Biomethane</t>
  </si>
  <si>
    <t>1990-2024</t>
  </si>
  <si>
    <t>Wood and Agriwaste</t>
  </si>
  <si>
    <t>All Fuels</t>
  </si>
  <si>
    <t>NMVOC, EF, Source, 1990-2017:</t>
  </si>
  <si>
    <t>NMVOC, EF, Source, from 2018 :</t>
  </si>
  <si>
    <t>NMVOC, EF, Source, from 2018:</t>
  </si>
  <si>
    <t>1A4bi_Liquid fuel_(Gasoil '+LPG)TJ</t>
  </si>
  <si>
    <t>1A4bi_Solid fuel_TJ</t>
  </si>
  <si>
    <t>1A4bi_Gaseous fuel_TJ</t>
  </si>
  <si>
    <t>1A4bi_Biomass fuel_TJ</t>
  </si>
  <si>
    <t>Activity data</t>
  </si>
  <si>
    <t>Emissions and emission factors</t>
  </si>
  <si>
    <t>Data source: The fuel balance by Statistics Lithuania</t>
  </si>
  <si>
    <t>Natural Gas consumption in households by type of end use | per cent</t>
  </si>
  <si>
    <t>Data source: Statistical research of ST LT</t>
  </si>
  <si>
    <t>Years:</t>
  </si>
  <si>
    <t>% of fuel input among Single house boilers:</t>
  </si>
  <si>
    <t>DBEE</t>
  </si>
  <si>
    <t>Data base of Energy efficiency classes of buildings</t>
  </si>
  <si>
    <t>Emission factors</t>
  </si>
  <si>
    <t>Energy efficiency of buildings data base</t>
  </si>
  <si>
    <t>Fuel amount split by combustion devices</t>
  </si>
  <si>
    <t>Firewood and agriculture waste amount and combustion devices</t>
  </si>
  <si>
    <t>W$Agriw-All</t>
  </si>
  <si>
    <t xml:space="preserve">Wood and Agriwaste </t>
  </si>
  <si>
    <t>Firewood combustion in Conventional Fireplaces: Activity data and Emission factors</t>
  </si>
  <si>
    <t>W$Agriw-F-C</t>
  </si>
  <si>
    <t>CONTENT</t>
  </si>
  <si>
    <t>W$Agriw-F-I</t>
  </si>
  <si>
    <t>Firewood combustion in Improved Fireplaces: Activity data and Emission factors</t>
  </si>
  <si>
    <t>Sheet of Excel file</t>
  </si>
  <si>
    <t>Firewood combustion in Conventional Heating Stoves: Activity data and Emission factors</t>
  </si>
  <si>
    <t>W$Agriw-S-C</t>
  </si>
  <si>
    <t>Firewood combustion in Improved Heating Stoves: Activity data and Emission factors</t>
  </si>
  <si>
    <t>W$Agriw-S-I</t>
  </si>
  <si>
    <t>Firewood combustion in "New" Heating Stoves: Activity data and Emission factors</t>
  </si>
  <si>
    <t>W$Agriw-S-N</t>
  </si>
  <si>
    <t>Firewood combustion in Pellet Boilers: Activity data and Emission factors</t>
  </si>
  <si>
    <t>W$Agriw-B-P</t>
  </si>
  <si>
    <t>Firewood combustion in Advanced/ecolabelled Boilers: Activity data and Emission factors</t>
  </si>
  <si>
    <t>W$Agriw-B-A</t>
  </si>
  <si>
    <t>Firewood combustion in Conventional Boilers: Activity data and Emission factors</t>
  </si>
  <si>
    <t>W$Agriw-B-C</t>
  </si>
  <si>
    <t>Information on Firewood and agriculture waste combustion</t>
  </si>
  <si>
    <t>Mobile combustion in households, TJ</t>
  </si>
  <si>
    <t>Fuel combustion</t>
  </si>
  <si>
    <t>Energy consumption in Lithuania's households, TJ, 1990-2024</t>
  </si>
  <si>
    <t>Heat from Public network</t>
  </si>
  <si>
    <t>Ambient heat</t>
  </si>
  <si>
    <t>Fuel combustion share, %</t>
  </si>
  <si>
    <t>Source:</t>
  </si>
  <si>
    <t>Fuel balance by ST LT</t>
  </si>
  <si>
    <t>Introduction</t>
  </si>
  <si>
    <t>Residential, PJ</t>
  </si>
  <si>
    <t>Share,%</t>
  </si>
  <si>
    <t>Grafikas</t>
  </si>
  <si>
    <t>PJ</t>
  </si>
  <si>
    <t>share in 1A4bi, %</t>
  </si>
  <si>
    <t>share in all Solid biomass , %</t>
  </si>
  <si>
    <t>All Fuels in stationary combustion,PJ</t>
  </si>
  <si>
    <t>vs 1991</t>
  </si>
  <si>
    <t>vs 2005</t>
  </si>
  <si>
    <t>All sectors</t>
  </si>
  <si>
    <t>NATURAL GAS, PJ</t>
  </si>
  <si>
    <t>share in all sectors, %</t>
  </si>
  <si>
    <t>Natural Gas combustion in households by devices type</t>
  </si>
  <si>
    <t>Information on Natural Gas combustion</t>
  </si>
  <si>
    <t>Natural Gas amount and combustion devices</t>
  </si>
  <si>
    <t>Natural Gas - All</t>
  </si>
  <si>
    <t>Natural Gas combustion in Cooking Stoves : Activity data and Emission factors</t>
  </si>
  <si>
    <t>Natural Gas combustion in Conventional Boilers : Activity data and Emission factors</t>
  </si>
  <si>
    <t>Natural Gas-CS</t>
  </si>
  <si>
    <t>Natural Gas-BC</t>
  </si>
  <si>
    <t>Natural Gas combustion in Ecodesign Boilers : Activity data and Emission factors</t>
  </si>
  <si>
    <t>Natural Gas combustion in Heat Pump Boilers : Activity data and Emission factors</t>
  </si>
  <si>
    <t>Natural Gas-BH</t>
  </si>
  <si>
    <t>LP Gas amount and combustion devices</t>
  </si>
  <si>
    <t>LP Gas consumption in households by type of end use | per cent</t>
  </si>
  <si>
    <t>% of fuel input among boilers:</t>
  </si>
  <si>
    <t>LPG - All</t>
  </si>
  <si>
    <t>LP Gas combustion in households by devices type</t>
  </si>
  <si>
    <t>LPG, PJ</t>
  </si>
  <si>
    <t>Share in all LPG, %</t>
  </si>
  <si>
    <t>Share in 1A4bi, %</t>
  </si>
  <si>
    <t>LPG combustion in Cooking Stoves : Activity data and Emission factors</t>
  </si>
  <si>
    <t>LPG - CS</t>
  </si>
  <si>
    <t>Information on Liquified Petroleum Gas combustion</t>
  </si>
  <si>
    <t>LPG combustion in Conventional Boilers : Activity data and Emission factors</t>
  </si>
  <si>
    <t>LPG - BC</t>
  </si>
  <si>
    <t>LPG combustion in Ecodesign Boilers : Activity data and Emission factors</t>
  </si>
  <si>
    <t>LPG - BE</t>
  </si>
  <si>
    <t>LPG combustion in Heat Pump Boilers : Activity data and Emission factors</t>
  </si>
  <si>
    <t>LPG - BH</t>
  </si>
  <si>
    <t>LT EPA expert judgement</t>
  </si>
  <si>
    <t>Gasoil, PJ</t>
  </si>
  <si>
    <t>share in 1A4bi,%</t>
  </si>
  <si>
    <t>share in all, %</t>
  </si>
  <si>
    <t>Information on Gasoil combustion</t>
  </si>
  <si>
    <t>Gasoil amount and combustion devices</t>
  </si>
  <si>
    <t>Gasoil-All</t>
  </si>
  <si>
    <t>Emission calculation and emission factors</t>
  </si>
  <si>
    <t>Gasoil combustion in Boilers (not eco) : Activity data and Emission factors</t>
  </si>
  <si>
    <t>Gasoil-not eco</t>
  </si>
  <si>
    <t>Gasoil combustion in Ecodesign Boilers : Activity data and Emission factors</t>
  </si>
  <si>
    <t>Gasoil-Eco</t>
  </si>
  <si>
    <t>Peat amount and combustion devices</t>
  </si>
  <si>
    <t>Information on Peat combustion</t>
  </si>
  <si>
    <t>Peat -All</t>
  </si>
  <si>
    <t>Peat, PJ</t>
  </si>
  <si>
    <t>Share in all, %</t>
  </si>
  <si>
    <t>Peat combustion in Heating Stoves : Activity data and Emission factors</t>
  </si>
  <si>
    <t>Peat -S-C</t>
  </si>
  <si>
    <t>Peat combustion in Boilers : Activity data and Emission factors</t>
  </si>
  <si>
    <t>Peat -B-C</t>
  </si>
  <si>
    <t>Peat combustion in Fireplaces : Activity data and Emission factors</t>
  </si>
  <si>
    <t>Peat -F</t>
  </si>
  <si>
    <t>Information on Coal combustion</t>
  </si>
  <si>
    <t>% of fuel input among boilers</t>
  </si>
  <si>
    <t>Coal amount and combustion devices</t>
  </si>
  <si>
    <t>Coal, PJ</t>
  </si>
  <si>
    <t>Coal-All</t>
  </si>
  <si>
    <t>Coal combustion in Heating Stoves : Activity data and Emission factors</t>
  </si>
  <si>
    <t>Coal-S-C</t>
  </si>
  <si>
    <t>Coal combustion in Conventional Boilers : Activity data and Emission factors</t>
  </si>
  <si>
    <t>Coal-B-C</t>
  </si>
  <si>
    <t>Coal combustion in "New" Boilers : Activity data and Emission factors</t>
  </si>
  <si>
    <t>Coal-B-N</t>
  </si>
  <si>
    <t>Evaluation of Uncertainties</t>
  </si>
  <si>
    <t>Work plan for implementation</t>
  </si>
  <si>
    <t>Pollutant:</t>
  </si>
  <si>
    <t>NOx-(Nitrogen Oxides)</t>
  </si>
  <si>
    <t>Method:</t>
  </si>
  <si>
    <t>Tier 1</t>
  </si>
  <si>
    <t>Amount, TJ</t>
  </si>
  <si>
    <t>Mean value</t>
  </si>
  <si>
    <t>Uncertainty (+,-), per cent</t>
  </si>
  <si>
    <t>GHG guidelines</t>
  </si>
  <si>
    <t>TASK:</t>
  </si>
  <si>
    <t>To evaluate</t>
  </si>
  <si>
    <t>Emission factor, g/GJ</t>
  </si>
  <si>
    <t>Value proposed:</t>
  </si>
  <si>
    <t>confidence interval (95%) lower value</t>
  </si>
  <si>
    <t>confidence interval (95%)upper value</t>
  </si>
  <si>
    <t>to choose probability density function</t>
  </si>
  <si>
    <t>to calculate standard deviation using lower and upper values</t>
  </si>
  <si>
    <t>Emission, Gg</t>
  </si>
  <si>
    <t>Value calculated</t>
  </si>
  <si>
    <t>…................................</t>
  </si>
  <si>
    <t>To evaluate emission uncertainty for every device type</t>
  </si>
  <si>
    <t>To evaluate emission uncertainty for total wood amount</t>
  </si>
  <si>
    <t>To evaluate emission uncertainty for other fuels</t>
  </si>
  <si>
    <t>To evaluate emission uncertainty for NFR sector 1A4bi</t>
  </si>
  <si>
    <t>To evaluate emission uncertainty for other NFR sectors from stationary combustion</t>
  </si>
  <si>
    <t>To evaluate emission uncertainty for total stationary combustion</t>
  </si>
  <si>
    <t>To evaluate emission uncertainty of other pollutants for total stationary combustion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</si>
</sst>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37" x14ac:knownFonts="1">
    <font>
      <sz val="14"/>
      <color theme="1"/>
      <name val="Arial Narrow"/>
      <family val="2"/>
      <charset val="186"/>
    </font>
    <font>
      <b/>
      <sz val="14"/>
      <color theme="1"/>
      <name val="Arial Narrow"/>
      <family val="2"/>
      <charset val="186"/>
    </font>
    <font>
      <b/>
      <sz val="11"/>
      <color rgb="FF000000"/>
      <name val="Aptos Narrow"/>
      <family val="2"/>
      <charset val="186"/>
      <scheme val="minor"/>
    </font>
    <font>
      <b/>
      <sz val="11"/>
      <name val="Aptos Narrow"/>
      <family val="2"/>
      <charset val="186"/>
      <scheme val="minor"/>
    </font>
    <font>
      <sz val="11"/>
      <color rgb="FF000000"/>
      <name val="Aptos Narrow"/>
      <family val="2"/>
      <charset val="186"/>
      <scheme val="minor"/>
    </font>
    <font>
      <sz val="12"/>
      <color theme="1"/>
      <name val="Arial Narrow"/>
      <family val="2"/>
      <charset val="186"/>
    </font>
    <font>
      <sz val="8"/>
      <name val="Arial Narrow"/>
      <family val="2"/>
      <charset val="186"/>
    </font>
    <font>
      <sz val="10"/>
      <color theme="1"/>
      <name val="Arial Narrow"/>
      <family val="2"/>
      <charset val="186"/>
    </font>
    <font>
      <b/>
      <sz val="16"/>
      <color rgb="FF00B050"/>
      <name val="Arial Narrow"/>
      <family val="2"/>
      <charset val="186"/>
    </font>
    <font>
      <b/>
      <sz val="14"/>
      <color rgb="FF00B050"/>
      <name val="Arial Narrow"/>
      <family val="2"/>
      <charset val="186"/>
    </font>
    <font>
      <b/>
      <i/>
      <sz val="14"/>
      <color theme="0" tint="-0.249977111117893"/>
      <name val="Arial Narrow"/>
      <family val="2"/>
      <charset val="186"/>
    </font>
    <font>
      <sz val="14"/>
      <name val="Arial Narrow"/>
      <family val="2"/>
      <charset val="186"/>
    </font>
    <font>
      <sz val="14"/>
      <color indexed="8"/>
      <name val="Arial Narrow"/>
      <family val="2"/>
      <charset val="186"/>
    </font>
    <font>
      <i/>
      <sz val="14"/>
      <color theme="1"/>
      <name val="Arial Narrow"/>
      <family val="2"/>
      <charset val="186"/>
    </font>
    <font>
      <sz val="24"/>
      <color rgb="FF00B050"/>
      <name val="Arial Narrow"/>
      <family val="2"/>
      <charset val="186"/>
    </font>
    <font>
      <b/>
      <sz val="24"/>
      <color rgb="FF00B050"/>
      <name val="Arial Narrow"/>
      <family val="2"/>
      <charset val="186"/>
    </font>
    <font>
      <sz val="14"/>
      <color rgb="FFFF0000"/>
      <name val="Arial Narrow"/>
      <family val="2"/>
      <charset val="186"/>
    </font>
    <font>
      <b/>
      <sz val="14"/>
      <color rgb="FFFF0000"/>
      <name val="Arial Narrow"/>
      <family val="2"/>
      <charset val="186"/>
    </font>
    <font>
      <sz val="9"/>
      <color theme="1"/>
      <name val="Arial Narrow"/>
      <family val="2"/>
      <charset val="186"/>
    </font>
    <font>
      <sz val="11"/>
      <color indexed="8"/>
      <name val="Arial Narrow"/>
      <family val="2"/>
      <charset val="186"/>
    </font>
    <font>
      <sz val="14"/>
      <color rgb="FF00B050"/>
      <name val="Arial Narrow"/>
      <family val="2"/>
      <charset val="186"/>
    </font>
    <font>
      <sz val="14"/>
      <color theme="9"/>
      <name val="Arial Narrow"/>
      <family val="2"/>
      <charset val="186"/>
    </font>
    <font>
      <b/>
      <i/>
      <sz val="14"/>
      <color theme="1"/>
      <name val="Arial Narrow"/>
      <family val="2"/>
      <charset val="186"/>
    </font>
    <font>
      <sz val="14"/>
      <color rgb="FF0070C0"/>
      <name val="Arial Narrow"/>
      <family val="2"/>
      <charset val="186"/>
    </font>
    <font>
      <b/>
      <i/>
      <sz val="14"/>
      <name val="Arial Narrow"/>
      <family val="2"/>
      <charset val="186"/>
    </font>
    <font>
      <i/>
      <sz val="12"/>
      <color rgb="FF00B050"/>
      <name val="Arial Narrow"/>
      <family val="2"/>
      <charset val="186"/>
    </font>
    <font>
      <sz val="11"/>
      <color theme="1"/>
      <name val="Calibri"/>
      <family val="2"/>
      <charset val="186"/>
    </font>
    <font>
      <sz val="16"/>
      <color theme="1"/>
      <name val="Arial Narrow"/>
      <family val="2"/>
      <charset val="186"/>
    </font>
    <font>
      <u/>
      <sz val="14"/>
      <color theme="10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sz val="14"/>
      <color theme="1"/>
      <name val="Arial Narrow"/>
      <family val="2"/>
      <charset val="186"/>
    </font>
    <font>
      <u/>
      <sz val="14"/>
      <color theme="1"/>
      <name val="Arial Narrow"/>
      <family val="2"/>
      <charset val="186"/>
    </font>
    <font>
      <i/>
      <sz val="11"/>
      <color theme="1"/>
      <name val="Arial Narrow"/>
      <family val="2"/>
      <charset val="186"/>
    </font>
    <font>
      <u/>
      <sz val="14"/>
      <name val="Arial Narrow"/>
      <family val="2"/>
      <charset val="186"/>
    </font>
    <font>
      <sz val="11"/>
      <color theme="1"/>
      <name val="Arial Narrow"/>
      <family val="2"/>
      <charset val="186"/>
    </font>
    <font>
      <b/>
      <sz val="16"/>
      <color rgb="FF00B050"/>
      <name val="Arial Nova Cond Light"/>
      <family val="2"/>
    </font>
    <font>
      <b/>
      <sz val="20"/>
      <color rgb="FFFF0000"/>
      <name val="Arial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5" fillId="0" borderId="0"/>
    <xf numFmtId="0" fontId="19" fillId="0" borderId="0"/>
    <xf numFmtId="0" fontId="28" fillId="0" borderId="0" applyNumberFormat="0" applyFill="0" applyBorder="0" applyAlignment="0" applyProtection="0"/>
    <xf numFmtId="0" fontId="3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0" fillId="2" borderId="0" xfId="0" applyFill="1"/>
    <xf numFmtId="9" fontId="0" fillId="0" borderId="0" xfId="0" applyNumberForma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2" fillId="0" borderId="0" xfId="2" quotePrefix="1" applyFont="1"/>
    <xf numFmtId="0" fontId="0" fillId="0" borderId="0" xfId="0" quotePrefix="1"/>
    <xf numFmtId="0" fontId="20" fillId="0" borderId="0" xfId="0" applyFont="1"/>
    <xf numFmtId="0" fontId="0" fillId="3" borderId="0" xfId="0" applyFill="1"/>
    <xf numFmtId="0" fontId="21" fillId="0" borderId="0" xfId="0" applyFont="1"/>
    <xf numFmtId="0" fontId="5" fillId="0" borderId="0" xfId="0" applyFont="1"/>
    <xf numFmtId="0" fontId="0" fillId="0" borderId="1" xfId="0" applyBorder="1"/>
    <xf numFmtId="164" fontId="0" fillId="0" borderId="0" xfId="0" applyNumberFormat="1"/>
    <xf numFmtId="165" fontId="0" fillId="0" borderId="0" xfId="0" applyNumberFormat="1"/>
    <xf numFmtId="0" fontId="22" fillId="0" borderId="0" xfId="0" applyFont="1"/>
    <xf numFmtId="0" fontId="23" fillId="0" borderId="0" xfId="0" applyFont="1"/>
    <xf numFmtId="0" fontId="8" fillId="4" borderId="0" xfId="0" applyFont="1" applyFill="1"/>
    <xf numFmtId="0" fontId="0" fillId="4" borderId="0" xfId="0" applyFill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8" fillId="5" borderId="0" xfId="0" applyFont="1" applyFill="1"/>
    <xf numFmtId="0" fontId="27" fillId="5" borderId="0" xfId="0" applyFont="1" applyFill="1"/>
    <xf numFmtId="0" fontId="0" fillId="5" borderId="0" xfId="0" applyFill="1"/>
    <xf numFmtId="0" fontId="7" fillId="0" borderId="1" xfId="0" applyFont="1" applyBorder="1"/>
    <xf numFmtId="0" fontId="29" fillId="0" borderId="0" xfId="0" applyFont="1"/>
    <xf numFmtId="0" fontId="31" fillId="0" borderId="0" xfId="3" applyFont="1" applyFill="1"/>
    <xf numFmtId="0" fontId="30" fillId="0" borderId="0" xfId="0" applyFont="1"/>
    <xf numFmtId="0" fontId="31" fillId="0" borderId="0" xfId="3" applyFont="1"/>
    <xf numFmtId="0" fontId="28" fillId="0" borderId="0" xfId="3"/>
    <xf numFmtId="0" fontId="32" fillId="0" borderId="0" xfId="0" applyFont="1"/>
    <xf numFmtId="0" fontId="33" fillId="0" borderId="0" xfId="3" applyFont="1"/>
    <xf numFmtId="0" fontId="34" fillId="0" borderId="0" xfId="0" applyFont="1"/>
    <xf numFmtId="0" fontId="35" fillId="0" borderId="0" xfId="0" applyFont="1"/>
    <xf numFmtId="0" fontId="36" fillId="0" borderId="0" xfId="0" applyFont="1"/>
  </cellXfs>
  <cellStyles count="5">
    <cellStyle name="Hipersaitas" xfId="3" builtinId="8"/>
    <cellStyle name="Įprastas" xfId="0" builtinId="0"/>
    <cellStyle name="Įprastas 3" xfId="1" xr:uid="{57257A44-B2BE-4ADC-9ABB-0AB587C669A2}"/>
    <cellStyle name="Normal 2" xfId="4" xr:uid="{50E8916A-348F-4318-98D1-AFDBF757B144}"/>
    <cellStyle name="Normal_EF gb2013 1A4bi Solid Fuels Tier1" xfId="2" xr:uid="{99909FDE-1D2A-4436-9C7E-5111162B5E3F}"/>
  </cellStyles>
  <dxfs count="0"/>
  <tableStyles count="0" defaultTableStyle="TableStyleMedium2" defaultPivotStyle="PivotStyleLight16"/>
  <colors>
    <mruColors>
      <color rgb="FFFFFF99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Energy consumption in households by type of energy, 2005</a:t>
            </a:r>
            <a:endParaRPr lang="lt-LT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0F4-41BB-A86D-4C982938056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266-40E5-BC9D-BD0E2E6676C4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0F4-41BB-A86D-4C982938056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266-40E5-BC9D-BD0E2E6676C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Introduction!$A$3:$A$6</c:f>
              <c:strCache>
                <c:ptCount val="4"/>
                <c:pt idx="0">
                  <c:v>Fuel combustion</c:v>
                </c:pt>
                <c:pt idx="1">
                  <c:v>Heat from Public network</c:v>
                </c:pt>
                <c:pt idx="2">
                  <c:v>Electricity</c:v>
                </c:pt>
                <c:pt idx="3">
                  <c:v>Ambient heat</c:v>
                </c:pt>
              </c:strCache>
            </c:strRef>
          </c:cat>
          <c:val>
            <c:numRef>
              <c:f>Introduction!$Q$3:$Q$6</c:f>
              <c:numCache>
                <c:formatCode>General</c:formatCode>
                <c:ptCount val="4"/>
                <c:pt idx="0">
                  <c:v>33078</c:v>
                </c:pt>
                <c:pt idx="1">
                  <c:v>22255</c:v>
                </c:pt>
                <c:pt idx="2">
                  <c:v>7785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4-41BB-A86D-4C982938056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Energy consumption in households by type of energy, 2024</a:t>
            </a:r>
            <a:endParaRPr lang="lt-LT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F9-4DF5-8D11-486DB2BD4D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F9-4DF5-8D11-486DB2BD4D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FF9-4DF5-8D11-486DB2BD4D7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FF9-4DF5-8D11-486DB2BD4D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Introduction!$A$3:$A$6</c:f>
              <c:strCache>
                <c:ptCount val="4"/>
                <c:pt idx="0">
                  <c:v>Fuel combustion</c:v>
                </c:pt>
                <c:pt idx="1">
                  <c:v>Heat from Public network</c:v>
                </c:pt>
                <c:pt idx="2">
                  <c:v>Electricity</c:v>
                </c:pt>
                <c:pt idx="3">
                  <c:v>Ambient heat</c:v>
                </c:pt>
              </c:strCache>
            </c:strRef>
          </c:cat>
          <c:val>
            <c:numRef>
              <c:f>Introduction!$AJ$3:$AJ$6</c:f>
              <c:numCache>
                <c:formatCode>General</c:formatCode>
                <c:ptCount val="4"/>
                <c:pt idx="0">
                  <c:v>31524</c:v>
                </c:pt>
                <c:pt idx="1">
                  <c:v>18694</c:v>
                </c:pt>
                <c:pt idx="2">
                  <c:v>11733</c:v>
                </c:pt>
                <c:pt idx="3">
                  <c:v>5810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F9-4DF5-8D11-486DB2BD4D7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Total fuel combustion (TJ) in 1A4bi and change vs 1990 and vs 2005 (%)</a:t>
            </a:r>
            <a:endParaRPr lang="lt-L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 fuel, TJ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'Fuel data'!$E$29:$AM$29</c:f>
              <c:numCache>
                <c:formatCode>General</c:formatCode>
                <c:ptCount val="35"/>
                <c:pt idx="0">
                  <c:v>38275</c:v>
                </c:pt>
                <c:pt idx="1">
                  <c:v>44350</c:v>
                </c:pt>
                <c:pt idx="2">
                  <c:v>28861</c:v>
                </c:pt>
                <c:pt idx="3">
                  <c:v>33364</c:v>
                </c:pt>
                <c:pt idx="4">
                  <c:v>29971</c:v>
                </c:pt>
                <c:pt idx="5">
                  <c:v>28794</c:v>
                </c:pt>
                <c:pt idx="6">
                  <c:v>29947</c:v>
                </c:pt>
                <c:pt idx="7">
                  <c:v>29842</c:v>
                </c:pt>
                <c:pt idx="8">
                  <c:v>29160</c:v>
                </c:pt>
                <c:pt idx="9">
                  <c:v>29521</c:v>
                </c:pt>
                <c:pt idx="10">
                  <c:v>30526</c:v>
                </c:pt>
                <c:pt idx="11">
                  <c:v>31184</c:v>
                </c:pt>
                <c:pt idx="12">
                  <c:v>31032</c:v>
                </c:pt>
                <c:pt idx="13">
                  <c:v>31691</c:v>
                </c:pt>
                <c:pt idx="14">
                  <c:v>32005</c:v>
                </c:pt>
                <c:pt idx="15">
                  <c:v>33078</c:v>
                </c:pt>
                <c:pt idx="16">
                  <c:v>34169</c:v>
                </c:pt>
                <c:pt idx="17">
                  <c:v>32978</c:v>
                </c:pt>
                <c:pt idx="18">
                  <c:v>33857</c:v>
                </c:pt>
                <c:pt idx="19">
                  <c:v>34184</c:v>
                </c:pt>
                <c:pt idx="20">
                  <c:v>35306</c:v>
                </c:pt>
                <c:pt idx="21">
                  <c:v>34432</c:v>
                </c:pt>
                <c:pt idx="22">
                  <c:v>34326</c:v>
                </c:pt>
                <c:pt idx="23">
                  <c:v>32638</c:v>
                </c:pt>
                <c:pt idx="24">
                  <c:v>30677</c:v>
                </c:pt>
                <c:pt idx="25">
                  <c:v>29337</c:v>
                </c:pt>
                <c:pt idx="26">
                  <c:v>30487</c:v>
                </c:pt>
                <c:pt idx="27">
                  <c:v>30836</c:v>
                </c:pt>
                <c:pt idx="28">
                  <c:v>31624</c:v>
                </c:pt>
                <c:pt idx="29">
                  <c:v>30470</c:v>
                </c:pt>
                <c:pt idx="30">
                  <c:v>30292</c:v>
                </c:pt>
                <c:pt idx="31">
                  <c:v>32528</c:v>
                </c:pt>
                <c:pt idx="32">
                  <c:v>30956</c:v>
                </c:pt>
                <c:pt idx="33">
                  <c:v>29559</c:v>
                </c:pt>
                <c:pt idx="34">
                  <c:v>31524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140-4037-871A-C6EFAAF9F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9172272"/>
        <c:axId val="129179472"/>
      </c:barChart>
      <c:lineChart>
        <c:grouping val="standard"/>
        <c:varyColors val="0"/>
        <c:ser>
          <c:idx val="1"/>
          <c:order val="1"/>
          <c:tx>
            <c:v>vs 1990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40-4037-871A-C6EFAAF9F325}"/>
            </c:ext>
          </c:extLst>
        </c:ser>
        <c:ser>
          <c:idx val="2"/>
          <c:order val="2"/>
          <c:tx>
            <c:v>vs 2005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40-4037-871A-C6EFAAF9F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8542592"/>
        <c:axId val="2138533952"/>
      </c:lineChart>
      <c:catAx>
        <c:axId val="12917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29179472"/>
        <c:crosses val="autoZero"/>
        <c:auto val="1"/>
        <c:lblAlgn val="ctr"/>
        <c:lblOffset val="100"/>
        <c:noMultiLvlLbl val="0"/>
      </c:catAx>
      <c:valAx>
        <c:axId val="12917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29172272"/>
        <c:crosses val="autoZero"/>
        <c:crossBetween val="between"/>
      </c:valAx>
      <c:valAx>
        <c:axId val="2138533952"/>
        <c:scaling>
          <c:orientation val="minMax"/>
        </c:scaling>
        <c:delete val="0"/>
        <c:axPos val="r"/>
        <c:numFmt formatCode="0.0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138542592"/>
        <c:crosses val="max"/>
        <c:crossBetween val="between"/>
      </c:valAx>
      <c:catAx>
        <c:axId val="2138542592"/>
        <c:scaling>
          <c:orientation val="minMax"/>
        </c:scaling>
        <c:delete val="1"/>
        <c:axPos val="b"/>
        <c:majorTickMark val="out"/>
        <c:minorTickMark val="none"/>
        <c:tickLblPos val="nextTo"/>
        <c:crossAx val="2138533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Fuel combustion in 1A4bi by type of fuel (%)</a:t>
            </a:r>
            <a:endParaRPr lang="lt-L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v>LPG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'Fuel data'!$E$33:$AM$33</c:f>
              <c:numCache>
                <c:formatCode>0.0%</c:formatCode>
                <c:ptCount val="35"/>
                <c:pt idx="0">
                  <c:v>0.1201828870019595</c:v>
                </c:pt>
                <c:pt idx="1">
                  <c:v>0.11305524239007891</c:v>
                </c:pt>
                <c:pt idx="2">
                  <c:v>0.11635078479609161</c:v>
                </c:pt>
                <c:pt idx="3">
                  <c:v>9.3753746553171077E-2</c:v>
                </c:pt>
                <c:pt idx="4">
                  <c:v>0.11357645724200061</c:v>
                </c:pt>
                <c:pt idx="5">
                  <c:v>9.7381398902549141E-2</c:v>
                </c:pt>
                <c:pt idx="6">
                  <c:v>6.2977927672220921E-2</c:v>
                </c:pt>
                <c:pt idx="7">
                  <c:v>9.2487098719924943E-2</c:v>
                </c:pt>
                <c:pt idx="8">
                  <c:v>9.4650205761316872E-2</c:v>
                </c:pt>
                <c:pt idx="9">
                  <c:v>9.3492767860167345E-2</c:v>
                </c:pt>
                <c:pt idx="10">
                  <c:v>0.10505798335844854</c:v>
                </c:pt>
                <c:pt idx="11">
                  <c:v>0.10332221652129298</c:v>
                </c:pt>
                <c:pt idx="12">
                  <c:v>0.1008636246455272</c:v>
                </c:pt>
                <c:pt idx="13">
                  <c:v>9.5168975418888649E-2</c:v>
                </c:pt>
                <c:pt idx="14">
                  <c:v>8.3893141696609899E-2</c:v>
                </c:pt>
                <c:pt idx="15">
                  <c:v>7.9206723502025511E-2</c:v>
                </c:pt>
                <c:pt idx="16">
                  <c:v>6.7078345869062597E-2</c:v>
                </c:pt>
                <c:pt idx="17">
                  <c:v>4.8244284068166658E-2</c:v>
                </c:pt>
                <c:pt idx="18">
                  <c:v>4.4835632217857462E-2</c:v>
                </c:pt>
                <c:pt idx="19">
                  <c:v>4.461151415867072E-2</c:v>
                </c:pt>
                <c:pt idx="20">
                  <c:v>4.775392284597519E-2</c:v>
                </c:pt>
                <c:pt idx="21">
                  <c:v>5.451324349442379E-2</c:v>
                </c:pt>
                <c:pt idx="22">
                  <c:v>5.7128707102487908E-2</c:v>
                </c:pt>
                <c:pt idx="23">
                  <c:v>5.027881610392794E-2</c:v>
                </c:pt>
                <c:pt idx="24">
                  <c:v>4.8798774326042314E-2</c:v>
                </c:pt>
                <c:pt idx="25">
                  <c:v>4.4312642737839587E-2</c:v>
                </c:pt>
                <c:pt idx="26">
                  <c:v>4.5921212320005247E-2</c:v>
                </c:pt>
                <c:pt idx="27">
                  <c:v>4.9130885977428977E-2</c:v>
                </c:pt>
                <c:pt idx="28">
                  <c:v>4.6357197065519856E-2</c:v>
                </c:pt>
                <c:pt idx="29">
                  <c:v>5.2412208729898262E-2</c:v>
                </c:pt>
                <c:pt idx="30">
                  <c:v>4.4137065891984684E-2</c:v>
                </c:pt>
                <c:pt idx="31">
                  <c:v>3.443187407771766E-2</c:v>
                </c:pt>
                <c:pt idx="32">
                  <c:v>4.1898178059180773E-2</c:v>
                </c:pt>
                <c:pt idx="33">
                  <c:v>7.4190601847153148E-2</c:v>
                </c:pt>
                <c:pt idx="34">
                  <c:v>5.7733790128156326E-2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133-4D77-AA68-E673D5895F3A}"/>
            </c:ext>
          </c:extLst>
        </c:ser>
        <c:ser>
          <c:idx val="2"/>
          <c:order val="1"/>
          <c:tx>
            <c:v>Natural Gas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val>
            <c:numRef>
              <c:f>'Fuel data'!$E$34:$AM$34</c:f>
              <c:numCache>
                <c:formatCode>0.0%</c:formatCode>
                <c:ptCount val="35"/>
                <c:pt idx="0">
                  <c:v>0.24133246244284781</c:v>
                </c:pt>
                <c:pt idx="1">
                  <c:v>0.31995490417136413</c:v>
                </c:pt>
                <c:pt idx="2">
                  <c:v>0.39794185925643605</c:v>
                </c:pt>
                <c:pt idx="3">
                  <c:v>0.33805898573312554</c:v>
                </c:pt>
                <c:pt idx="4">
                  <c:v>0.28941309932935172</c:v>
                </c:pt>
                <c:pt idx="5">
                  <c:v>0.26727790511912203</c:v>
                </c:pt>
                <c:pt idx="6">
                  <c:v>0.25454970447791098</c:v>
                </c:pt>
                <c:pt idx="7">
                  <c:v>0.20755981502580256</c:v>
                </c:pt>
                <c:pt idx="8">
                  <c:v>0.17736625514403292</c:v>
                </c:pt>
                <c:pt idx="9">
                  <c:v>0.15392432505673928</c:v>
                </c:pt>
                <c:pt idx="10">
                  <c:v>0.14269802791063355</c:v>
                </c:pt>
                <c:pt idx="11">
                  <c:v>0.14433683940482298</c:v>
                </c:pt>
                <c:pt idx="12">
                  <c:v>0.14855632895076051</c:v>
                </c:pt>
                <c:pt idx="13">
                  <c:v>0.15518601495692783</c:v>
                </c:pt>
                <c:pt idx="14">
                  <c:v>0.16609904702390252</c:v>
                </c:pt>
                <c:pt idx="15">
                  <c:v>0.17020376080778765</c:v>
                </c:pt>
                <c:pt idx="16">
                  <c:v>0.17161754806988791</c:v>
                </c:pt>
                <c:pt idx="17">
                  <c:v>0.18694281035842075</c:v>
                </c:pt>
                <c:pt idx="18">
                  <c:v>0.18028768053873645</c:v>
                </c:pt>
                <c:pt idx="19">
                  <c:v>0.17771472033699975</c:v>
                </c:pt>
                <c:pt idx="20">
                  <c:v>0.1876451594629808</c:v>
                </c:pt>
                <c:pt idx="21">
                  <c:v>0.17628949814126393</c:v>
                </c:pt>
                <c:pt idx="22">
                  <c:v>0.16518091242789723</c:v>
                </c:pt>
                <c:pt idx="23">
                  <c:v>0.157975366137631</c:v>
                </c:pt>
                <c:pt idx="24">
                  <c:v>0.16393389184079277</c:v>
                </c:pt>
                <c:pt idx="25">
                  <c:v>0.17510311211098611</c:v>
                </c:pt>
                <c:pt idx="26">
                  <c:v>0.19975727359202283</c:v>
                </c:pt>
                <c:pt idx="27">
                  <c:v>0.20878194318329227</c:v>
                </c:pt>
                <c:pt idx="28">
                  <c:v>0.21809385277004806</c:v>
                </c:pt>
                <c:pt idx="29">
                  <c:v>0.2210042664916311</c:v>
                </c:pt>
                <c:pt idx="30">
                  <c:v>0.24098771952990888</c:v>
                </c:pt>
                <c:pt idx="31">
                  <c:v>0.28304845056566652</c:v>
                </c:pt>
                <c:pt idx="32">
                  <c:v>0.26718568290476807</c:v>
                </c:pt>
                <c:pt idx="33">
                  <c:v>0.2574511992963226</c:v>
                </c:pt>
                <c:pt idx="34">
                  <c:v>0.24118132216723767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133-4D77-AA68-E673D5895F3A}"/>
            </c:ext>
          </c:extLst>
        </c:ser>
        <c:ser>
          <c:idx val="3"/>
          <c:order val="2"/>
          <c:tx>
            <c:v>Gasoil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'Fuel data'!$E$35:$AM$35</c:f>
              <c:numCache>
                <c:formatCode>0.0%</c:formatCode>
                <c:ptCount val="35"/>
                <c:pt idx="0">
                  <c:v>3.1352057478772045E-3</c:v>
                </c:pt>
                <c:pt idx="1">
                  <c:v>0</c:v>
                </c:pt>
                <c:pt idx="2">
                  <c:v>6.9297668133467306E-3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4.0738638260927641E-3</c:v>
                </c:pt>
                <c:pt idx="7">
                  <c:v>1.3403927350713759E-3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8.5197690195954682E-4</c:v>
                </c:pt>
                <c:pt idx="14">
                  <c:v>3.4369629745352291E-4</c:v>
                </c:pt>
                <c:pt idx="15">
                  <c:v>1.5418102666424813E-3</c:v>
                </c:pt>
                <c:pt idx="16">
                  <c:v>1.1121191723492054E-3</c:v>
                </c:pt>
                <c:pt idx="17">
                  <c:v>6.064649160046091E-4</c:v>
                </c:pt>
                <c:pt idx="18">
                  <c:v>2.0970552618365477E-3</c:v>
                </c:pt>
                <c:pt idx="19">
                  <c:v>3.2471331617130823E-3</c:v>
                </c:pt>
                <c:pt idx="20">
                  <c:v>8.1855775222341807E-3</c:v>
                </c:pt>
                <c:pt idx="21">
                  <c:v>1.0426347583643122E-2</c:v>
                </c:pt>
                <c:pt idx="22">
                  <c:v>1.4828409951640156E-2</c:v>
                </c:pt>
                <c:pt idx="23">
                  <c:v>1.302163122740364E-2</c:v>
                </c:pt>
                <c:pt idx="24">
                  <c:v>1.5418717606024058E-2</c:v>
                </c:pt>
                <c:pt idx="25">
                  <c:v>1.3907352490029655E-2</c:v>
                </c:pt>
                <c:pt idx="26">
                  <c:v>2.0533342080230919E-2</c:v>
                </c:pt>
                <c:pt idx="27">
                  <c:v>2.5813983655467634E-2</c:v>
                </c:pt>
                <c:pt idx="28">
                  <c:v>2.6720212496837845E-2</c:v>
                </c:pt>
                <c:pt idx="29">
                  <c:v>2.9307515589104036E-2</c:v>
                </c:pt>
                <c:pt idx="30">
                  <c:v>3.0470091113165194E-2</c:v>
                </c:pt>
                <c:pt idx="31">
                  <c:v>3.2894736842105261E-2</c:v>
                </c:pt>
                <c:pt idx="32">
                  <c:v>4.0993668432614032E-2</c:v>
                </c:pt>
                <c:pt idx="33">
                  <c:v>4.1577861226699146E-2</c:v>
                </c:pt>
                <c:pt idx="34">
                  <c:v>3.6289810937698265E-2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133-4D77-AA68-E673D5895F3A}"/>
            </c:ext>
          </c:extLst>
        </c:ser>
        <c:ser>
          <c:idx val="4"/>
          <c:order val="3"/>
          <c:tx>
            <c:v>Peat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'Fuel data'!$E$36:$AM$36</c:f>
              <c:numCache>
                <c:formatCode>0.0%</c:formatCode>
                <c:ptCount val="35"/>
                <c:pt idx="0">
                  <c:v>3.814500326583932E-3</c:v>
                </c:pt>
                <c:pt idx="1">
                  <c:v>3.2919954904171364E-3</c:v>
                </c:pt>
                <c:pt idx="2">
                  <c:v>8.5236131804164797E-3</c:v>
                </c:pt>
                <c:pt idx="3">
                  <c:v>8.3023618271190498E-3</c:v>
                </c:pt>
                <c:pt idx="4">
                  <c:v>1.0376697474225084E-2</c:v>
                </c:pt>
                <c:pt idx="5">
                  <c:v>9.8284364798221849E-3</c:v>
                </c:pt>
                <c:pt idx="6">
                  <c:v>1.1086252379203259E-2</c:v>
                </c:pt>
                <c:pt idx="7">
                  <c:v>1.5515045908451177E-2</c:v>
                </c:pt>
                <c:pt idx="8">
                  <c:v>1.5672153635116599E-2</c:v>
                </c:pt>
                <c:pt idx="9">
                  <c:v>1.6361234375529284E-2</c:v>
                </c:pt>
                <c:pt idx="10">
                  <c:v>8.6156063683417421E-3</c:v>
                </c:pt>
                <c:pt idx="11">
                  <c:v>7.7603899435608002E-3</c:v>
                </c:pt>
                <c:pt idx="12">
                  <c:v>9.6352152616653777E-3</c:v>
                </c:pt>
                <c:pt idx="13">
                  <c:v>1.151746552649017E-2</c:v>
                </c:pt>
                <c:pt idx="14">
                  <c:v>1.0592094985158569E-2</c:v>
                </c:pt>
                <c:pt idx="15">
                  <c:v>1.3634439808936452E-2</c:v>
                </c:pt>
                <c:pt idx="16">
                  <c:v>1.38136907723375E-2</c:v>
                </c:pt>
                <c:pt idx="17">
                  <c:v>1.2038328582691491E-2</c:v>
                </c:pt>
                <c:pt idx="18">
                  <c:v>1.5890362406592431E-2</c:v>
                </c:pt>
                <c:pt idx="19">
                  <c:v>1.6060145097121462E-2</c:v>
                </c:pt>
                <c:pt idx="20">
                  <c:v>1.6880983402254576E-2</c:v>
                </c:pt>
                <c:pt idx="21">
                  <c:v>1.873257434944238E-2</c:v>
                </c:pt>
                <c:pt idx="22">
                  <c:v>2.1878459476781447E-2</c:v>
                </c:pt>
                <c:pt idx="23">
                  <c:v>2.2703597034131995E-2</c:v>
                </c:pt>
                <c:pt idx="24">
                  <c:v>2.0275776640479838E-2</c:v>
                </c:pt>
                <c:pt idx="25">
                  <c:v>1.6634284350819786E-2</c:v>
                </c:pt>
                <c:pt idx="26">
                  <c:v>1.9549316101945092E-2</c:v>
                </c:pt>
                <c:pt idx="27">
                  <c:v>2.1144117265533793E-2</c:v>
                </c:pt>
                <c:pt idx="28">
                  <c:v>2.3716164938021755E-2</c:v>
                </c:pt>
                <c:pt idx="29">
                  <c:v>1.9757138168690517E-2</c:v>
                </c:pt>
                <c:pt idx="30">
                  <c:v>1.4195167040802852E-2</c:v>
                </c:pt>
                <c:pt idx="31">
                  <c:v>1.5709542547958682E-2</c:v>
                </c:pt>
                <c:pt idx="32">
                  <c:v>1.825171210750743E-2</c:v>
                </c:pt>
                <c:pt idx="33">
                  <c:v>1.0859636658885619E-2</c:v>
                </c:pt>
                <c:pt idx="34">
                  <c:v>5.5830478365689632E-3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133-4D77-AA68-E673D5895F3A}"/>
            </c:ext>
          </c:extLst>
        </c:ser>
        <c:ser>
          <c:idx val="5"/>
          <c:order val="4"/>
          <c:tx>
            <c:v>Coal</c:v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val>
            <c:numRef>
              <c:f>'Fuel data'!$E$38:$AM$38</c:f>
              <c:numCache>
                <c:formatCode>0.0%</c:formatCode>
                <c:ptCount val="35"/>
                <c:pt idx="0">
                  <c:v>0.39642064010450684</c:v>
                </c:pt>
                <c:pt idx="1">
                  <c:v>0.36078917700112739</c:v>
                </c:pt>
                <c:pt idx="2">
                  <c:v>0.14971761200235612</c:v>
                </c:pt>
                <c:pt idx="3">
                  <c:v>0.10691164129001318</c:v>
                </c:pt>
                <c:pt idx="4">
                  <c:v>7.9610289946948715E-2</c:v>
                </c:pt>
                <c:pt idx="5">
                  <c:v>4.9767312634576649E-2</c:v>
                </c:pt>
                <c:pt idx="6">
                  <c:v>7.0457808795538784E-2</c:v>
                </c:pt>
                <c:pt idx="7">
                  <c:v>7.1543462234434696E-2</c:v>
                </c:pt>
                <c:pt idx="8">
                  <c:v>3.6179698216735251E-2</c:v>
                </c:pt>
                <c:pt idx="9">
                  <c:v>3.5737271772636428E-2</c:v>
                </c:pt>
                <c:pt idx="10">
                  <c:v>2.1326082683613967E-2</c:v>
                </c:pt>
                <c:pt idx="11">
                  <c:v>2.1806054386865059E-2</c:v>
                </c:pt>
                <c:pt idx="12">
                  <c:v>2.845449858210879E-2</c:v>
                </c:pt>
                <c:pt idx="13">
                  <c:v>3.3258653876494904E-2</c:v>
                </c:pt>
                <c:pt idx="14">
                  <c:v>3.0307764411810656E-2</c:v>
                </c:pt>
                <c:pt idx="15">
                  <c:v>3.2196626156357697E-2</c:v>
                </c:pt>
                <c:pt idx="16">
                  <c:v>4.28458544294536E-2</c:v>
                </c:pt>
                <c:pt idx="17">
                  <c:v>5.0973376190187394E-2</c:v>
                </c:pt>
                <c:pt idx="18">
                  <c:v>4.8232271022240598E-2</c:v>
                </c:pt>
                <c:pt idx="19">
                  <c:v>4.2914813948045867E-2</c:v>
                </c:pt>
                <c:pt idx="20">
                  <c:v>5.9083441907891013E-2</c:v>
                </c:pt>
                <c:pt idx="21">
                  <c:v>6.1338289962825282E-2</c:v>
                </c:pt>
                <c:pt idx="22">
                  <c:v>5.7332634154868028E-2</c:v>
                </c:pt>
                <c:pt idx="23">
                  <c:v>6.3729395183528409E-2</c:v>
                </c:pt>
                <c:pt idx="24">
                  <c:v>5.7860938162141017E-2</c:v>
                </c:pt>
                <c:pt idx="25">
                  <c:v>4.9800593107679723E-2</c:v>
                </c:pt>
                <c:pt idx="26">
                  <c:v>4.9693311903434248E-2</c:v>
                </c:pt>
                <c:pt idx="27">
                  <c:v>5.6719418861071472E-2</c:v>
                </c:pt>
                <c:pt idx="28">
                  <c:v>5.0056918795851252E-2</c:v>
                </c:pt>
                <c:pt idx="29">
                  <c:v>4.3551033803741382E-2</c:v>
                </c:pt>
                <c:pt idx="30">
                  <c:v>3.4068400897926843E-2</c:v>
                </c:pt>
                <c:pt idx="31">
                  <c:v>3.8951057550418104E-2</c:v>
                </c:pt>
                <c:pt idx="32">
                  <c:v>3.5663522418917175E-2</c:v>
                </c:pt>
                <c:pt idx="33">
                  <c:v>1.9486450827159239E-2</c:v>
                </c:pt>
                <c:pt idx="34">
                  <c:v>2.1919807131074737E-2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133-4D77-AA68-E673D5895F3A}"/>
            </c:ext>
          </c:extLst>
        </c:ser>
        <c:ser>
          <c:idx val="6"/>
          <c:order val="5"/>
          <c:tx>
            <c:v>Wood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133-4D77-AA68-E673D5895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9172272"/>
        <c:axId val="129179472"/>
      </c:barChart>
      <c:catAx>
        <c:axId val="12917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29179472"/>
        <c:crosses val="autoZero"/>
        <c:auto val="1"/>
        <c:lblAlgn val="ctr"/>
        <c:lblOffset val="100"/>
        <c:noMultiLvlLbl val="0"/>
      </c:catAx>
      <c:valAx>
        <c:axId val="12917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2917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Total f</a:t>
            </a:r>
            <a:r>
              <a:rPr lang="lt-LT" b="1"/>
              <a:t>uel 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All Fuels in stationary combustion,PJ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data'!$E$125:$AM$125</c:f>
              <c:numCache>
                <c:formatCode>General</c:formatCode>
                <c:ptCount val="35"/>
                <c:pt idx="0">
                  <c:v>38.274999999999999</c:v>
                </c:pt>
                <c:pt idx="1">
                  <c:v>44.35</c:v>
                </c:pt>
                <c:pt idx="2">
                  <c:v>28.861000000000001</c:v>
                </c:pt>
                <c:pt idx="3">
                  <c:v>33.363999999999997</c:v>
                </c:pt>
                <c:pt idx="4">
                  <c:v>29.971</c:v>
                </c:pt>
                <c:pt idx="5">
                  <c:v>28.794</c:v>
                </c:pt>
                <c:pt idx="6">
                  <c:v>29.946999999999999</c:v>
                </c:pt>
                <c:pt idx="7">
                  <c:v>29.841999999999999</c:v>
                </c:pt>
                <c:pt idx="8">
                  <c:v>29.16</c:v>
                </c:pt>
                <c:pt idx="9">
                  <c:v>29.521000000000001</c:v>
                </c:pt>
                <c:pt idx="10">
                  <c:v>30.526</c:v>
                </c:pt>
                <c:pt idx="11">
                  <c:v>31.184000000000001</c:v>
                </c:pt>
                <c:pt idx="12">
                  <c:v>31.032</c:v>
                </c:pt>
                <c:pt idx="13">
                  <c:v>31.690999999999999</c:v>
                </c:pt>
                <c:pt idx="14">
                  <c:v>32.005000000000003</c:v>
                </c:pt>
                <c:pt idx="15">
                  <c:v>33.078000000000003</c:v>
                </c:pt>
                <c:pt idx="16">
                  <c:v>34.168999999999997</c:v>
                </c:pt>
                <c:pt idx="17">
                  <c:v>32.978000000000002</c:v>
                </c:pt>
                <c:pt idx="18">
                  <c:v>33.856999999999999</c:v>
                </c:pt>
                <c:pt idx="19">
                  <c:v>34.183999999999997</c:v>
                </c:pt>
                <c:pt idx="20">
                  <c:v>35.305999999999997</c:v>
                </c:pt>
                <c:pt idx="21">
                  <c:v>34.432000000000002</c:v>
                </c:pt>
                <c:pt idx="22">
                  <c:v>34.326000000000001</c:v>
                </c:pt>
                <c:pt idx="23">
                  <c:v>32.637999999999998</c:v>
                </c:pt>
                <c:pt idx="24">
                  <c:v>30.677</c:v>
                </c:pt>
                <c:pt idx="25">
                  <c:v>29.337</c:v>
                </c:pt>
                <c:pt idx="26">
                  <c:v>30.486999999999998</c:v>
                </c:pt>
                <c:pt idx="27">
                  <c:v>30.835999999999999</c:v>
                </c:pt>
                <c:pt idx="28">
                  <c:v>31.623999999999999</c:v>
                </c:pt>
                <c:pt idx="29">
                  <c:v>30.47</c:v>
                </c:pt>
                <c:pt idx="30">
                  <c:v>30.292000000000002</c:v>
                </c:pt>
                <c:pt idx="31">
                  <c:v>32.527999999999999</c:v>
                </c:pt>
                <c:pt idx="32">
                  <c:v>30.956</c:v>
                </c:pt>
                <c:pt idx="33">
                  <c:v>29.559000000000001</c:v>
                </c:pt>
                <c:pt idx="34" formatCode="0.000">
                  <c:v>31.524000000000001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1-4A7D-B637-26EDD770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data'!$A$126</c:f>
              <c:strCache>
                <c:ptCount val="1"/>
                <c:pt idx="0">
                  <c:v>Share,%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'Fuel data'!$E$126:$AM$126</c:f>
              <c:numCache>
                <c:formatCode>General</c:formatCode>
                <c:ptCount val="35"/>
                <c:pt idx="0">
                  <c:v>10.193645982864556</c:v>
                </c:pt>
                <c:pt idx="1">
                  <c:v>11.056376300713493</c:v>
                </c:pt>
                <c:pt idx="2">
                  <c:v>13.076849884233562</c:v>
                </c:pt>
                <c:pt idx="3">
                  <c:v>18.612279507748607</c:v>
                </c:pt>
                <c:pt idx="4">
                  <c:v>16.848146878109386</c:v>
                </c:pt>
                <c:pt idx="5">
                  <c:v>17.884360966702069</c:v>
                </c:pt>
                <c:pt idx="6">
                  <c:v>17.655867700380274</c:v>
                </c:pt>
                <c:pt idx="7">
                  <c:v>18.781310575736978</c:v>
                </c:pt>
                <c:pt idx="8">
                  <c:v>17.597750191607879</c:v>
                </c:pt>
                <c:pt idx="9">
                  <c:v>20.569401960716007</c:v>
                </c:pt>
                <c:pt idx="10">
                  <c:v>22.594947483734391</c:v>
                </c:pt>
                <c:pt idx="11">
                  <c:v>21.721020297284873</c:v>
                </c:pt>
                <c:pt idx="12">
                  <c:v>21.318457860460004</c:v>
                </c:pt>
                <c:pt idx="13">
                  <c:v>21.345340410054689</c:v>
                </c:pt>
                <c:pt idx="14">
                  <c:v>20.67720177796155</c:v>
                </c:pt>
                <c:pt idx="15">
                  <c:v>20.155870112302047</c:v>
                </c:pt>
                <c:pt idx="16">
                  <c:v>21.238151474655808</c:v>
                </c:pt>
                <c:pt idx="17">
                  <c:v>21.656159705805091</c:v>
                </c:pt>
                <c:pt idx="18">
                  <c:v>22.145258558664626</c:v>
                </c:pt>
                <c:pt idx="19">
                  <c:v>22.786143273275076</c:v>
                </c:pt>
                <c:pt idx="20">
                  <c:v>21.489001692047371</c:v>
                </c:pt>
                <c:pt idx="21">
                  <c:v>22.962320773591198</c:v>
                </c:pt>
                <c:pt idx="22">
                  <c:v>22.567157114117784</c:v>
                </c:pt>
                <c:pt idx="23">
                  <c:v>23.000866813719611</c:v>
                </c:pt>
                <c:pt idx="24">
                  <c:v>23.514487199141502</c:v>
                </c:pt>
                <c:pt idx="25">
                  <c:v>22.196245772521962</c:v>
                </c:pt>
                <c:pt idx="26">
                  <c:v>23.499622304099159</c:v>
                </c:pt>
                <c:pt idx="27">
                  <c:v>23.880920665406897</c:v>
                </c:pt>
                <c:pt idx="28">
                  <c:v>24.56690955984028</c:v>
                </c:pt>
                <c:pt idx="29">
                  <c:v>24.364694781621328</c:v>
                </c:pt>
                <c:pt idx="30">
                  <c:v>23.277365812425554</c:v>
                </c:pt>
                <c:pt idx="31">
                  <c:v>22.949061662198396</c:v>
                </c:pt>
                <c:pt idx="32">
                  <c:v>23.976639893423386</c:v>
                </c:pt>
                <c:pt idx="33">
                  <c:v>22.814383736097497</c:v>
                </c:pt>
                <c:pt idx="34">
                  <c:v>23.950949331023637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E1-4A7D-B637-26EDD770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Firewood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data'!$A$150</c:f>
              <c:strCache>
                <c:ptCount val="1"/>
                <c:pt idx="0">
                  <c:v>Firewood and wood waste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data'!$E$150:$AM$150</c:f>
              <c:numCache>
                <c:formatCode>General</c:formatCode>
                <c:ptCount val="35"/>
                <c:pt idx="0">
                  <c:v>8.9990000000000006</c:v>
                </c:pt>
                <c:pt idx="1">
                  <c:v>8.9990000000000006</c:v>
                </c:pt>
                <c:pt idx="2">
                  <c:v>9.2509999999999994</c:v>
                </c:pt>
                <c:pt idx="3">
                  <c:v>15.113</c:v>
                </c:pt>
                <c:pt idx="4">
                  <c:v>15.196</c:v>
                </c:pt>
                <c:pt idx="5">
                  <c:v>16.577999999999999</c:v>
                </c:pt>
                <c:pt idx="6">
                  <c:v>17.873999999999999</c:v>
                </c:pt>
                <c:pt idx="7">
                  <c:v>18.25</c:v>
                </c:pt>
                <c:pt idx="8">
                  <c:v>19.716000000000001</c:v>
                </c:pt>
                <c:pt idx="9">
                  <c:v>20.678999999999998</c:v>
                </c:pt>
                <c:pt idx="10">
                  <c:v>22.048999999999999</c:v>
                </c:pt>
                <c:pt idx="11">
                  <c:v>22.539000000000001</c:v>
                </c:pt>
                <c:pt idx="12">
                  <c:v>22.11</c:v>
                </c:pt>
                <c:pt idx="13">
                  <c:v>22.311</c:v>
                </c:pt>
                <c:pt idx="14">
                  <c:v>22.684000000000001</c:v>
                </c:pt>
                <c:pt idx="15">
                  <c:v>23.260999999999999</c:v>
                </c:pt>
                <c:pt idx="16">
                  <c:v>24.039000000000001</c:v>
                </c:pt>
                <c:pt idx="17">
                  <c:v>23.123999999999999</c:v>
                </c:pt>
                <c:pt idx="18">
                  <c:v>23.992999999999999</c:v>
                </c:pt>
                <c:pt idx="19">
                  <c:v>24.457000000000001</c:v>
                </c:pt>
                <c:pt idx="20">
                  <c:v>24.024000000000001</c:v>
                </c:pt>
                <c:pt idx="21">
                  <c:v>23.369</c:v>
                </c:pt>
                <c:pt idx="22">
                  <c:v>23.466999999999999</c:v>
                </c:pt>
                <c:pt idx="23">
                  <c:v>22.594999999999999</c:v>
                </c:pt>
                <c:pt idx="24">
                  <c:v>21.280999999999999</c:v>
                </c:pt>
                <c:pt idx="25">
                  <c:v>20.542999999999999</c:v>
                </c:pt>
                <c:pt idx="26">
                  <c:v>20.260000000000002</c:v>
                </c:pt>
                <c:pt idx="27">
                  <c:v>19.686</c:v>
                </c:pt>
                <c:pt idx="28">
                  <c:v>20.082999999999998</c:v>
                </c:pt>
                <c:pt idx="29">
                  <c:v>19.317</c:v>
                </c:pt>
                <c:pt idx="30">
                  <c:v>19.27</c:v>
                </c:pt>
                <c:pt idx="31">
                  <c:v>19.353000000000002</c:v>
                </c:pt>
                <c:pt idx="32">
                  <c:v>18.45</c:v>
                </c:pt>
                <c:pt idx="33">
                  <c:v>17.63</c:v>
                </c:pt>
                <c:pt idx="34">
                  <c:v>20.09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18-43B9-92B6-E9A8C36F6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data'!$A$151</c:f>
              <c:strCache>
                <c:ptCount val="1"/>
                <c:pt idx="0">
                  <c:v>share in 1A4bi, %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'Fuel data'!$E$151:$AM$151</c:f>
              <c:numCache>
                <c:formatCode>General</c:formatCode>
                <c:ptCount val="35"/>
                <c:pt idx="0">
                  <c:v>23.511430437622472</c:v>
                </c:pt>
                <c:pt idx="1">
                  <c:v>20.290868094701242</c:v>
                </c:pt>
                <c:pt idx="2">
                  <c:v>32.0536363951353</c:v>
                </c:pt>
                <c:pt idx="3">
                  <c:v>45.297326459657114</c:v>
                </c:pt>
                <c:pt idx="4">
                  <c:v>50.702345600747392</c:v>
                </c:pt>
                <c:pt idx="5">
                  <c:v>57.574494686392995</c:v>
                </c:pt>
                <c:pt idx="6">
                  <c:v>59.685444284903319</c:v>
                </c:pt>
                <c:pt idx="7">
                  <c:v>61.155418537631533</c:v>
                </c:pt>
                <c:pt idx="8">
                  <c:v>67.613168724279831</c:v>
                </c:pt>
                <c:pt idx="9">
                  <c:v>70.048440093492758</c:v>
                </c:pt>
                <c:pt idx="10">
                  <c:v>72.230229967896221</c:v>
                </c:pt>
                <c:pt idx="11">
                  <c:v>72.277449974345814</c:v>
                </c:pt>
                <c:pt idx="12">
                  <c:v>71.249033255993808</c:v>
                </c:pt>
                <c:pt idx="13">
                  <c:v>70.401691331923885</c:v>
                </c:pt>
                <c:pt idx="14">
                  <c:v>70.876425558506483</c:v>
                </c:pt>
                <c:pt idx="15">
                  <c:v>70.321663945825009</c:v>
                </c:pt>
                <c:pt idx="16">
                  <c:v>70.353244168690935</c:v>
                </c:pt>
                <c:pt idx="17">
                  <c:v>70.119473588452891</c:v>
                </c:pt>
                <c:pt idx="18">
                  <c:v>70.865699855273647</c:v>
                </c:pt>
                <c:pt idx="19">
                  <c:v>71.545167329744913</c:v>
                </c:pt>
                <c:pt idx="20">
                  <c:v>68.045091485866436</c:v>
                </c:pt>
                <c:pt idx="21">
                  <c:v>67.870004646840144</c:v>
                </c:pt>
                <c:pt idx="22">
                  <c:v>68.365087688632514</c:v>
                </c:pt>
                <c:pt idx="23">
                  <c:v>69.229119431337708</c:v>
                </c:pt>
                <c:pt idx="24">
                  <c:v>69.371190142451994</c:v>
                </c:pt>
                <c:pt idx="25">
                  <c:v>70.024201520264512</c:v>
                </c:pt>
                <c:pt idx="26">
                  <c:v>66.454554400236177</c:v>
                </c:pt>
                <c:pt idx="27">
                  <c:v>63.840965105720592</c:v>
                </c:pt>
                <c:pt idx="28">
                  <c:v>63.505565393372123</c:v>
                </c:pt>
                <c:pt idx="29">
                  <c:v>63.396783721693474</c:v>
                </c:pt>
                <c:pt idx="30">
                  <c:v>63.614155552621156</c:v>
                </c:pt>
                <c:pt idx="31">
                  <c:v>59.496433841613381</c:v>
                </c:pt>
                <c:pt idx="32">
                  <c:v>59.600723607701255</c:v>
                </c:pt>
                <c:pt idx="33">
                  <c:v>59.643425014378018</c:v>
                </c:pt>
                <c:pt idx="34">
                  <c:v>63.729222179926403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8-43B9-92B6-E9A8C36F67C8}"/>
            </c:ext>
          </c:extLst>
        </c:ser>
        <c:ser>
          <c:idx val="1"/>
          <c:order val="2"/>
          <c:tx>
            <c:strRef>
              <c:f>'Fuel data'!$A$152</c:f>
              <c:strCache>
                <c:ptCount val="1"/>
                <c:pt idx="0">
                  <c:v>share in all Solid biomass , %</c:v>
                </c:pt>
              </c:strCache>
            </c:strRef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'Fuel data'!$E$152:$AM$152</c:f>
              <c:numCache>
                <c:formatCode>General</c:formatCode>
                <c:ptCount val="35"/>
                <c:pt idx="0">
                  <c:v>75.520308828465929</c:v>
                </c:pt>
                <c:pt idx="1">
                  <c:v>75.520308828465929</c:v>
                </c:pt>
                <c:pt idx="2">
                  <c:v>77.576519916142544</c:v>
                </c:pt>
                <c:pt idx="3">
                  <c:v>84.871118099623743</c:v>
                </c:pt>
                <c:pt idx="4">
                  <c:v>82.542096686583378</c:v>
                </c:pt>
                <c:pt idx="5">
                  <c:v>85.842999171499585</c:v>
                </c:pt>
                <c:pt idx="6">
                  <c:v>84.478684185650806</c:v>
                </c:pt>
                <c:pt idx="7">
                  <c:v>84.276148695451397</c:v>
                </c:pt>
                <c:pt idx="8">
                  <c:v>82.583563709474745</c:v>
                </c:pt>
                <c:pt idx="9">
                  <c:v>83.561643835616422</c:v>
                </c:pt>
                <c:pt idx="10">
                  <c:v>81.641796571259292</c:v>
                </c:pt>
                <c:pt idx="11">
                  <c:v>76.712841632347434</c:v>
                </c:pt>
                <c:pt idx="12">
                  <c:v>69.756436143361938</c:v>
                </c:pt>
                <c:pt idx="13">
                  <c:v>66.667662702444275</c:v>
                </c:pt>
                <c:pt idx="14">
                  <c:v>64.718972895863061</c:v>
                </c:pt>
                <c:pt idx="15">
                  <c:v>65.803841692834311</c:v>
                </c:pt>
                <c:pt idx="16">
                  <c:v>65.479952059272179</c:v>
                </c:pt>
                <c:pt idx="17">
                  <c:v>64.10690028000333</c:v>
                </c:pt>
                <c:pt idx="18">
                  <c:v>63.001864348922091</c:v>
                </c:pt>
                <c:pt idx="19">
                  <c:v>62.109861086421006</c:v>
                </c:pt>
                <c:pt idx="20">
                  <c:v>61.086248982912942</c:v>
                </c:pt>
                <c:pt idx="21">
                  <c:v>61.030007051265315</c:v>
                </c:pt>
                <c:pt idx="22">
                  <c:v>55.928406301389444</c:v>
                </c:pt>
                <c:pt idx="23">
                  <c:v>52.612583244073953</c:v>
                </c:pt>
                <c:pt idx="24">
                  <c:v>46.886842337181633</c:v>
                </c:pt>
                <c:pt idx="25">
                  <c:v>40.74617688478093</c:v>
                </c:pt>
                <c:pt idx="26">
                  <c:v>40.141863644469105</c:v>
                </c:pt>
                <c:pt idx="27">
                  <c:v>36.919787700905836</c:v>
                </c:pt>
                <c:pt idx="28">
                  <c:v>37.685537895704712</c:v>
                </c:pt>
                <c:pt idx="29">
                  <c:v>36.909584225007649</c:v>
                </c:pt>
                <c:pt idx="30">
                  <c:v>36.349574632637278</c:v>
                </c:pt>
                <c:pt idx="31">
                  <c:v>33.022779626311753</c:v>
                </c:pt>
                <c:pt idx="32">
                  <c:v>34.7758887171561</c:v>
                </c:pt>
                <c:pt idx="33">
                  <c:v>33.378140441886437</c:v>
                </c:pt>
                <c:pt idx="34">
                  <c:v>35.469632768361578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18-43B9-92B6-E9A8C36F6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Natural Gas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data'!$A$173</c:f>
              <c:strCache>
                <c:ptCount val="1"/>
                <c:pt idx="0">
                  <c:v>NATURAL GAS, PJ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data'!$C$173:$AK$173</c:f>
              <c:numCache>
                <c:formatCode>General</c:formatCode>
                <c:ptCount val="35"/>
                <c:pt idx="0">
                  <c:v>9.2370000000000001</c:v>
                </c:pt>
                <c:pt idx="1">
                  <c:v>14.19</c:v>
                </c:pt>
                <c:pt idx="2">
                  <c:v>11.484999999999999</c:v>
                </c:pt>
                <c:pt idx="3">
                  <c:v>11.279</c:v>
                </c:pt>
                <c:pt idx="4">
                  <c:v>8.6739999999999995</c:v>
                </c:pt>
                <c:pt idx="5">
                  <c:v>7.6959999999999997</c:v>
                </c:pt>
                <c:pt idx="6">
                  <c:v>7.6230000000000002</c:v>
                </c:pt>
                <c:pt idx="7">
                  <c:v>6.194</c:v>
                </c:pt>
                <c:pt idx="8">
                  <c:v>5.1719999999999997</c:v>
                </c:pt>
                <c:pt idx="9">
                  <c:v>4.5439999999999996</c:v>
                </c:pt>
                <c:pt idx="10">
                  <c:v>4.3559999999999999</c:v>
                </c:pt>
                <c:pt idx="11">
                  <c:v>4.5010000000000003</c:v>
                </c:pt>
                <c:pt idx="12">
                  <c:v>4.6100000000000003</c:v>
                </c:pt>
                <c:pt idx="13">
                  <c:v>4.9180000000000001</c:v>
                </c:pt>
                <c:pt idx="14">
                  <c:v>5.3159999999999998</c:v>
                </c:pt>
                <c:pt idx="15">
                  <c:v>5.63</c:v>
                </c:pt>
                <c:pt idx="16">
                  <c:v>5.8639999999999999</c:v>
                </c:pt>
                <c:pt idx="17">
                  <c:v>6.165</c:v>
                </c:pt>
                <c:pt idx="18">
                  <c:v>6.1040000000000001</c:v>
                </c:pt>
                <c:pt idx="19">
                  <c:v>6.0750000000000002</c:v>
                </c:pt>
                <c:pt idx="20">
                  <c:v>6.625</c:v>
                </c:pt>
                <c:pt idx="21">
                  <c:v>6.07</c:v>
                </c:pt>
                <c:pt idx="22">
                  <c:v>5.67</c:v>
                </c:pt>
                <c:pt idx="23">
                  <c:v>5.1559999999999997</c:v>
                </c:pt>
                <c:pt idx="24">
                  <c:v>5.0289999999999999</c:v>
                </c:pt>
                <c:pt idx="25">
                  <c:v>5.1369999999999996</c:v>
                </c:pt>
                <c:pt idx="26">
                  <c:v>6.09</c:v>
                </c:pt>
                <c:pt idx="27">
                  <c:v>6.4379999999999997</c:v>
                </c:pt>
                <c:pt idx="28">
                  <c:v>6.8970000000000002</c:v>
                </c:pt>
                <c:pt idx="29">
                  <c:v>6.734</c:v>
                </c:pt>
                <c:pt idx="30">
                  <c:v>7.3</c:v>
                </c:pt>
                <c:pt idx="31">
                  <c:v>9.2070000000000007</c:v>
                </c:pt>
                <c:pt idx="32">
                  <c:v>8.2710000000000008</c:v>
                </c:pt>
                <c:pt idx="33">
                  <c:v>7.61</c:v>
                </c:pt>
                <c:pt idx="34">
                  <c:v>7.6029999999999998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0-4EA2-9BBC-8468CC853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data'!$A$175</c:f>
              <c:strCache>
                <c:ptCount val="1"/>
                <c:pt idx="0">
                  <c:v>share in 1A4bi,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'Fuel data'!$C$175:$AK$175</c:f>
              <c:numCache>
                <c:formatCode>General</c:formatCode>
                <c:ptCount val="35"/>
                <c:pt idx="0">
                  <c:v>24.133246244284781</c:v>
                </c:pt>
                <c:pt idx="1">
                  <c:v>31.995490417136413</c:v>
                </c:pt>
                <c:pt idx="2">
                  <c:v>39.794185925643596</c:v>
                </c:pt>
                <c:pt idx="3">
                  <c:v>33.805898573312554</c:v>
                </c:pt>
                <c:pt idx="4">
                  <c:v>28.941309932935166</c:v>
                </c:pt>
                <c:pt idx="5">
                  <c:v>26.727790511912204</c:v>
                </c:pt>
                <c:pt idx="6">
                  <c:v>25.454970447791098</c:v>
                </c:pt>
                <c:pt idx="7">
                  <c:v>20.755981502580255</c:v>
                </c:pt>
                <c:pt idx="8">
                  <c:v>17.73662551440329</c:v>
                </c:pt>
                <c:pt idx="9">
                  <c:v>15.392432505673925</c:v>
                </c:pt>
                <c:pt idx="10">
                  <c:v>14.269802791063354</c:v>
                </c:pt>
                <c:pt idx="11">
                  <c:v>14.4336839404823</c:v>
                </c:pt>
                <c:pt idx="12">
                  <c:v>14.855632895076051</c:v>
                </c:pt>
                <c:pt idx="13">
                  <c:v>15.518601495692785</c:v>
                </c:pt>
                <c:pt idx="14">
                  <c:v>16.609904702390249</c:v>
                </c:pt>
                <c:pt idx="15">
                  <c:v>17.020376080778764</c:v>
                </c:pt>
                <c:pt idx="16">
                  <c:v>17.161754806988792</c:v>
                </c:pt>
                <c:pt idx="17">
                  <c:v>18.694281035842074</c:v>
                </c:pt>
                <c:pt idx="18">
                  <c:v>18.028768053873645</c:v>
                </c:pt>
                <c:pt idx="19">
                  <c:v>17.771472033699979</c:v>
                </c:pt>
                <c:pt idx="20">
                  <c:v>18.764515946298079</c:v>
                </c:pt>
                <c:pt idx="21">
                  <c:v>17.628949814126393</c:v>
                </c:pt>
                <c:pt idx="22">
                  <c:v>16.518091242789719</c:v>
                </c:pt>
                <c:pt idx="23">
                  <c:v>15.797536613763096</c:v>
                </c:pt>
                <c:pt idx="24">
                  <c:v>16.393389184079275</c:v>
                </c:pt>
                <c:pt idx="25">
                  <c:v>17.51031121109861</c:v>
                </c:pt>
                <c:pt idx="26">
                  <c:v>19.975727359202285</c:v>
                </c:pt>
                <c:pt idx="27">
                  <c:v>20.878194318329228</c:v>
                </c:pt>
                <c:pt idx="28">
                  <c:v>21.809385277004807</c:v>
                </c:pt>
                <c:pt idx="29">
                  <c:v>22.100426649163111</c:v>
                </c:pt>
                <c:pt idx="30">
                  <c:v>24.098771952990887</c:v>
                </c:pt>
                <c:pt idx="31">
                  <c:v>28.304845056566652</c:v>
                </c:pt>
                <c:pt idx="32">
                  <c:v>26.718568290476806</c:v>
                </c:pt>
                <c:pt idx="33">
                  <c:v>25.74511992963226</c:v>
                </c:pt>
                <c:pt idx="34">
                  <c:v>24.118132216723765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0-4EA2-9BBC-8468CC85312F}"/>
            </c:ext>
          </c:extLst>
        </c:ser>
        <c:ser>
          <c:idx val="1"/>
          <c:order val="2"/>
          <c:tx>
            <c:strRef>
              <c:f>'Fuel data'!$A$174</c:f>
              <c:strCache>
                <c:ptCount val="1"/>
                <c:pt idx="0">
                  <c:v>share in all sectors,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data'!$C$174:$AK$174</c:f>
              <c:numCache>
                <c:formatCode>General</c:formatCode>
                <c:ptCount val="35"/>
                <c:pt idx="0">
                  <c:v>5.5233983520097585</c:v>
                </c:pt>
                <c:pt idx="1">
                  <c:v>8.2719784543816992</c:v>
                </c:pt>
                <c:pt idx="2">
                  <c:v>11.531471831480868</c:v>
                </c:pt>
                <c:pt idx="3">
                  <c:v>20.581365643589649</c:v>
                </c:pt>
                <c:pt idx="4">
                  <c:v>15.038402191438824</c:v>
                </c:pt>
                <c:pt idx="5">
                  <c:v>12.249510560746176</c:v>
                </c:pt>
                <c:pt idx="6">
                  <c:v>11.568228724050018</c:v>
                </c:pt>
                <c:pt idx="7">
                  <c:v>9.930419726167953</c:v>
                </c:pt>
                <c:pt idx="8">
                  <c:v>10.095844150773974</c:v>
                </c:pt>
                <c:pt idx="9">
                  <c:v>8.5709974347366824</c:v>
                </c:pt>
                <c:pt idx="10">
                  <c:v>6.9948935350226424</c:v>
                </c:pt>
                <c:pt idx="11">
                  <c:v>7.1882585920531499</c:v>
                </c:pt>
                <c:pt idx="12">
                  <c:v>7.1932343028336048</c:v>
                </c:pt>
                <c:pt idx="13">
                  <c:v>6.9211067015677337</c:v>
                </c:pt>
                <c:pt idx="14">
                  <c:v>7.1950625304531428</c:v>
                </c:pt>
                <c:pt idx="15">
                  <c:v>6.9719635426986333</c:v>
                </c:pt>
                <c:pt idx="16">
                  <c:v>7.5171777253615009</c:v>
                </c:pt>
                <c:pt idx="17">
                  <c:v>8.1009697511234915</c:v>
                </c:pt>
                <c:pt idx="18">
                  <c:v>8.6256111692055502</c:v>
                </c:pt>
                <c:pt idx="19">
                  <c:v>8.8969274479365001</c:v>
                </c:pt>
                <c:pt idx="20">
                  <c:v>7.9676243851399295</c:v>
                </c:pt>
                <c:pt idx="21">
                  <c:v>8.3580034423407916</c:v>
                </c:pt>
                <c:pt idx="22">
                  <c:v>8.3435113380520036</c:v>
                </c:pt>
                <c:pt idx="23">
                  <c:v>8.9794496691048398</c:v>
                </c:pt>
                <c:pt idx="24">
                  <c:v>10.338164251207729</c:v>
                </c:pt>
                <c:pt idx="25">
                  <c:v>11.196599825632083</c:v>
                </c:pt>
                <c:pt idx="26">
                  <c:v>14.999630550971652</c:v>
                </c:pt>
                <c:pt idx="27">
                  <c:v>17.234179248313524</c:v>
                </c:pt>
                <c:pt idx="28">
                  <c:v>18.490120908286642</c:v>
                </c:pt>
                <c:pt idx="29">
                  <c:v>18.290960451977401</c:v>
                </c:pt>
                <c:pt idx="30">
                  <c:v>16.803240953871647</c:v>
                </c:pt>
                <c:pt idx="31">
                  <c:v>20.825134016421252</c:v>
                </c:pt>
                <c:pt idx="32">
                  <c:v>25.516752020731786</c:v>
                </c:pt>
                <c:pt idx="33">
                  <c:v>24.248797119459581</c:v>
                </c:pt>
                <c:pt idx="34">
                  <c:v>23.068754171976455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0-4EA2-9BBC-8468CC853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Liquified Petroleum Gas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data'!$A$195</c:f>
              <c:strCache>
                <c:ptCount val="1"/>
                <c:pt idx="0">
                  <c:v>LPG, PJ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data'!$E$195:$AM$195</c:f>
              <c:numCache>
                <c:formatCode>General</c:formatCode>
                <c:ptCount val="35"/>
                <c:pt idx="0">
                  <c:v>4.5999999999999996</c:v>
                </c:pt>
                <c:pt idx="1">
                  <c:v>5.0140000000000002</c:v>
                </c:pt>
                <c:pt idx="2">
                  <c:v>3.3580000000000001</c:v>
                </c:pt>
                <c:pt idx="3">
                  <c:v>3.1280000000000001</c:v>
                </c:pt>
                <c:pt idx="4">
                  <c:v>3.4039999999999999</c:v>
                </c:pt>
                <c:pt idx="5">
                  <c:v>2.8039999999999998</c:v>
                </c:pt>
                <c:pt idx="6">
                  <c:v>1.8859999999999999</c:v>
                </c:pt>
                <c:pt idx="7">
                  <c:v>2.76</c:v>
                </c:pt>
                <c:pt idx="8">
                  <c:v>2.76</c:v>
                </c:pt>
                <c:pt idx="9">
                  <c:v>2.76</c:v>
                </c:pt>
                <c:pt idx="10">
                  <c:v>3.2069999999999999</c:v>
                </c:pt>
                <c:pt idx="11">
                  <c:v>3.222</c:v>
                </c:pt>
                <c:pt idx="12">
                  <c:v>3.13</c:v>
                </c:pt>
                <c:pt idx="13">
                  <c:v>3.016</c:v>
                </c:pt>
                <c:pt idx="14">
                  <c:v>2.6850000000000001</c:v>
                </c:pt>
                <c:pt idx="15">
                  <c:v>2.62</c:v>
                </c:pt>
                <c:pt idx="16">
                  <c:v>2.2919999999999998</c:v>
                </c:pt>
                <c:pt idx="17">
                  <c:v>1.591</c:v>
                </c:pt>
                <c:pt idx="18">
                  <c:v>1.518</c:v>
                </c:pt>
                <c:pt idx="19">
                  <c:v>1.5249999999999999</c:v>
                </c:pt>
                <c:pt idx="20">
                  <c:v>1.6859999999999999</c:v>
                </c:pt>
                <c:pt idx="21">
                  <c:v>1.877</c:v>
                </c:pt>
                <c:pt idx="22">
                  <c:v>1.9610000000000001</c:v>
                </c:pt>
                <c:pt idx="23">
                  <c:v>1.641</c:v>
                </c:pt>
                <c:pt idx="24">
                  <c:v>1.4970000000000001</c:v>
                </c:pt>
                <c:pt idx="25">
                  <c:v>1.3</c:v>
                </c:pt>
                <c:pt idx="26">
                  <c:v>1.4</c:v>
                </c:pt>
                <c:pt idx="27">
                  <c:v>1.5149999999999999</c:v>
                </c:pt>
                <c:pt idx="28">
                  <c:v>1.466</c:v>
                </c:pt>
                <c:pt idx="29">
                  <c:v>1.597</c:v>
                </c:pt>
                <c:pt idx="30">
                  <c:v>1.337</c:v>
                </c:pt>
                <c:pt idx="31">
                  <c:v>1.1200000000000001</c:v>
                </c:pt>
                <c:pt idx="32">
                  <c:v>1.2969999999999999</c:v>
                </c:pt>
                <c:pt idx="33">
                  <c:v>2.1930000000000001</c:v>
                </c:pt>
                <c:pt idx="34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BA-4CCD-A0C2-21C0744E6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data'!$A$197</c:f>
              <c:strCache>
                <c:ptCount val="1"/>
                <c:pt idx="0">
                  <c:v>Share in 1A4bi,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'Fuel data'!$E$197:$AM$197</c:f>
              <c:numCache>
                <c:formatCode>General</c:formatCode>
                <c:ptCount val="35"/>
                <c:pt idx="0">
                  <c:v>12.018288700195951</c:v>
                </c:pt>
                <c:pt idx="1">
                  <c:v>11.305524239007891</c:v>
                </c:pt>
                <c:pt idx="2">
                  <c:v>11.635078479609161</c:v>
                </c:pt>
                <c:pt idx="3">
                  <c:v>9.3753746553171098</c:v>
                </c:pt>
                <c:pt idx="4">
                  <c:v>11.35764572420006</c:v>
                </c:pt>
                <c:pt idx="5">
                  <c:v>9.7381398902549137</c:v>
                </c:pt>
                <c:pt idx="6">
                  <c:v>6.2977927672220924</c:v>
                </c:pt>
                <c:pt idx="7">
                  <c:v>9.2487098719924923</c:v>
                </c:pt>
                <c:pt idx="8">
                  <c:v>9.4650205761316855</c:v>
                </c:pt>
                <c:pt idx="9">
                  <c:v>9.3492767860167323</c:v>
                </c:pt>
                <c:pt idx="10">
                  <c:v>10.505798335844853</c:v>
                </c:pt>
                <c:pt idx="11">
                  <c:v>10.332221652129297</c:v>
                </c:pt>
                <c:pt idx="12">
                  <c:v>10.086362464552719</c:v>
                </c:pt>
                <c:pt idx="13">
                  <c:v>9.5168975418888646</c:v>
                </c:pt>
                <c:pt idx="14">
                  <c:v>8.3893141696609899</c:v>
                </c:pt>
                <c:pt idx="15">
                  <c:v>7.9206723502025511</c:v>
                </c:pt>
                <c:pt idx="16">
                  <c:v>6.7078345869062597</c:v>
                </c:pt>
                <c:pt idx="17">
                  <c:v>4.824428406816665</c:v>
                </c:pt>
                <c:pt idx="18">
                  <c:v>4.4835632217857464</c:v>
                </c:pt>
                <c:pt idx="19">
                  <c:v>4.4611514158670724</c:v>
                </c:pt>
                <c:pt idx="20">
                  <c:v>4.775392284597519</c:v>
                </c:pt>
                <c:pt idx="21">
                  <c:v>5.4513243494423786</c:v>
                </c:pt>
                <c:pt idx="22">
                  <c:v>5.7128707102487919</c:v>
                </c:pt>
                <c:pt idx="23">
                  <c:v>5.0278816103927939</c:v>
                </c:pt>
                <c:pt idx="24">
                  <c:v>4.8798774326042311</c:v>
                </c:pt>
                <c:pt idx="25">
                  <c:v>4.4312642737839587</c:v>
                </c:pt>
                <c:pt idx="26">
                  <c:v>4.5921212320005251</c:v>
                </c:pt>
                <c:pt idx="27">
                  <c:v>4.913088597742898</c:v>
                </c:pt>
                <c:pt idx="28">
                  <c:v>4.6357197065519857</c:v>
                </c:pt>
                <c:pt idx="29">
                  <c:v>5.2412208729898264</c:v>
                </c:pt>
                <c:pt idx="30">
                  <c:v>4.4137065891984673</c:v>
                </c:pt>
                <c:pt idx="31">
                  <c:v>3.4431874077717661</c:v>
                </c:pt>
                <c:pt idx="32">
                  <c:v>4.1898178059180768</c:v>
                </c:pt>
                <c:pt idx="33">
                  <c:v>7.419060184715315</c:v>
                </c:pt>
                <c:pt idx="34">
                  <c:v>5.7733790128156324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BA-4CCD-A0C2-21C0744E68D2}"/>
            </c:ext>
          </c:extLst>
        </c:ser>
        <c:ser>
          <c:idx val="1"/>
          <c:order val="2"/>
          <c:tx>
            <c:strRef>
              <c:f>'Fuel data'!$A$196</c:f>
              <c:strCache>
                <c:ptCount val="1"/>
                <c:pt idx="0">
                  <c:v>Share in all LPG,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data'!$E$196:$AM$196</c:f>
              <c:numCache>
                <c:formatCode>General</c:formatCode>
                <c:ptCount val="35"/>
                <c:pt idx="0">
                  <c:v>76.92307692307692</c:v>
                </c:pt>
                <c:pt idx="1">
                  <c:v>80.740740740740748</c:v>
                </c:pt>
                <c:pt idx="2">
                  <c:v>76.842105263157904</c:v>
                </c:pt>
                <c:pt idx="3">
                  <c:v>81.92771084337349</c:v>
                </c:pt>
                <c:pt idx="4">
                  <c:v>89.156626506024097</c:v>
                </c:pt>
                <c:pt idx="5">
                  <c:v>89.699296225207931</c:v>
                </c:pt>
                <c:pt idx="6">
                  <c:v>93.181818181818173</c:v>
                </c:pt>
                <c:pt idx="7">
                  <c:v>95.238095238095227</c:v>
                </c:pt>
                <c:pt idx="8">
                  <c:v>92.307692307692292</c:v>
                </c:pt>
                <c:pt idx="9">
                  <c:v>90.909090909090907</c:v>
                </c:pt>
                <c:pt idx="10">
                  <c:v>87.838948233360725</c:v>
                </c:pt>
                <c:pt idx="11">
                  <c:v>90.0754822476936</c:v>
                </c:pt>
                <c:pt idx="12">
                  <c:v>89.994249568717649</c:v>
                </c:pt>
                <c:pt idx="13">
                  <c:v>88.862698880377138</c:v>
                </c:pt>
                <c:pt idx="14">
                  <c:v>85.865046370323</c:v>
                </c:pt>
                <c:pt idx="15">
                  <c:v>85.03732554365466</c:v>
                </c:pt>
                <c:pt idx="16">
                  <c:v>80.619064368624677</c:v>
                </c:pt>
                <c:pt idx="17">
                  <c:v>73.759851645804346</c:v>
                </c:pt>
                <c:pt idx="18">
                  <c:v>72.980769230769226</c:v>
                </c:pt>
                <c:pt idx="19">
                  <c:v>75.682382133995034</c:v>
                </c:pt>
                <c:pt idx="20">
                  <c:v>76.014427412082952</c:v>
                </c:pt>
                <c:pt idx="21">
                  <c:v>79.838366652488304</c:v>
                </c:pt>
                <c:pt idx="22">
                  <c:v>79.232323232323239</c:v>
                </c:pt>
                <c:pt idx="23">
                  <c:v>75.691881918819178</c:v>
                </c:pt>
                <c:pt idx="24">
                  <c:v>74.292803970223332</c:v>
                </c:pt>
                <c:pt idx="25">
                  <c:v>71.4678394722375</c:v>
                </c:pt>
                <c:pt idx="26">
                  <c:v>69.651741293532339</c:v>
                </c:pt>
                <c:pt idx="27">
                  <c:v>68.614130434782595</c:v>
                </c:pt>
                <c:pt idx="28">
                  <c:v>70.582571015888291</c:v>
                </c:pt>
                <c:pt idx="29">
                  <c:v>69.495213228894698</c:v>
                </c:pt>
                <c:pt idx="30">
                  <c:v>68.458781362007159</c:v>
                </c:pt>
                <c:pt idx="31">
                  <c:v>60.540540540540547</c:v>
                </c:pt>
                <c:pt idx="32">
                  <c:v>59.115770282588876</c:v>
                </c:pt>
                <c:pt idx="33">
                  <c:v>63.528389339513325</c:v>
                </c:pt>
                <c:pt idx="34">
                  <c:v>66.061705989110706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BA-4CCD-A0C2-21C0744E6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Gasoil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data'!$A$217</c:f>
              <c:strCache>
                <c:ptCount val="1"/>
                <c:pt idx="0">
                  <c:v>Gasoil, PJ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data'!$E$217:$AM$217</c:f>
              <c:numCache>
                <c:formatCode>General</c:formatCode>
                <c:ptCount val="35"/>
                <c:pt idx="0">
                  <c:v>0.12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0.122</c:v>
                </c:pt>
                <c:pt idx="7">
                  <c:v>0.04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2.7E-2</c:v>
                </c:pt>
                <c:pt idx="14">
                  <c:v>1.0999999999999999E-2</c:v>
                </c:pt>
                <c:pt idx="15">
                  <c:v>5.0999999999999997E-2</c:v>
                </c:pt>
                <c:pt idx="16">
                  <c:v>3.7999999999999999E-2</c:v>
                </c:pt>
                <c:pt idx="17">
                  <c:v>0.02</c:v>
                </c:pt>
                <c:pt idx="18">
                  <c:v>7.0999999999999994E-2</c:v>
                </c:pt>
                <c:pt idx="19">
                  <c:v>0.111</c:v>
                </c:pt>
                <c:pt idx="20">
                  <c:v>0.28899999999999998</c:v>
                </c:pt>
                <c:pt idx="21">
                  <c:v>0.35899999999999999</c:v>
                </c:pt>
                <c:pt idx="22">
                  <c:v>0.50900000000000001</c:v>
                </c:pt>
                <c:pt idx="23">
                  <c:v>0.42499999999999999</c:v>
                </c:pt>
                <c:pt idx="24">
                  <c:v>0.47299999999999998</c:v>
                </c:pt>
                <c:pt idx="25">
                  <c:v>0.40799999999999997</c:v>
                </c:pt>
                <c:pt idx="26">
                  <c:v>0.626</c:v>
                </c:pt>
                <c:pt idx="27">
                  <c:v>0.79600000000000004</c:v>
                </c:pt>
                <c:pt idx="28">
                  <c:v>0.84499999999999997</c:v>
                </c:pt>
                <c:pt idx="29">
                  <c:v>0.89300000000000002</c:v>
                </c:pt>
                <c:pt idx="30">
                  <c:v>0.92300000000000004</c:v>
                </c:pt>
                <c:pt idx="31">
                  <c:v>1.07</c:v>
                </c:pt>
                <c:pt idx="32">
                  <c:v>1.2689999999999999</c:v>
                </c:pt>
                <c:pt idx="33">
                  <c:v>1.2290000000000001</c:v>
                </c:pt>
                <c:pt idx="34">
                  <c:v>1.1439999999999999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F-4AE8-8E60-BB2CBFEBE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data'!$A$219</c:f>
              <c:strCache>
                <c:ptCount val="1"/>
                <c:pt idx="0">
                  <c:v>share in 1A4bi,%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'Fuel data'!$E$219:$AM$219</c:f>
              <c:numCache>
                <c:formatCode>General</c:formatCode>
                <c:ptCount val="35"/>
                <c:pt idx="0">
                  <c:v>0.31352057478772044</c:v>
                </c:pt>
                <c:pt idx="1">
                  <c:v>0</c:v>
                </c:pt>
                <c:pt idx="2">
                  <c:v>0.69297668133467316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0.4073863826092764</c:v>
                </c:pt>
                <c:pt idx="7">
                  <c:v>0.1340392735071376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8.519769019595469E-2</c:v>
                </c:pt>
                <c:pt idx="14">
                  <c:v>3.4369629745352286E-2</c:v>
                </c:pt>
                <c:pt idx="15">
                  <c:v>0.1541810266642481</c:v>
                </c:pt>
                <c:pt idx="16">
                  <c:v>0.11121191723492053</c:v>
                </c:pt>
                <c:pt idx="17">
                  <c:v>6.0646491600460914E-2</c:v>
                </c:pt>
                <c:pt idx="18">
                  <c:v>0.20970552618365476</c:v>
                </c:pt>
                <c:pt idx="19">
                  <c:v>0.32471331617130822</c:v>
                </c:pt>
                <c:pt idx="20">
                  <c:v>0.81855775222341809</c:v>
                </c:pt>
                <c:pt idx="21">
                  <c:v>1.0426347583643123</c:v>
                </c:pt>
                <c:pt idx="22">
                  <c:v>1.4828409951640156</c:v>
                </c:pt>
                <c:pt idx="23">
                  <c:v>1.3021631227403641</c:v>
                </c:pt>
                <c:pt idx="24">
                  <c:v>1.5418717606024055</c:v>
                </c:pt>
                <c:pt idx="25">
                  <c:v>1.3907352490029656</c:v>
                </c:pt>
                <c:pt idx="26">
                  <c:v>2.0533342080230921</c:v>
                </c:pt>
                <c:pt idx="27">
                  <c:v>2.5813983655467636</c:v>
                </c:pt>
                <c:pt idx="28">
                  <c:v>2.6720212496837847</c:v>
                </c:pt>
                <c:pt idx="29">
                  <c:v>2.9307515589104041</c:v>
                </c:pt>
                <c:pt idx="30">
                  <c:v>3.0470091113165192</c:v>
                </c:pt>
                <c:pt idx="31">
                  <c:v>3.289473684210527</c:v>
                </c:pt>
                <c:pt idx="32">
                  <c:v>4.0993668432614028</c:v>
                </c:pt>
                <c:pt idx="33">
                  <c:v>4.1577861226699149</c:v>
                </c:pt>
                <c:pt idx="34">
                  <c:v>3.6289810937698257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F-4AE8-8E60-BB2CBFEBED17}"/>
            </c:ext>
          </c:extLst>
        </c:ser>
        <c:ser>
          <c:idx val="1"/>
          <c:order val="2"/>
          <c:tx>
            <c:strRef>
              <c:f>'Fuel data'!$A$220</c:f>
              <c:strCache>
                <c:ptCount val="1"/>
                <c:pt idx="0">
                  <c:v>share in all,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data'!$E$220:$AM$220</c:f>
              <c:numCache>
                <c:formatCode>General</c:formatCode>
                <c:ptCount val="35"/>
                <c:pt idx="0">
                  <c:v>1.5688325271277292</c:v>
                </c:pt>
                <c:pt idx="1">
                  <c:v>0</c:v>
                </c:pt>
                <c:pt idx="2">
                  <c:v>9.6061479346781962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3.3992755642240176</c:v>
                </c:pt>
                <c:pt idx="7">
                  <c:v>2.5591810620601412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5.5900621118012426</c:v>
                </c:pt>
                <c:pt idx="14">
                  <c:v>2.0072992700729921</c:v>
                </c:pt>
                <c:pt idx="15">
                  <c:v>4.9038461538461533</c:v>
                </c:pt>
                <c:pt idx="16">
                  <c:v>4.9608355091383807</c:v>
                </c:pt>
                <c:pt idx="17">
                  <c:v>2.8860028860028866</c:v>
                </c:pt>
                <c:pt idx="18">
                  <c:v>8.4023668639053248</c:v>
                </c:pt>
                <c:pt idx="19">
                  <c:v>13.720642768850432</c:v>
                </c:pt>
                <c:pt idx="20">
                  <c:v>26.489459211732353</c:v>
                </c:pt>
                <c:pt idx="21">
                  <c:v>31.939501779359425</c:v>
                </c:pt>
                <c:pt idx="22">
                  <c:v>36.991279069767444</c:v>
                </c:pt>
                <c:pt idx="23">
                  <c:v>32.818532818532816</c:v>
                </c:pt>
                <c:pt idx="24">
                  <c:v>30.714285714285712</c:v>
                </c:pt>
                <c:pt idx="25">
                  <c:v>33.090024330900235</c:v>
                </c:pt>
                <c:pt idx="26">
                  <c:v>46.542750929368033</c:v>
                </c:pt>
                <c:pt idx="27">
                  <c:v>49.718925671455345</c:v>
                </c:pt>
                <c:pt idx="28">
                  <c:v>48.396334478808704</c:v>
                </c:pt>
                <c:pt idx="29">
                  <c:v>49.583564686285399</c:v>
                </c:pt>
                <c:pt idx="30">
                  <c:v>41.576576576576571</c:v>
                </c:pt>
                <c:pt idx="31">
                  <c:v>43.249797898140663</c:v>
                </c:pt>
                <c:pt idx="32">
                  <c:v>35.979586050467816</c:v>
                </c:pt>
                <c:pt idx="33">
                  <c:v>41.408355795148246</c:v>
                </c:pt>
                <c:pt idx="34">
                  <c:v>42.151805453205597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2F-4AE8-8E60-BB2CBFEBE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Peat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data'!$A$239</c:f>
              <c:strCache>
                <c:ptCount val="1"/>
                <c:pt idx="0">
                  <c:v>Peat, PJ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data'!$E$239:$AM$239</c:f>
              <c:numCache>
                <c:formatCode>General</c:formatCode>
                <c:ptCount val="35"/>
                <c:pt idx="0">
                  <c:v>0.14599999999999999</c:v>
                </c:pt>
                <c:pt idx="1">
                  <c:v>0.14599999999999999</c:v>
                </c:pt>
                <c:pt idx="2">
                  <c:v>0.246</c:v>
                </c:pt>
                <c:pt idx="3">
                  <c:v>0.27700000000000002</c:v>
                </c:pt>
                <c:pt idx="4">
                  <c:v>0.311</c:v>
                </c:pt>
                <c:pt idx="5">
                  <c:v>0.28299999999999997</c:v>
                </c:pt>
                <c:pt idx="6">
                  <c:v>0.33200000000000002</c:v>
                </c:pt>
                <c:pt idx="7">
                  <c:v>0.46300000000000002</c:v>
                </c:pt>
                <c:pt idx="8">
                  <c:v>0.45700000000000002</c:v>
                </c:pt>
                <c:pt idx="9">
                  <c:v>0.48299999999999998</c:v>
                </c:pt>
                <c:pt idx="10">
                  <c:v>0.26300000000000001</c:v>
                </c:pt>
                <c:pt idx="11">
                  <c:v>0.24199999999999999</c:v>
                </c:pt>
                <c:pt idx="12">
                  <c:v>0.29899999999999999</c:v>
                </c:pt>
                <c:pt idx="13">
                  <c:v>0.36499999999999999</c:v>
                </c:pt>
                <c:pt idx="14">
                  <c:v>0.33900000000000002</c:v>
                </c:pt>
                <c:pt idx="15">
                  <c:v>0.45100000000000001</c:v>
                </c:pt>
                <c:pt idx="16">
                  <c:v>0.47199999999999998</c:v>
                </c:pt>
                <c:pt idx="17">
                  <c:v>0.39700000000000002</c:v>
                </c:pt>
                <c:pt idx="18">
                  <c:v>0.53800000000000003</c:v>
                </c:pt>
                <c:pt idx="19">
                  <c:v>0.54900000000000004</c:v>
                </c:pt>
                <c:pt idx="20">
                  <c:v>0.59599999999999997</c:v>
                </c:pt>
                <c:pt idx="21">
                  <c:v>0.64500000000000002</c:v>
                </c:pt>
                <c:pt idx="22">
                  <c:v>0.751</c:v>
                </c:pt>
                <c:pt idx="23">
                  <c:v>0.74099999999999999</c:v>
                </c:pt>
                <c:pt idx="24">
                  <c:v>0.622</c:v>
                </c:pt>
                <c:pt idx="25">
                  <c:v>0.48799999999999999</c:v>
                </c:pt>
                <c:pt idx="26">
                  <c:v>0.59599999999999997</c:v>
                </c:pt>
                <c:pt idx="27">
                  <c:v>0.65200000000000002</c:v>
                </c:pt>
                <c:pt idx="28">
                  <c:v>0.75</c:v>
                </c:pt>
                <c:pt idx="29">
                  <c:v>0.60199999999999998</c:v>
                </c:pt>
                <c:pt idx="30">
                  <c:v>0.43</c:v>
                </c:pt>
                <c:pt idx="31">
                  <c:v>0.51100000000000001</c:v>
                </c:pt>
                <c:pt idx="32">
                  <c:v>0.56499999999999995</c:v>
                </c:pt>
                <c:pt idx="33">
                  <c:v>0.32100000000000001</c:v>
                </c:pt>
                <c:pt idx="34">
                  <c:v>0.17599999999999999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6-4F93-B544-C56C1D75E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data'!$A$241</c:f>
              <c:strCache>
                <c:ptCount val="1"/>
                <c:pt idx="0">
                  <c:v>Share in 1A4bi,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'Fuel data'!$E$241:$AM$241</c:f>
              <c:numCache>
                <c:formatCode>General</c:formatCode>
                <c:ptCount val="35"/>
                <c:pt idx="0">
                  <c:v>0.38145003265839317</c:v>
                </c:pt>
                <c:pt idx="1">
                  <c:v>0.32919954904171361</c:v>
                </c:pt>
                <c:pt idx="2">
                  <c:v>0.85236131804164783</c:v>
                </c:pt>
                <c:pt idx="3">
                  <c:v>0.83023618271190514</c:v>
                </c:pt>
                <c:pt idx="4">
                  <c:v>1.0376697474225083</c:v>
                </c:pt>
                <c:pt idx="5">
                  <c:v>0.98284364798221846</c:v>
                </c:pt>
                <c:pt idx="6">
                  <c:v>1.1086252379203261</c:v>
                </c:pt>
                <c:pt idx="7">
                  <c:v>1.5515045908451177</c:v>
                </c:pt>
                <c:pt idx="8">
                  <c:v>1.5672153635116599</c:v>
                </c:pt>
                <c:pt idx="9">
                  <c:v>1.6361234375529283</c:v>
                </c:pt>
                <c:pt idx="10">
                  <c:v>0.86156063683417416</c:v>
                </c:pt>
                <c:pt idx="11">
                  <c:v>0.77603899435608004</c:v>
                </c:pt>
                <c:pt idx="12">
                  <c:v>0.96352152616653775</c:v>
                </c:pt>
                <c:pt idx="13">
                  <c:v>1.1517465526490169</c:v>
                </c:pt>
                <c:pt idx="14">
                  <c:v>1.0592094985158569</c:v>
                </c:pt>
                <c:pt idx="15">
                  <c:v>1.3634439808936452</c:v>
                </c:pt>
                <c:pt idx="16">
                  <c:v>1.3813690772337499</c:v>
                </c:pt>
                <c:pt idx="17">
                  <c:v>1.2038328582691491</c:v>
                </c:pt>
                <c:pt idx="18">
                  <c:v>1.5890362406592435</c:v>
                </c:pt>
                <c:pt idx="19">
                  <c:v>1.6060145097121461</c:v>
                </c:pt>
                <c:pt idx="20">
                  <c:v>1.6880983402254575</c:v>
                </c:pt>
                <c:pt idx="21">
                  <c:v>1.8732574349442379</c:v>
                </c:pt>
                <c:pt idx="22">
                  <c:v>2.1878459476781447</c:v>
                </c:pt>
                <c:pt idx="23">
                  <c:v>2.2703597034131997</c:v>
                </c:pt>
                <c:pt idx="24">
                  <c:v>2.0275776640479837</c:v>
                </c:pt>
                <c:pt idx="25">
                  <c:v>1.6634284350819781</c:v>
                </c:pt>
                <c:pt idx="26">
                  <c:v>1.9549316101945091</c:v>
                </c:pt>
                <c:pt idx="27">
                  <c:v>2.1144117265533793</c:v>
                </c:pt>
                <c:pt idx="28">
                  <c:v>2.3716164938021755</c:v>
                </c:pt>
                <c:pt idx="29">
                  <c:v>1.9757138168690518</c:v>
                </c:pt>
                <c:pt idx="30">
                  <c:v>1.419516704080285</c:v>
                </c:pt>
                <c:pt idx="31">
                  <c:v>1.5709542547958681</c:v>
                </c:pt>
                <c:pt idx="32">
                  <c:v>1.825171210750743</c:v>
                </c:pt>
                <c:pt idx="33">
                  <c:v>1.0859636658885619</c:v>
                </c:pt>
                <c:pt idx="34">
                  <c:v>0.55830478365689629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66-4F93-B544-C56C1D75E585}"/>
            </c:ext>
          </c:extLst>
        </c:ser>
        <c:ser>
          <c:idx val="1"/>
          <c:order val="2"/>
          <c:tx>
            <c:strRef>
              <c:f>'Fuel data'!$A$242</c:f>
              <c:strCache>
                <c:ptCount val="1"/>
                <c:pt idx="0">
                  <c:v>Share in all,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data'!$E$242:$AM$242</c:f>
              <c:numCache>
                <c:formatCode>General</c:formatCode>
                <c:ptCount val="35"/>
                <c:pt idx="0">
                  <c:v>27.340823970037448</c:v>
                </c:pt>
                <c:pt idx="1">
                  <c:v>25.704225352112676</c:v>
                </c:pt>
                <c:pt idx="2">
                  <c:v>29.782082324455207</c:v>
                </c:pt>
                <c:pt idx="3">
                  <c:v>46.711635750421593</c:v>
                </c:pt>
                <c:pt idx="4">
                  <c:v>47.919876733436048</c:v>
                </c:pt>
                <c:pt idx="5">
                  <c:v>33.177022274325907</c:v>
                </c:pt>
                <c:pt idx="6">
                  <c:v>47.360912981455073</c:v>
                </c:pt>
                <c:pt idx="7">
                  <c:v>61.733333333333341</c:v>
                </c:pt>
                <c:pt idx="8">
                  <c:v>66.13603473227208</c:v>
                </c:pt>
                <c:pt idx="9">
                  <c:v>60.149439601494393</c:v>
                </c:pt>
                <c:pt idx="10">
                  <c:v>60.045662100456617</c:v>
                </c:pt>
                <c:pt idx="11">
                  <c:v>55.377574370709382</c:v>
                </c:pt>
                <c:pt idx="12">
                  <c:v>68.421052631578945</c:v>
                </c:pt>
                <c:pt idx="13">
                  <c:v>66.243194192377487</c:v>
                </c:pt>
                <c:pt idx="14">
                  <c:v>63.483146067415731</c:v>
                </c:pt>
                <c:pt idx="15">
                  <c:v>67.717717717717719</c:v>
                </c:pt>
                <c:pt idx="16">
                  <c:v>66.760961810466753</c:v>
                </c:pt>
                <c:pt idx="17">
                  <c:v>37.80952380952381</c:v>
                </c:pt>
                <c:pt idx="18">
                  <c:v>61.76808266360505</c:v>
                </c:pt>
                <c:pt idx="19">
                  <c:v>59.479956663055255</c:v>
                </c:pt>
                <c:pt idx="20">
                  <c:v>60.202020202020201</c:v>
                </c:pt>
                <c:pt idx="21">
                  <c:v>53.884711779448622</c:v>
                </c:pt>
                <c:pt idx="22">
                  <c:v>54.380883417813173</c:v>
                </c:pt>
                <c:pt idx="23">
                  <c:v>43.562610229276892</c:v>
                </c:pt>
                <c:pt idx="24">
                  <c:v>48.631743549648164</c:v>
                </c:pt>
                <c:pt idx="25">
                  <c:v>57.81990521327014</c:v>
                </c:pt>
                <c:pt idx="26">
                  <c:v>58.374142997061703</c:v>
                </c:pt>
                <c:pt idx="27">
                  <c:v>47.976453274466522</c:v>
                </c:pt>
                <c:pt idx="28">
                  <c:v>48.606610499027866</c:v>
                </c:pt>
                <c:pt idx="29">
                  <c:v>53.180212014134277</c:v>
                </c:pt>
                <c:pt idx="30">
                  <c:v>57.256990679094542</c:v>
                </c:pt>
                <c:pt idx="31">
                  <c:v>56.092206366630073</c:v>
                </c:pt>
                <c:pt idx="32">
                  <c:v>58.854166666666664</c:v>
                </c:pt>
                <c:pt idx="33">
                  <c:v>50.39246467817896</c:v>
                </c:pt>
                <c:pt idx="34">
                  <c:v>43.672456575682375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66-4F93-B544-C56C1D75E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Coal </a:t>
            </a:r>
            <a:r>
              <a:rPr lang="lt-LT" b="1"/>
              <a:t>consumption </a:t>
            </a:r>
            <a:r>
              <a:rPr lang="en-US" b="1"/>
              <a:t>in 1A4bi</a:t>
            </a:r>
            <a:r>
              <a:rPr lang="lt-LT" b="1"/>
              <a:t>, PJ, 1990-2024, Lithuania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'Fuel data'!$A$260</c:f>
              <c:strCache>
                <c:ptCount val="1"/>
                <c:pt idx="0">
                  <c:v>Coal, PJ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5"/>
              <c:pt idx="0">
                <c:v>1990</c:v>
              </c:pt>
              <c:pt idx="1">
                <c:v>1991</c:v>
              </c:pt>
              <c:pt idx="2">
                <c:v>1992</c:v>
              </c:pt>
              <c:pt idx="3">
                <c:v>1993</c:v>
              </c:pt>
              <c:pt idx="4">
                <c:v>1994</c:v>
              </c:pt>
              <c:pt idx="5">
                <c:v>1995</c:v>
              </c:pt>
              <c:pt idx="6">
                <c:v>1996</c:v>
              </c:pt>
              <c:pt idx="7">
                <c:v>1997</c:v>
              </c:pt>
              <c:pt idx="8">
                <c:v>1998</c:v>
              </c:pt>
              <c:pt idx="9">
                <c:v>1999</c:v>
              </c:pt>
              <c:pt idx="10">
                <c:v>2000</c:v>
              </c:pt>
              <c:pt idx="11">
                <c:v>2001</c:v>
              </c:pt>
              <c:pt idx="12">
                <c:v>2002</c:v>
              </c:pt>
              <c:pt idx="13">
                <c:v>2003</c:v>
              </c:pt>
              <c:pt idx="14">
                <c:v>2004</c:v>
              </c:pt>
              <c:pt idx="15">
                <c:v>2005</c:v>
              </c:pt>
              <c:pt idx="16">
                <c:v>2006</c:v>
              </c:pt>
              <c:pt idx="17">
                <c:v>2007</c:v>
              </c:pt>
              <c:pt idx="18">
                <c:v>2008</c:v>
              </c:pt>
              <c:pt idx="19">
                <c:v>2009</c:v>
              </c:pt>
              <c:pt idx="20">
                <c:v>2010</c:v>
              </c:pt>
              <c:pt idx="21">
                <c:v>2011</c:v>
              </c:pt>
              <c:pt idx="22">
                <c:v>2012</c:v>
              </c:pt>
              <c:pt idx="23">
                <c:v>2013</c:v>
              </c:pt>
              <c:pt idx="24">
                <c:v>2014</c:v>
              </c:pt>
              <c:pt idx="25">
                <c:v>2015</c:v>
              </c:pt>
              <c:pt idx="26">
                <c:v>2016</c:v>
              </c:pt>
              <c:pt idx="27">
                <c:v>2017</c:v>
              </c:pt>
              <c:pt idx="28">
                <c:v>2018</c:v>
              </c:pt>
              <c:pt idx="29">
                <c:v>2019</c:v>
              </c:pt>
              <c:pt idx="30">
                <c:v>2020</c:v>
              </c:pt>
              <c:pt idx="31">
                <c:v>2021</c:v>
              </c:pt>
              <c:pt idx="32">
                <c:v>2022</c:v>
              </c:pt>
              <c:pt idx="33">
                <c:v>2023</c:v>
              </c:pt>
              <c:pt idx="34">
                <c:v>2024</c:v>
              </c:pt>
            </c:strLit>
          </c:cat>
          <c:val>
            <c:numRef>
              <c:f>'Fuel data'!$E$260:$AM$260</c:f>
              <c:numCache>
                <c:formatCode>General</c:formatCode>
                <c:ptCount val="35"/>
                <c:pt idx="0">
                  <c:v>15.173</c:v>
                </c:pt>
                <c:pt idx="1">
                  <c:v>16.001000000000001</c:v>
                </c:pt>
                <c:pt idx="2">
                  <c:v>4.3209999999999997</c:v>
                </c:pt>
                <c:pt idx="3">
                  <c:v>3.5670000000000002</c:v>
                </c:pt>
                <c:pt idx="4">
                  <c:v>2.3860000000000001</c:v>
                </c:pt>
                <c:pt idx="5">
                  <c:v>1.4330000000000001</c:v>
                </c:pt>
                <c:pt idx="6">
                  <c:v>2.11</c:v>
                </c:pt>
                <c:pt idx="7">
                  <c:v>2.1349999999999998</c:v>
                </c:pt>
                <c:pt idx="8">
                  <c:v>1.0549999999999999</c:v>
                </c:pt>
                <c:pt idx="9">
                  <c:v>1.0549999999999999</c:v>
                </c:pt>
                <c:pt idx="10">
                  <c:v>0.65100000000000002</c:v>
                </c:pt>
                <c:pt idx="11">
                  <c:v>0.68</c:v>
                </c:pt>
                <c:pt idx="12">
                  <c:v>0.88300000000000001</c:v>
                </c:pt>
                <c:pt idx="13">
                  <c:v>1.054</c:v>
                </c:pt>
                <c:pt idx="14">
                  <c:v>0.97</c:v>
                </c:pt>
                <c:pt idx="15">
                  <c:v>1.0649999999999999</c:v>
                </c:pt>
                <c:pt idx="16">
                  <c:v>1.464</c:v>
                </c:pt>
                <c:pt idx="17">
                  <c:v>1.681</c:v>
                </c:pt>
                <c:pt idx="18">
                  <c:v>1.633</c:v>
                </c:pt>
                <c:pt idx="19">
                  <c:v>1.4670000000000001</c:v>
                </c:pt>
                <c:pt idx="20">
                  <c:v>2.0859999999999999</c:v>
                </c:pt>
                <c:pt idx="21">
                  <c:v>2.1120000000000001</c:v>
                </c:pt>
                <c:pt idx="22">
                  <c:v>1.968</c:v>
                </c:pt>
                <c:pt idx="23">
                  <c:v>2.08</c:v>
                </c:pt>
                <c:pt idx="24">
                  <c:v>1.7749999999999999</c:v>
                </c:pt>
                <c:pt idx="25">
                  <c:v>1.4610000000000001</c:v>
                </c:pt>
                <c:pt idx="26">
                  <c:v>1.5149999999999999</c:v>
                </c:pt>
                <c:pt idx="27">
                  <c:v>1.7490000000000001</c:v>
                </c:pt>
                <c:pt idx="28">
                  <c:v>1.583</c:v>
                </c:pt>
                <c:pt idx="29">
                  <c:v>1.327</c:v>
                </c:pt>
                <c:pt idx="30">
                  <c:v>1.032</c:v>
                </c:pt>
                <c:pt idx="31">
                  <c:v>1.2669999999999999</c:v>
                </c:pt>
                <c:pt idx="32">
                  <c:v>1.1040000000000001</c:v>
                </c:pt>
                <c:pt idx="33">
                  <c:v>0.57599999999999996</c:v>
                </c:pt>
                <c:pt idx="34">
                  <c:v>0.69099999999999995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98-4E68-8436-C55251067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750911"/>
        <c:axId val="262751871"/>
      </c:barChart>
      <c:lineChart>
        <c:grouping val="standard"/>
        <c:varyColors val="0"/>
        <c:ser>
          <c:idx val="0"/>
          <c:order val="1"/>
          <c:tx>
            <c:strRef>
              <c:f>'Fuel data'!$A$262</c:f>
              <c:strCache>
                <c:ptCount val="1"/>
                <c:pt idx="0">
                  <c:v>Share in 1A4bi,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'Fuel data'!$E$262:$AM$262</c:f>
              <c:numCache>
                <c:formatCode>General</c:formatCode>
                <c:ptCount val="35"/>
                <c:pt idx="0">
                  <c:v>39.642064010450689</c:v>
                </c:pt>
                <c:pt idx="1">
                  <c:v>36.07891770011274</c:v>
                </c:pt>
                <c:pt idx="2">
                  <c:v>14.971761200235612</c:v>
                </c:pt>
                <c:pt idx="3">
                  <c:v>10.69116412900132</c:v>
                </c:pt>
                <c:pt idx="4">
                  <c:v>7.9610289946948711</c:v>
                </c:pt>
                <c:pt idx="5">
                  <c:v>4.9767312634576646</c:v>
                </c:pt>
                <c:pt idx="6">
                  <c:v>7.0457808795538783</c:v>
                </c:pt>
                <c:pt idx="7">
                  <c:v>7.1543462234434685</c:v>
                </c:pt>
                <c:pt idx="8">
                  <c:v>3.6179698216735252</c:v>
                </c:pt>
                <c:pt idx="9">
                  <c:v>3.5737271772636428</c:v>
                </c:pt>
                <c:pt idx="10">
                  <c:v>2.1326082683613969</c:v>
                </c:pt>
                <c:pt idx="11">
                  <c:v>2.1806054386865057</c:v>
                </c:pt>
                <c:pt idx="12">
                  <c:v>2.8454498582108791</c:v>
                </c:pt>
                <c:pt idx="13">
                  <c:v>3.3258653876494906</c:v>
                </c:pt>
                <c:pt idx="14">
                  <c:v>3.0307764411810654</c:v>
                </c:pt>
                <c:pt idx="15">
                  <c:v>3.2196626156357695</c:v>
                </c:pt>
                <c:pt idx="16">
                  <c:v>4.2845854429453603</c:v>
                </c:pt>
                <c:pt idx="17">
                  <c:v>5.0973376190187398</c:v>
                </c:pt>
                <c:pt idx="18">
                  <c:v>4.8232271022240596</c:v>
                </c:pt>
                <c:pt idx="19">
                  <c:v>4.2914813948045873</c:v>
                </c:pt>
                <c:pt idx="20">
                  <c:v>5.9083441907891014</c:v>
                </c:pt>
                <c:pt idx="21">
                  <c:v>6.1338289962825279</c:v>
                </c:pt>
                <c:pt idx="22">
                  <c:v>5.7332634154868032</c:v>
                </c:pt>
                <c:pt idx="23">
                  <c:v>6.3729395183528412</c:v>
                </c:pt>
                <c:pt idx="24">
                  <c:v>5.7860938162141018</c:v>
                </c:pt>
                <c:pt idx="25">
                  <c:v>4.980059310767972</c:v>
                </c:pt>
                <c:pt idx="26">
                  <c:v>4.969331190343425</c:v>
                </c:pt>
                <c:pt idx="27">
                  <c:v>5.671941886107148</c:v>
                </c:pt>
                <c:pt idx="28">
                  <c:v>5.0056918795851253</c:v>
                </c:pt>
                <c:pt idx="29">
                  <c:v>4.3551033803741381</c:v>
                </c:pt>
                <c:pt idx="30">
                  <c:v>3.4068400897926843</c:v>
                </c:pt>
                <c:pt idx="31">
                  <c:v>3.8951057550418096</c:v>
                </c:pt>
                <c:pt idx="32">
                  <c:v>3.5663522418917175</c:v>
                </c:pt>
                <c:pt idx="33">
                  <c:v>1.9486450827159238</c:v>
                </c:pt>
                <c:pt idx="34">
                  <c:v>2.1919807131074736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98-4E68-8436-C552510677BE}"/>
            </c:ext>
          </c:extLst>
        </c:ser>
        <c:ser>
          <c:idx val="1"/>
          <c:order val="2"/>
          <c:tx>
            <c:strRef>
              <c:f>'Fuel data'!$A$263</c:f>
              <c:strCache>
                <c:ptCount val="1"/>
                <c:pt idx="0">
                  <c:v>Share in all,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data'!$E$263:$AM$263</c:f>
              <c:numCache>
                <c:formatCode>General</c:formatCode>
                <c:ptCount val="35"/>
                <c:pt idx="0">
                  <c:v>46.355248686300868</c:v>
                </c:pt>
                <c:pt idx="1">
                  <c:v>43.71857923497268</c:v>
                </c:pt>
                <c:pt idx="2">
                  <c:v>26.222842577982764</c:v>
                </c:pt>
                <c:pt idx="3">
                  <c:v>24.2306908498064</c:v>
                </c:pt>
                <c:pt idx="4">
                  <c:v>19.787692818046114</c:v>
                </c:pt>
                <c:pt idx="5">
                  <c:v>15.416890801506186</c:v>
                </c:pt>
                <c:pt idx="6">
                  <c:v>24.6293918524571</c:v>
                </c:pt>
                <c:pt idx="7">
                  <c:v>31.323356807511736</c:v>
                </c:pt>
                <c:pt idx="8">
                  <c:v>17.802902463719203</c:v>
                </c:pt>
                <c:pt idx="9">
                  <c:v>22.159210249947488</c:v>
                </c:pt>
                <c:pt idx="10">
                  <c:v>19.555422048663264</c:v>
                </c:pt>
                <c:pt idx="11">
                  <c:v>23.121387283236995</c:v>
                </c:pt>
                <c:pt idx="12">
                  <c:v>17.371630926618138</c:v>
                </c:pt>
                <c:pt idx="13">
                  <c:v>15.967277685199214</c:v>
                </c:pt>
                <c:pt idx="14">
                  <c:v>15.125526274754403</c:v>
                </c:pt>
                <c:pt idx="15">
                  <c:v>15.142897767666714</c:v>
                </c:pt>
                <c:pt idx="16">
                  <c:v>15.029257776408993</c:v>
                </c:pt>
                <c:pt idx="17">
                  <c:v>18.042288290222174</c:v>
                </c:pt>
                <c:pt idx="18">
                  <c:v>20.629105608893379</c:v>
                </c:pt>
                <c:pt idx="19">
                  <c:v>24.191952506596305</c:v>
                </c:pt>
                <c:pt idx="20">
                  <c:v>27.335866858865153</c:v>
                </c:pt>
                <c:pt idx="21">
                  <c:v>24.010914051841752</c:v>
                </c:pt>
                <c:pt idx="22">
                  <c:v>23.506927854753943</c:v>
                </c:pt>
                <c:pt idx="23">
                  <c:v>21.862518393945766</c:v>
                </c:pt>
                <c:pt idx="24">
                  <c:v>21.614710180224062</c:v>
                </c:pt>
                <c:pt idx="25">
                  <c:v>21.702317290552585</c:v>
                </c:pt>
                <c:pt idx="26">
                  <c:v>22.727272727272723</c:v>
                </c:pt>
                <c:pt idx="27">
                  <c:v>25.585137507314222</c:v>
                </c:pt>
                <c:pt idx="28">
                  <c:v>21.87068250898038</c:v>
                </c:pt>
                <c:pt idx="29">
                  <c:v>18.716502115655853</c:v>
                </c:pt>
                <c:pt idx="30">
                  <c:v>18.320610687022899</c:v>
                </c:pt>
                <c:pt idx="31">
                  <c:v>18.907625727503358</c:v>
                </c:pt>
                <c:pt idx="32">
                  <c:v>16.760285410657357</c:v>
                </c:pt>
                <c:pt idx="33">
                  <c:v>13.939980638915781</c:v>
                </c:pt>
                <c:pt idx="34">
                  <c:v>18.931506849315067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98-4E68-8436-C55251067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64432"/>
        <c:axId val="220872400"/>
      </c:lineChart>
      <c:catAx>
        <c:axId val="26275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1871"/>
        <c:crosses val="autoZero"/>
        <c:auto val="1"/>
        <c:lblAlgn val="ctr"/>
        <c:lblOffset val="100"/>
        <c:noMultiLvlLbl val="0"/>
      </c:catAx>
      <c:valAx>
        <c:axId val="26275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amount, PJ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262750911"/>
        <c:crosses val="autoZero"/>
        <c:crossBetween val="between"/>
      </c:valAx>
      <c:valAx>
        <c:axId val="22087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1861364432"/>
        <c:crosses val="max"/>
        <c:crossBetween val="between"/>
      </c:valAx>
      <c:catAx>
        <c:axId val="186136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2087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10</xdr:row>
      <xdr:rowOff>14287</xdr:rowOff>
    </xdr:from>
    <xdr:to>
      <xdr:col>4</xdr:col>
      <xdr:colOff>390525</xdr:colOff>
      <xdr:row>22</xdr:row>
      <xdr:rowOff>14287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81EF4FA8-BB31-3B36-C9E1-19AE2017F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400050</xdr:colOff>
      <xdr:row>10</xdr:row>
      <xdr:rowOff>0</xdr:rowOff>
    </xdr:from>
    <xdr:to>
      <xdr:col>10</xdr:col>
      <xdr:colOff>400050</xdr:colOff>
      <xdr:row>22</xdr:row>
      <xdr:rowOff>0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id="{7B4D9125-A5E2-4F89-B6D5-D4AA5FEB8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76</xdr:row>
      <xdr:rowOff>0</xdr:rowOff>
    </xdr:from>
    <xdr:to>
      <xdr:col>7</xdr:col>
      <xdr:colOff>419100</xdr:colOff>
      <xdr:row>96</xdr:row>
      <xdr:rowOff>214313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42C37540-0DEB-4EB4-BDBB-FACBB0448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98</xdr:row>
      <xdr:rowOff>0</xdr:rowOff>
    </xdr:from>
    <xdr:to>
      <xdr:col>7</xdr:col>
      <xdr:colOff>419100</xdr:colOff>
      <xdr:row>118</xdr:row>
      <xdr:rowOff>185738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id="{DB5AAF30-07F6-4088-95DD-561B3E2BD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128</xdr:row>
      <xdr:rowOff>85725</xdr:rowOff>
    </xdr:from>
    <xdr:to>
      <xdr:col>17</xdr:col>
      <xdr:colOff>401638</xdr:colOff>
      <xdr:row>146</xdr:row>
      <xdr:rowOff>119063</xdr:rowOff>
    </xdr:to>
    <xdr:graphicFrame macro="">
      <xdr:nvGraphicFramePr>
        <xdr:cNvPr id="4" name="Diagrama 3">
          <a:extLst>
            <a:ext uri="{FF2B5EF4-FFF2-40B4-BE49-F238E27FC236}">
              <a16:creationId xmlns:a16="http://schemas.microsoft.com/office/drawing/2014/main" id="{5EC8B98C-A106-4E87-A659-2ADFE2529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153</xdr:row>
      <xdr:rowOff>0</xdr:rowOff>
    </xdr:from>
    <xdr:to>
      <xdr:col>11</xdr:col>
      <xdr:colOff>404813</xdr:colOff>
      <xdr:row>168</xdr:row>
      <xdr:rowOff>33338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8D67A878-FAC0-44EA-AFE7-9B5F09797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11</xdr:col>
      <xdr:colOff>404813</xdr:colOff>
      <xdr:row>191</xdr:row>
      <xdr:rowOff>33338</xdr:rowOff>
    </xdr:to>
    <xdr:graphicFrame macro="">
      <xdr:nvGraphicFramePr>
        <xdr:cNvPr id="6" name="Diagrama 5">
          <a:extLst>
            <a:ext uri="{FF2B5EF4-FFF2-40B4-BE49-F238E27FC236}">
              <a16:creationId xmlns:a16="http://schemas.microsoft.com/office/drawing/2014/main" id="{494EC2AC-36ED-4565-B66A-75D3698480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198</xdr:row>
      <xdr:rowOff>0</xdr:rowOff>
    </xdr:from>
    <xdr:to>
      <xdr:col>11</xdr:col>
      <xdr:colOff>404813</xdr:colOff>
      <xdr:row>213</xdr:row>
      <xdr:rowOff>33338</xdr:rowOff>
    </xdr:to>
    <xdr:graphicFrame macro="">
      <xdr:nvGraphicFramePr>
        <xdr:cNvPr id="7" name="Diagrama 6">
          <a:extLst>
            <a:ext uri="{FF2B5EF4-FFF2-40B4-BE49-F238E27FC236}">
              <a16:creationId xmlns:a16="http://schemas.microsoft.com/office/drawing/2014/main" id="{B02AD212-6F93-49A1-A3EE-E2476621F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221</xdr:row>
      <xdr:rowOff>0</xdr:rowOff>
    </xdr:from>
    <xdr:to>
      <xdr:col>11</xdr:col>
      <xdr:colOff>404813</xdr:colOff>
      <xdr:row>236</xdr:row>
      <xdr:rowOff>33338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9685BAF2-6E23-4026-87EA-E0C122544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243</xdr:row>
      <xdr:rowOff>0</xdr:rowOff>
    </xdr:from>
    <xdr:to>
      <xdr:col>11</xdr:col>
      <xdr:colOff>404813</xdr:colOff>
      <xdr:row>258</xdr:row>
      <xdr:rowOff>33338</xdr:rowOff>
    </xdr:to>
    <xdr:graphicFrame macro="">
      <xdr:nvGraphicFramePr>
        <xdr:cNvPr id="9" name="Diagrama 8">
          <a:extLst>
            <a:ext uri="{FF2B5EF4-FFF2-40B4-BE49-F238E27FC236}">
              <a16:creationId xmlns:a16="http://schemas.microsoft.com/office/drawing/2014/main" id="{9E30AA95-9951-4D66-B54D-3D36767E5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264</xdr:row>
      <xdr:rowOff>0</xdr:rowOff>
    </xdr:from>
    <xdr:to>
      <xdr:col>11</xdr:col>
      <xdr:colOff>404813</xdr:colOff>
      <xdr:row>279</xdr:row>
      <xdr:rowOff>33338</xdr:rowOff>
    </xdr:to>
    <xdr:graphicFrame macro="">
      <xdr:nvGraphicFramePr>
        <xdr:cNvPr id="10" name="Diagrama 9">
          <a:extLst>
            <a:ext uri="{FF2B5EF4-FFF2-40B4-BE49-F238E27FC236}">
              <a16:creationId xmlns:a16="http://schemas.microsoft.com/office/drawing/2014/main" id="{9A70C069-29F9-45AA-8469-16F06D582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ADAC-3422-4C3F-A50C-3024D4239584}">
  <dimension ref="A1:H45"/>
  <sheetViews>
    <sheetView workbookViewId="0">
      <pane ySplit="1" topLeftCell="A2" activePane="bottomLeft" state="frozen"/>
      <selection pane="bottomLeft" activeCell="A37" sqref="A37"/>
    </sheetView>
  </sheetViews>
  <sheetFormatPr defaultRowHeight="18" x14ac:dyDescent="0.25"/>
  <cols>
    <col min="1" max="1" width="69.88671875" customWidth="1"/>
    <col min="7" max="7" width="14.88671875" customWidth="1"/>
  </cols>
  <sheetData>
    <row r="1" spans="1:8" x14ac:dyDescent="0.25">
      <c r="A1" t="s">
        <v>373</v>
      </c>
      <c r="H1" t="s">
        <v>376</v>
      </c>
    </row>
    <row r="3" spans="1:8" x14ac:dyDescent="0.25">
      <c r="A3" s="42" t="s">
        <v>398</v>
      </c>
      <c r="H3" t="s">
        <v>398</v>
      </c>
    </row>
    <row r="4" spans="1:8" x14ac:dyDescent="0.25">
      <c r="A4" s="3"/>
    </row>
    <row r="5" spans="1:8" x14ac:dyDescent="0.25">
      <c r="A5" s="10" t="s">
        <v>389</v>
      </c>
      <c r="H5" s="10"/>
    </row>
    <row r="6" spans="1:8" s="40" customFormat="1" x14ac:dyDescent="0.25">
      <c r="A6" s="39" t="s">
        <v>368</v>
      </c>
      <c r="H6" s="40" t="s">
        <v>369</v>
      </c>
    </row>
    <row r="7" spans="1:8" s="40" customFormat="1" x14ac:dyDescent="0.25">
      <c r="A7" s="41" t="s">
        <v>371</v>
      </c>
      <c r="H7" s="40" t="s">
        <v>372</v>
      </c>
    </row>
    <row r="8" spans="1:8" s="40" customFormat="1" x14ac:dyDescent="0.25">
      <c r="A8" s="39" t="s">
        <v>375</v>
      </c>
      <c r="H8" s="40" t="s">
        <v>374</v>
      </c>
    </row>
    <row r="9" spans="1:8" s="40" customFormat="1" x14ac:dyDescent="0.25">
      <c r="A9" s="41" t="s">
        <v>377</v>
      </c>
      <c r="H9" s="40" t="s">
        <v>378</v>
      </c>
    </row>
    <row r="10" spans="1:8" s="40" customFormat="1" x14ac:dyDescent="0.25">
      <c r="A10" s="41" t="s">
        <v>379</v>
      </c>
      <c r="H10" s="40" t="s">
        <v>380</v>
      </c>
    </row>
    <row r="11" spans="1:8" s="40" customFormat="1" x14ac:dyDescent="0.25">
      <c r="A11" s="41" t="s">
        <v>381</v>
      </c>
      <c r="H11" s="40" t="s">
        <v>382</v>
      </c>
    </row>
    <row r="12" spans="1:8" s="40" customFormat="1" x14ac:dyDescent="0.25">
      <c r="A12" s="41" t="s">
        <v>383</v>
      </c>
      <c r="H12" s="40" t="s">
        <v>384</v>
      </c>
    </row>
    <row r="13" spans="1:8" s="40" customFormat="1" x14ac:dyDescent="0.25">
      <c r="A13" s="41" t="s">
        <v>385</v>
      </c>
      <c r="H13" s="40" t="s">
        <v>386</v>
      </c>
    </row>
    <row r="14" spans="1:8" s="40" customFormat="1" x14ac:dyDescent="0.25">
      <c r="A14" s="41" t="s">
        <v>387</v>
      </c>
      <c r="H14" s="40" t="s">
        <v>388</v>
      </c>
    </row>
    <row r="16" spans="1:8" x14ac:dyDescent="0.25">
      <c r="A16" s="10" t="s">
        <v>412</v>
      </c>
    </row>
    <row r="17" spans="1:8" s="9" customFormat="1" x14ac:dyDescent="0.25">
      <c r="A17" s="44" t="s">
        <v>413</v>
      </c>
      <c r="H17" s="9" t="s">
        <v>414</v>
      </c>
    </row>
    <row r="18" spans="1:8" s="9" customFormat="1" x14ac:dyDescent="0.25">
      <c r="A18" s="44" t="s">
        <v>415</v>
      </c>
      <c r="H18" s="9" t="s">
        <v>417</v>
      </c>
    </row>
    <row r="19" spans="1:8" s="9" customFormat="1" x14ac:dyDescent="0.25">
      <c r="A19" s="44" t="s">
        <v>416</v>
      </c>
      <c r="H19" s="9" t="s">
        <v>418</v>
      </c>
    </row>
    <row r="20" spans="1:8" s="9" customFormat="1" x14ac:dyDescent="0.25">
      <c r="A20" s="44" t="s">
        <v>419</v>
      </c>
      <c r="H20" s="9" t="s">
        <v>418</v>
      </c>
    </row>
    <row r="21" spans="1:8" s="9" customFormat="1" x14ac:dyDescent="0.25">
      <c r="A21" s="44" t="s">
        <v>420</v>
      </c>
      <c r="H21" s="9" t="s">
        <v>421</v>
      </c>
    </row>
    <row r="23" spans="1:8" x14ac:dyDescent="0.25">
      <c r="A23" s="10" t="s">
        <v>432</v>
      </c>
    </row>
    <row r="24" spans="1:8" s="9" customFormat="1" x14ac:dyDescent="0.25">
      <c r="A24" s="44" t="s">
        <v>422</v>
      </c>
      <c r="H24" s="9" t="s">
        <v>425</v>
      </c>
    </row>
    <row r="25" spans="1:8" s="9" customFormat="1" x14ac:dyDescent="0.25">
      <c r="A25" s="44" t="s">
        <v>430</v>
      </c>
      <c r="H25" s="9" t="s">
        <v>431</v>
      </c>
    </row>
    <row r="26" spans="1:8" s="9" customFormat="1" x14ac:dyDescent="0.25">
      <c r="A26" s="44" t="s">
        <v>433</v>
      </c>
      <c r="H26" s="9" t="s">
        <v>434</v>
      </c>
    </row>
    <row r="27" spans="1:8" s="9" customFormat="1" x14ac:dyDescent="0.25">
      <c r="A27" s="44" t="s">
        <v>435</v>
      </c>
      <c r="H27" s="9" t="s">
        <v>436</v>
      </c>
    </row>
    <row r="28" spans="1:8" s="9" customFormat="1" x14ac:dyDescent="0.25">
      <c r="A28" s="44" t="s">
        <v>437</v>
      </c>
      <c r="H28" s="9" t="s">
        <v>438</v>
      </c>
    </row>
    <row r="30" spans="1:8" x14ac:dyDescent="0.25">
      <c r="A30" s="10" t="s">
        <v>443</v>
      </c>
      <c r="H30" s="10"/>
    </row>
    <row r="31" spans="1:8" x14ac:dyDescent="0.25">
      <c r="A31" s="42" t="s">
        <v>444</v>
      </c>
      <c r="H31" s="9" t="s">
        <v>445</v>
      </c>
    </row>
    <row r="32" spans="1:8" x14ac:dyDescent="0.25">
      <c r="A32" s="42" t="s">
        <v>447</v>
      </c>
      <c r="H32" s="9" t="s">
        <v>448</v>
      </c>
    </row>
    <row r="33" spans="1:8" x14ac:dyDescent="0.25">
      <c r="A33" s="42" t="s">
        <v>449</v>
      </c>
      <c r="H33" s="9" t="s">
        <v>450</v>
      </c>
    </row>
    <row r="35" spans="1:8" x14ac:dyDescent="0.25">
      <c r="A35" s="10" t="s">
        <v>452</v>
      </c>
      <c r="H35" s="10"/>
    </row>
    <row r="36" spans="1:8" x14ac:dyDescent="0.25">
      <c r="A36" s="42" t="s">
        <v>451</v>
      </c>
      <c r="H36" s="9" t="s">
        <v>453</v>
      </c>
    </row>
    <row r="37" spans="1:8" x14ac:dyDescent="0.25">
      <c r="A37" s="42" t="s">
        <v>456</v>
      </c>
      <c r="H37" s="9" t="s">
        <v>457</v>
      </c>
    </row>
    <row r="38" spans="1:8" x14ac:dyDescent="0.25">
      <c r="A38" s="42" t="s">
        <v>458</v>
      </c>
      <c r="H38" s="9" t="s">
        <v>459</v>
      </c>
    </row>
    <row r="39" spans="1:8" x14ac:dyDescent="0.25">
      <c r="A39" s="42" t="s">
        <v>460</v>
      </c>
      <c r="H39" s="9" t="s">
        <v>461</v>
      </c>
    </row>
    <row r="41" spans="1:8" x14ac:dyDescent="0.25">
      <c r="A41" s="10" t="s">
        <v>462</v>
      </c>
      <c r="H41" s="10"/>
    </row>
    <row r="42" spans="1:8" x14ac:dyDescent="0.25">
      <c r="A42" s="42" t="s">
        <v>464</v>
      </c>
      <c r="H42" s="9" t="s">
        <v>466</v>
      </c>
    </row>
    <row r="43" spans="1:8" x14ac:dyDescent="0.25">
      <c r="A43" s="42" t="s">
        <v>467</v>
      </c>
      <c r="H43" s="9" t="s">
        <v>468</v>
      </c>
    </row>
    <row r="44" spans="1:8" x14ac:dyDescent="0.25">
      <c r="A44" s="42" t="s">
        <v>469</v>
      </c>
      <c r="H44" s="9" t="s">
        <v>470</v>
      </c>
    </row>
    <row r="45" spans="1:8" x14ac:dyDescent="0.25">
      <c r="A45" s="42" t="s">
        <v>471</v>
      </c>
      <c r="H45" s="9" t="s">
        <v>472</v>
      </c>
    </row>
  </sheetData>
  <hyperlinks>
    <hyperlink ref="A6" location="Firewood_and_agriculture_waste_amount_and_combustion_devices" display="Firewood and agriculture waste amount and combustion devices" xr:uid="{8C6F3D38-BF09-4ADA-A581-C04AC2FA17BC}"/>
    <hyperlink ref="A7" location="Firewood_combustion_in_Conventional_Fireplaces__Activity_data_and_Emission_factors" display="Firewood combustion in Conventional Fireplaces: Activity data and Emission factors" xr:uid="{644CA7F2-3638-4BB6-827A-6197A0740697}"/>
    <hyperlink ref="A8" location="Firewood_combustion_in_Imprved_Fireplaces__Activity_data_and_Emission_factors" display="Firewood combustion in Improved Fireplaces: Activity data and Emission factors" xr:uid="{92A4CDFE-71A2-4451-9ED7-F96A16A8F1C0}"/>
    <hyperlink ref="A9" location="Firewood_combustion_in_Conventional_Heating_Stoves__Activity_data_and_Emission_factors" display="Firewood combustion in Conventional Heating Stoves: Activity data and Emission factors" xr:uid="{7F55CB18-6A91-4800-9422-25F3775E4481}"/>
    <hyperlink ref="A10" location="Firewood_combustion_in_Improved_Heating_Stoves__Activity_data_and_Emission_factors" display="Firewood combustion in Improved Heating Stoves: Activity data and Emission factors" xr:uid="{73780C11-000E-4771-BA1E-56895CD0174A}"/>
    <hyperlink ref="A11" location="Firewood_combustion_in__New__Heating_Stoves__Activity_data_and_Emission_factors" display="Firewood combustion in &quot;New&quot; Heating Stoves: Activity data and Emission factors" xr:uid="{BF3022FD-07D8-43C1-A414-8B1DA85D7879}"/>
    <hyperlink ref="A12" location="Firewood_combustion_in_Pellet_Boilers__Activity_data_and_Emission_factors" display="Firewood combustion in Pellet Boilers: Activity data and Emission factors" xr:uid="{4B76A79D-423E-401F-9630-180ACA92A0F9}"/>
    <hyperlink ref="A13" location="Firewood_combustion_in_Advanced_ecolabelled_Boilers__Activity_data_and_Emission_factors" display="Firewood combustion in Advanced/ecolabelled Boilers: Activity data and Emission factors" xr:uid="{9537EAFF-585B-43DC-B4AE-5666CA09DAA0}"/>
    <hyperlink ref="A14" location="Firewood_combustion_in_Conventional_Boilers__Activity_data_and_Emission_factors" display="Firewood combustion in Conventional Boilers: Activity data and Emission factors" xr:uid="{92F384CA-3E19-49BD-B679-5D34395D9BA1}"/>
    <hyperlink ref="A3" location="Introduction!A1" display="Introduction" xr:uid="{7F4DB23B-27AF-43CF-9E94-A7533EDF1509}"/>
    <hyperlink ref="A17" location="Natural_Gas_amount_and_combustion_devices" display="Natural Gas amount and combustion devices" xr:uid="{E54DDA94-1B45-4B72-9805-06061843DC35}"/>
    <hyperlink ref="A18" location="Natural_Gas_combustion_in_Cooking_Stoves___Activity_data_and_Emission_factors" display="Natural Gas combustion in Cooking Stoves : Activity data and Emission factors" xr:uid="{AD910652-0662-4371-BC00-B859D50DC937}"/>
    <hyperlink ref="A19" location="Natural_Gas_combustion_in_Conventional_Boilers___Activity_data_and_Emission_factors" display="Natural Gas combustion in Conventional Boilers : Activity data and Emission factors" xr:uid="{F5DBBCE5-EE89-49FA-9E34-8EBD727079FE}"/>
    <hyperlink ref="A20" location="Natural_Gas_combustion_in_Ecodesign_Boilers___Activity_data_and_Emission_factors" display="Natural Gas combustion in Ecodesign Boilers : Activity data and Emission factors" xr:uid="{9112B716-9B39-4A87-9B5D-C160F368C8B0}"/>
    <hyperlink ref="A21" location="Natural_Gas_combustion_in_Heat_Pump_Boilers___Activity_data_and_Emission_factors" display="Natural Gas combustion in Heat Pump Boilers : Activity data and Emission factors" xr:uid="{A7888978-D7B0-4BD3-859F-ABD1A478111A}"/>
    <hyperlink ref="A24" location="LP_Gas_amount_and_combustion_devices" display="LP Gas amount and combustion devices" xr:uid="{E0506AF7-0906-4CC3-AD64-1CEB5B9BF5EE}"/>
    <hyperlink ref="A25" location="LPG_combustion_in_Cooking_Stoves___Activity_data_and_Emission_factors" display="LPG combustion in Cooking Stoves : Activity data and Emission factors" xr:uid="{2DC4E61B-6522-44AE-B41A-5B74F9E6B1DE}"/>
    <hyperlink ref="A26" location="LPG_combustion_in_Conventional_Boilers___Activity_data_and_Emission_factors" display="LPG combustion in Conventional Boilers : Activity data and Emission factors" xr:uid="{78A587F4-C751-4E41-B0BD-B06E0F234A9F}"/>
    <hyperlink ref="A27" location="LPG_combustion_in_Ecodesign_Boilers___Activity_data_and_Emission_factors" display="LPG combustion in Ecodesign Boilers : Activity data and Emission factors" xr:uid="{CCBDEC8C-B01F-41C4-96DA-92C5479BF899}"/>
    <hyperlink ref="A28" location="LPG_combustion_in_Heat_Pump_Boilers___Activity_data_and_Emission_factors" display="LPG combustion in Heat Pump Boilers : Activity data and Emission factors" xr:uid="{FE86CE6D-806A-4FDF-B799-3B28A88B6106}"/>
    <hyperlink ref="A31" location="Gasoil_amount_and_combustion_devices" display="Gasoil amount and combustion devices" xr:uid="{A2D457FA-2A78-4B4B-A503-EB8112F2C3CB}"/>
    <hyperlink ref="A32" location="Gasoil_combustion_in_Boilers__not_eco____Activity_data_and_Emission_factors" display="Gasoil combustion in Boilers (not eco) : Activity data and Emission factors" xr:uid="{74C620E3-FDCB-4700-A229-C330B8A5FF88}"/>
    <hyperlink ref="A33" location="Gasoil_combustion_in_Ecodesign_Boilers___Activity_data_and_Emission_factors" display="Gasoil combustion in Ecodesign Boilers : Activity data and Emission factors" xr:uid="{B2A93C2D-3E2B-48D4-BEB4-DB3E4BF6E292}"/>
    <hyperlink ref="A36" location="Peat_amount_and_combustion_devices" display="Peat amount and combustion devices" xr:uid="{0EFE064A-9B84-4EDA-969C-2195E6542BB8}"/>
    <hyperlink ref="A37" location="Peat_combustion_in_Heating_Stoves___Activity_data_and_Emission_factors" display="Peat combustion in Heating Stoves : Activity data and Emission factors" xr:uid="{C26D4AB0-E025-492D-8641-2AFDF42C43DD}"/>
    <hyperlink ref="A38" location="Peat_combustion_in_Boilers___Activity_data_and_Emission_factors" display="Peat combustion in Boilers : Activity data and Emission factors" xr:uid="{647ED6B3-368A-462C-BBFB-076CC4CC14FC}"/>
    <hyperlink ref="A39" location="Peat_combustion_in_Fireplaces___Activity_data_and_Emission_factors" display="Peat combustion in Fireplaces : Activity data and Emission factors" xr:uid="{82436303-5F81-4629-B2A4-A585232C7DD3}"/>
    <hyperlink ref="A42" location="Coal_amount_and_combustion_devices" display="Coal amount and combustion devices" xr:uid="{79F06A3F-ECB6-4014-858B-031429CA2D04}"/>
    <hyperlink ref="A43" location="Coal_combustion_in_Heating_Stoves___Activity_data_and_Emission_factors" display="Coal combustion in Heating Stoves : Activity data and Emission factors" xr:uid="{16A7E5E7-998B-49D0-98B7-E45E0603246B}"/>
    <hyperlink ref="A44" location="Coal_combustion_in_Conventional_Boilers___Activity_data_and_Emission_factors" display="Coal combustion in Conventional Boilers : Activity data and Emission factors" xr:uid="{EAB8CB89-BBFF-4FE9-99AC-F5515EA40847}"/>
    <hyperlink ref="A45" location="Coal_combustion_in__New__Boilers___Activity_data_and_Emission_factors" display="Coal combustion in &quot;New&quot; Boilers : Activity data and Emission factors" xr:uid="{73A03798-8ACB-4899-804C-305038F477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6F1C-D2AC-4693-8C12-8A58218A7357}">
  <dimension ref="A1:AJ9"/>
  <sheetViews>
    <sheetView workbookViewId="0"/>
  </sheetViews>
  <sheetFormatPr defaultRowHeight="18" x14ac:dyDescent="0.25"/>
  <cols>
    <col min="1" max="1" width="22.77734375" customWidth="1"/>
  </cols>
  <sheetData>
    <row r="1" spans="1:36" x14ac:dyDescent="0.25">
      <c r="A1" s="3" t="s">
        <v>392</v>
      </c>
    </row>
    <row r="2" spans="1:36" s="38" customFormat="1" ht="12.75" x14ac:dyDescent="0.2">
      <c r="A2" s="38" t="s">
        <v>361</v>
      </c>
      <c r="B2" s="38">
        <v>1990</v>
      </c>
      <c r="C2" s="38">
        <f>B2+1</f>
        <v>1991</v>
      </c>
      <c r="D2" s="38">
        <f t="shared" ref="D2:AJ2" si="0">C2+1</f>
        <v>1992</v>
      </c>
      <c r="E2" s="38">
        <f t="shared" si="0"/>
        <v>1993</v>
      </c>
      <c r="F2" s="38">
        <f t="shared" si="0"/>
        <v>1994</v>
      </c>
      <c r="G2" s="38">
        <f t="shared" si="0"/>
        <v>1995</v>
      </c>
      <c r="H2" s="38">
        <f t="shared" si="0"/>
        <v>1996</v>
      </c>
      <c r="I2" s="38">
        <f t="shared" si="0"/>
        <v>1997</v>
      </c>
      <c r="J2" s="38">
        <f t="shared" si="0"/>
        <v>1998</v>
      </c>
      <c r="K2" s="38">
        <f t="shared" si="0"/>
        <v>1999</v>
      </c>
      <c r="L2" s="38">
        <f t="shared" si="0"/>
        <v>2000</v>
      </c>
      <c r="M2" s="38">
        <f t="shared" si="0"/>
        <v>2001</v>
      </c>
      <c r="N2" s="38">
        <f t="shared" si="0"/>
        <v>2002</v>
      </c>
      <c r="O2" s="38">
        <f t="shared" si="0"/>
        <v>2003</v>
      </c>
      <c r="P2" s="38">
        <f t="shared" si="0"/>
        <v>2004</v>
      </c>
      <c r="Q2" s="38">
        <f>P2+1</f>
        <v>2005</v>
      </c>
      <c r="R2" s="38">
        <f t="shared" si="0"/>
        <v>2006</v>
      </c>
      <c r="S2" s="38">
        <f t="shared" si="0"/>
        <v>2007</v>
      </c>
      <c r="T2" s="38">
        <f t="shared" si="0"/>
        <v>2008</v>
      </c>
      <c r="U2" s="38">
        <f t="shared" si="0"/>
        <v>2009</v>
      </c>
      <c r="V2" s="38">
        <f t="shared" si="0"/>
        <v>2010</v>
      </c>
      <c r="W2" s="38">
        <f t="shared" si="0"/>
        <v>2011</v>
      </c>
      <c r="X2" s="38">
        <f t="shared" si="0"/>
        <v>2012</v>
      </c>
      <c r="Y2" s="38">
        <f t="shared" si="0"/>
        <v>2013</v>
      </c>
      <c r="Z2" s="38">
        <f t="shared" si="0"/>
        <v>2014</v>
      </c>
      <c r="AA2" s="38">
        <f>Z2+1</f>
        <v>2015</v>
      </c>
      <c r="AB2" s="38">
        <f t="shared" si="0"/>
        <v>2016</v>
      </c>
      <c r="AC2" s="38">
        <f t="shared" si="0"/>
        <v>2017</v>
      </c>
      <c r="AD2" s="38">
        <f t="shared" si="0"/>
        <v>2018</v>
      </c>
      <c r="AE2" s="38">
        <f t="shared" si="0"/>
        <v>2019</v>
      </c>
      <c r="AF2" s="38">
        <f t="shared" si="0"/>
        <v>2020</v>
      </c>
      <c r="AG2" s="38">
        <f>AF2+1</f>
        <v>2021</v>
      </c>
      <c r="AH2" s="38">
        <f t="shared" si="0"/>
        <v>2022</v>
      </c>
      <c r="AI2" s="38">
        <f t="shared" si="0"/>
        <v>2023</v>
      </c>
      <c r="AJ2" s="38">
        <f t="shared" si="0"/>
        <v>2024</v>
      </c>
    </row>
    <row r="3" spans="1:36" x14ac:dyDescent="0.25">
      <c r="A3" t="s">
        <v>391</v>
      </c>
      <c r="B3">
        <v>38275</v>
      </c>
      <c r="C3">
        <v>44350</v>
      </c>
      <c r="D3">
        <v>28861</v>
      </c>
      <c r="E3">
        <v>33364</v>
      </c>
      <c r="F3">
        <v>29971</v>
      </c>
      <c r="G3">
        <v>28794</v>
      </c>
      <c r="H3">
        <v>29947</v>
      </c>
      <c r="I3">
        <v>29842</v>
      </c>
      <c r="J3">
        <v>29160</v>
      </c>
      <c r="K3">
        <v>29521</v>
      </c>
      <c r="L3">
        <v>30529</v>
      </c>
      <c r="M3">
        <v>31184</v>
      </c>
      <c r="N3">
        <v>31032</v>
      </c>
      <c r="O3">
        <v>31691</v>
      </c>
      <c r="P3">
        <v>32005</v>
      </c>
      <c r="Q3">
        <v>33078</v>
      </c>
      <c r="R3">
        <v>34169</v>
      </c>
      <c r="S3">
        <v>32978</v>
      </c>
      <c r="T3">
        <v>33857</v>
      </c>
      <c r="U3">
        <v>34184</v>
      </c>
      <c r="V3">
        <v>35306</v>
      </c>
      <c r="W3">
        <v>34432</v>
      </c>
      <c r="X3">
        <v>34326</v>
      </c>
      <c r="Y3">
        <v>32638</v>
      </c>
      <c r="Z3">
        <v>30677</v>
      </c>
      <c r="AA3">
        <v>29337</v>
      </c>
      <c r="AB3">
        <v>30487</v>
      </c>
      <c r="AC3">
        <v>30836</v>
      </c>
      <c r="AD3">
        <v>31624</v>
      </c>
      <c r="AE3">
        <v>30470</v>
      </c>
      <c r="AF3">
        <v>30292</v>
      </c>
      <c r="AG3">
        <v>32528</v>
      </c>
      <c r="AH3">
        <v>30956</v>
      </c>
      <c r="AI3">
        <v>29559</v>
      </c>
      <c r="AJ3">
        <v>31524</v>
      </c>
    </row>
    <row r="4" spans="1:36" x14ac:dyDescent="0.25">
      <c r="A4" t="s">
        <v>393</v>
      </c>
      <c r="B4">
        <v>31342</v>
      </c>
      <c r="C4">
        <v>32012</v>
      </c>
      <c r="D4">
        <v>32323</v>
      </c>
      <c r="E4">
        <v>32364</v>
      </c>
      <c r="F4">
        <v>36764</v>
      </c>
      <c r="G4">
        <v>34102</v>
      </c>
      <c r="H4">
        <v>29146</v>
      </c>
      <c r="I4">
        <v>26662</v>
      </c>
      <c r="J4">
        <v>25283</v>
      </c>
      <c r="K4">
        <v>22375</v>
      </c>
      <c r="L4">
        <v>20253</v>
      </c>
      <c r="M4">
        <v>21652</v>
      </c>
      <c r="N4">
        <v>22766</v>
      </c>
      <c r="O4">
        <v>22777</v>
      </c>
      <c r="P4">
        <v>22392</v>
      </c>
      <c r="Q4">
        <v>22255</v>
      </c>
      <c r="R4">
        <v>22970</v>
      </c>
      <c r="S4">
        <v>20998</v>
      </c>
      <c r="T4">
        <v>21260</v>
      </c>
      <c r="U4">
        <v>21656</v>
      </c>
      <c r="V4">
        <v>22080</v>
      </c>
      <c r="W4">
        <v>20330</v>
      </c>
      <c r="X4">
        <v>20412</v>
      </c>
      <c r="Y4">
        <v>19455</v>
      </c>
      <c r="Z4">
        <v>18422</v>
      </c>
      <c r="AA4">
        <v>17992</v>
      </c>
      <c r="AB4">
        <v>19525</v>
      </c>
      <c r="AC4">
        <v>19879</v>
      </c>
      <c r="AD4">
        <v>19763</v>
      </c>
      <c r="AE4">
        <v>18659</v>
      </c>
      <c r="AF4">
        <v>17598</v>
      </c>
      <c r="AG4">
        <v>20981</v>
      </c>
      <c r="AH4">
        <v>19160</v>
      </c>
      <c r="AI4">
        <v>18930</v>
      </c>
      <c r="AJ4">
        <v>18694</v>
      </c>
    </row>
    <row r="5" spans="1:36" x14ac:dyDescent="0.25">
      <c r="A5" t="s">
        <v>270</v>
      </c>
      <c r="B5">
        <v>6344</v>
      </c>
      <c r="C5">
        <v>6610</v>
      </c>
      <c r="D5">
        <v>6465</v>
      </c>
      <c r="E5">
        <v>5605</v>
      </c>
      <c r="F5">
        <v>5549</v>
      </c>
      <c r="G5">
        <v>5559</v>
      </c>
      <c r="H5">
        <v>5781</v>
      </c>
      <c r="I5">
        <v>6192</v>
      </c>
      <c r="J5">
        <v>6275</v>
      </c>
      <c r="K5">
        <v>6790</v>
      </c>
      <c r="L5">
        <v>6363</v>
      </c>
      <c r="M5">
        <v>6544</v>
      </c>
      <c r="N5">
        <v>6521</v>
      </c>
      <c r="O5">
        <v>6905</v>
      </c>
      <c r="P5">
        <v>7525</v>
      </c>
      <c r="Q5">
        <v>7785</v>
      </c>
      <c r="R5">
        <v>8547</v>
      </c>
      <c r="S5">
        <v>8961</v>
      </c>
      <c r="T5">
        <v>9828</v>
      </c>
      <c r="U5">
        <v>9812</v>
      </c>
      <c r="V5">
        <v>9325</v>
      </c>
      <c r="W5">
        <v>9425</v>
      </c>
      <c r="X5">
        <v>9511</v>
      </c>
      <c r="Y5">
        <v>9329</v>
      </c>
      <c r="Z5">
        <v>9562</v>
      </c>
      <c r="AA5">
        <v>9577</v>
      </c>
      <c r="AB5">
        <v>9990</v>
      </c>
      <c r="AC5">
        <v>10215</v>
      </c>
      <c r="AD5">
        <v>10744</v>
      </c>
      <c r="AE5">
        <v>10486</v>
      </c>
      <c r="AF5">
        <v>10959</v>
      </c>
      <c r="AG5">
        <v>12275</v>
      </c>
      <c r="AH5">
        <v>11841</v>
      </c>
      <c r="AI5">
        <v>11330</v>
      </c>
      <c r="AJ5">
        <v>11733</v>
      </c>
    </row>
    <row r="6" spans="1:36" x14ac:dyDescent="0.25">
      <c r="A6" t="s">
        <v>394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932</v>
      </c>
      <c r="AE6">
        <v>977</v>
      </c>
      <c r="AF6">
        <v>1162</v>
      </c>
      <c r="AG6">
        <v>2444</v>
      </c>
      <c r="AH6">
        <v>3283</v>
      </c>
      <c r="AI6">
        <v>4269</v>
      </c>
      <c r="AJ6">
        <v>5810</v>
      </c>
    </row>
    <row r="7" spans="1:36" x14ac:dyDescent="0.25">
      <c r="A7" t="s">
        <v>259</v>
      </c>
      <c r="B7">
        <v>75961</v>
      </c>
      <c r="C7">
        <v>82972</v>
      </c>
      <c r="D7">
        <v>67649</v>
      </c>
      <c r="E7">
        <v>71333</v>
      </c>
      <c r="F7">
        <v>72284</v>
      </c>
      <c r="G7">
        <v>68455</v>
      </c>
      <c r="H7">
        <v>64874</v>
      </c>
      <c r="I7">
        <v>62696</v>
      </c>
      <c r="J7">
        <v>60718</v>
      </c>
      <c r="K7">
        <v>58686</v>
      </c>
      <c r="L7">
        <v>57145</v>
      </c>
      <c r="M7">
        <v>59380</v>
      </c>
      <c r="N7">
        <v>60319</v>
      </c>
      <c r="O7">
        <v>61373</v>
      </c>
      <c r="P7">
        <v>61922</v>
      </c>
      <c r="Q7">
        <v>63118</v>
      </c>
      <c r="R7">
        <v>65686</v>
      </c>
      <c r="S7">
        <v>62937</v>
      </c>
      <c r="T7">
        <v>64945</v>
      </c>
      <c r="U7">
        <v>65652</v>
      </c>
      <c r="V7">
        <v>66711</v>
      </c>
      <c r="W7">
        <v>64187</v>
      </c>
      <c r="X7">
        <v>64249</v>
      </c>
      <c r="Y7">
        <v>61422</v>
      </c>
      <c r="Z7">
        <v>58661</v>
      </c>
      <c r="AA7">
        <v>56906</v>
      </c>
      <c r="AB7">
        <v>60002</v>
      </c>
      <c r="AC7">
        <v>60930</v>
      </c>
      <c r="AD7">
        <v>63063</v>
      </c>
      <c r="AE7">
        <v>60592</v>
      </c>
      <c r="AF7">
        <v>60011</v>
      </c>
      <c r="AG7">
        <v>68228</v>
      </c>
      <c r="AH7">
        <v>65240</v>
      </c>
      <c r="AI7">
        <v>64088</v>
      </c>
      <c r="AJ7">
        <v>67761</v>
      </c>
    </row>
    <row r="8" spans="1:36" x14ac:dyDescent="0.25">
      <c r="A8" t="s">
        <v>395</v>
      </c>
      <c r="B8">
        <f>(B3/B7)*100</f>
        <v>50.38769895077737</v>
      </c>
      <c r="C8">
        <f t="shared" ref="C8:AJ8" si="1">(C3/C7)*100</f>
        <v>53.451766861109775</v>
      </c>
      <c r="D8">
        <f t="shared" si="1"/>
        <v>42.662862717852448</v>
      </c>
      <c r="E8">
        <f t="shared" si="1"/>
        <v>46.772181178416723</v>
      </c>
      <c r="F8">
        <f t="shared" si="1"/>
        <v>41.462841015992474</v>
      </c>
      <c r="G8">
        <f t="shared" si="1"/>
        <v>42.06266890658096</v>
      </c>
      <c r="H8">
        <f t="shared" si="1"/>
        <v>46.161790547831181</v>
      </c>
      <c r="I8">
        <f t="shared" si="1"/>
        <v>47.597932882480542</v>
      </c>
      <c r="J8">
        <f t="shared" si="1"/>
        <v>48.025297275931358</v>
      </c>
      <c r="K8">
        <f t="shared" si="1"/>
        <v>50.303309136761754</v>
      </c>
      <c r="L8">
        <f t="shared" si="1"/>
        <v>53.423746609502146</v>
      </c>
      <c r="M8">
        <f t="shared" si="1"/>
        <v>52.515998652745033</v>
      </c>
      <c r="N8">
        <f t="shared" si="1"/>
        <v>51.446476234685591</v>
      </c>
      <c r="O8">
        <f t="shared" si="1"/>
        <v>51.636713212650506</v>
      </c>
      <c r="P8">
        <f t="shared" si="1"/>
        <v>51.685992054520199</v>
      </c>
      <c r="Q8">
        <f t="shared" si="1"/>
        <v>52.406603504547036</v>
      </c>
      <c r="R8">
        <f t="shared" si="1"/>
        <v>52.018695003501506</v>
      </c>
      <c r="S8">
        <f t="shared" si="1"/>
        <v>52.398430176207953</v>
      </c>
      <c r="T8">
        <f t="shared" si="1"/>
        <v>52.13180383401339</v>
      </c>
      <c r="U8">
        <f t="shared" si="1"/>
        <v>52.068482300615372</v>
      </c>
      <c r="V8">
        <f t="shared" si="1"/>
        <v>52.923805669229964</v>
      </c>
      <c r="W8">
        <f t="shared" si="1"/>
        <v>53.643261096483705</v>
      </c>
      <c r="X8">
        <f t="shared" si="1"/>
        <v>53.426512474902331</v>
      </c>
      <c r="Y8">
        <f t="shared" si="1"/>
        <v>53.137312363648206</v>
      </c>
      <c r="Z8">
        <f t="shared" si="1"/>
        <v>52.29539216856174</v>
      </c>
      <c r="AA8">
        <f t="shared" si="1"/>
        <v>51.553439004674374</v>
      </c>
      <c r="AB8">
        <f t="shared" si="1"/>
        <v>50.809973000899966</v>
      </c>
      <c r="AC8">
        <f t="shared" si="1"/>
        <v>50.608895453799441</v>
      </c>
      <c r="AD8">
        <f t="shared" si="1"/>
        <v>50.146678718107282</v>
      </c>
      <c r="AE8">
        <f t="shared" si="1"/>
        <v>50.287166622656457</v>
      </c>
      <c r="AF8">
        <f t="shared" si="1"/>
        <v>50.477412474379705</v>
      </c>
      <c r="AG8">
        <f t="shared" si="1"/>
        <v>47.675441167848973</v>
      </c>
      <c r="AH8">
        <f t="shared" si="1"/>
        <v>47.449417535254447</v>
      </c>
      <c r="AI8">
        <f t="shared" si="1"/>
        <v>46.122519036325052</v>
      </c>
      <c r="AJ8">
        <f t="shared" si="1"/>
        <v>46.522335856908839</v>
      </c>
    </row>
    <row r="9" spans="1:36" x14ac:dyDescent="0.25">
      <c r="A9" s="38" t="s">
        <v>396</v>
      </c>
      <c r="B9" s="38" t="s">
        <v>397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06284-11D2-4B19-A784-A402776C5368}">
  <dimension ref="A1:C14"/>
  <sheetViews>
    <sheetView workbookViewId="0">
      <selection activeCell="E9" sqref="E9"/>
    </sheetView>
  </sheetViews>
  <sheetFormatPr defaultRowHeight="18" x14ac:dyDescent="0.25"/>
  <sheetData>
    <row r="1" spans="1:3" x14ac:dyDescent="0.25">
      <c r="A1" t="s">
        <v>0</v>
      </c>
    </row>
    <row r="2" spans="1:3" x14ac:dyDescent="0.25">
      <c r="A2" s="1" t="s">
        <v>1</v>
      </c>
      <c r="B2" s="2">
        <f>B11</f>
        <v>41.868000000000002</v>
      </c>
      <c r="C2" s="3" t="s">
        <v>2</v>
      </c>
    </row>
    <row r="3" spans="1:3" x14ac:dyDescent="0.25">
      <c r="A3" s="4" t="s">
        <v>1</v>
      </c>
      <c r="B3" s="4">
        <f>B5/1000</f>
        <v>41.868000000000002</v>
      </c>
      <c r="C3" t="s">
        <v>2</v>
      </c>
    </row>
    <row r="4" spans="1:3" x14ac:dyDescent="0.25">
      <c r="A4" s="4" t="b">
        <f>A2=A3</f>
        <v>1</v>
      </c>
      <c r="B4" s="4" t="b">
        <f>B2=B3</f>
        <v>1</v>
      </c>
      <c r="C4" s="4" t="b">
        <f>C2=C3</f>
        <v>1</v>
      </c>
    </row>
    <row r="5" spans="1:3" x14ac:dyDescent="0.25">
      <c r="A5" t="s">
        <v>3</v>
      </c>
      <c r="B5">
        <f>4.1868*10^(4)</f>
        <v>41868</v>
      </c>
      <c r="C5" t="s">
        <v>2</v>
      </c>
    </row>
    <row r="7" spans="1:3" x14ac:dyDescent="0.25">
      <c r="A7" t="s">
        <v>4</v>
      </c>
      <c r="B7" s="3">
        <f>1000/1000/1000/1000</f>
        <v>9.9999999999999995E-7</v>
      </c>
      <c r="C7" t="s">
        <v>5</v>
      </c>
    </row>
    <row r="8" spans="1:3" x14ac:dyDescent="0.25">
      <c r="A8" t="s">
        <v>4</v>
      </c>
      <c r="B8" s="3">
        <f>1/1000/1000</f>
        <v>9.9999999999999995E-7</v>
      </c>
      <c r="C8" t="s">
        <v>5</v>
      </c>
    </row>
    <row r="9" spans="1:3" x14ac:dyDescent="0.25">
      <c r="A9" s="4" t="b">
        <f>A7=A8</f>
        <v>1</v>
      </c>
      <c r="B9" s="4" t="b">
        <f>B7=B8</f>
        <v>1</v>
      </c>
      <c r="C9" s="4" t="b">
        <f>C7=C8</f>
        <v>1</v>
      </c>
    </row>
    <row r="11" spans="1:3" x14ac:dyDescent="0.25">
      <c r="A11" t="s">
        <v>1</v>
      </c>
      <c r="B11">
        <v>41.868000000000002</v>
      </c>
      <c r="C11" t="s">
        <v>2</v>
      </c>
    </row>
    <row r="12" spans="1:3" x14ac:dyDescent="0.25">
      <c r="A12" t="s">
        <v>1</v>
      </c>
      <c r="B12">
        <v>41.868000000000002</v>
      </c>
      <c r="C12" t="s">
        <v>2</v>
      </c>
    </row>
    <row r="13" spans="1:3" x14ac:dyDescent="0.25">
      <c r="A13" t="b">
        <v>1</v>
      </c>
      <c r="B13" t="b">
        <v>1</v>
      </c>
      <c r="C13" t="b">
        <v>1</v>
      </c>
    </row>
    <row r="14" spans="1:3" x14ac:dyDescent="0.25">
      <c r="A14" t="s">
        <v>3</v>
      </c>
      <c r="B14">
        <v>41868</v>
      </c>
      <c r="C14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3F12A-03D0-4FFD-B535-FF92614690F2}">
  <dimension ref="A1:AL65"/>
  <sheetViews>
    <sheetView topLeftCell="A37" workbookViewId="0">
      <selection activeCell="I64" sqref="I64"/>
    </sheetView>
  </sheetViews>
  <sheetFormatPr defaultRowHeight="18" x14ac:dyDescent="0.25"/>
  <cols>
    <col min="1" max="1" width="27.21875" customWidth="1"/>
    <col min="2" max="2" width="26.44140625" customWidth="1"/>
    <col min="3" max="3" width="12.44140625" customWidth="1"/>
  </cols>
  <sheetData>
    <row r="1" spans="1:5" x14ac:dyDescent="0.25">
      <c r="A1" s="3" t="s">
        <v>258</v>
      </c>
    </row>
    <row r="2" spans="1:5" x14ac:dyDescent="0.25">
      <c r="C2">
        <v>2009</v>
      </c>
      <c r="D2">
        <v>2018</v>
      </c>
      <c r="E2">
        <v>2023</v>
      </c>
    </row>
    <row r="3" spans="1:5" x14ac:dyDescent="0.25">
      <c r="A3" t="s">
        <v>259</v>
      </c>
      <c r="B3" t="s">
        <v>260</v>
      </c>
      <c r="C3">
        <v>70.7</v>
      </c>
      <c r="D3">
        <v>53.3</v>
      </c>
      <c r="E3">
        <v>59.4</v>
      </c>
    </row>
    <row r="4" spans="1:5" x14ac:dyDescent="0.25">
      <c r="B4" t="s">
        <v>261</v>
      </c>
      <c r="C4">
        <v>10.4</v>
      </c>
      <c r="D4">
        <v>18.600000000000001</v>
      </c>
      <c r="E4">
        <v>16.899999999999999</v>
      </c>
    </row>
    <row r="5" spans="1:5" x14ac:dyDescent="0.25">
      <c r="B5" t="s">
        <v>262</v>
      </c>
      <c r="C5">
        <v>7.2</v>
      </c>
      <c r="D5">
        <v>19.100000000000001</v>
      </c>
      <c r="E5">
        <v>14.2</v>
      </c>
    </row>
    <row r="6" spans="1:5" x14ac:dyDescent="0.25">
      <c r="B6" t="s">
        <v>263</v>
      </c>
      <c r="C6">
        <v>11.7</v>
      </c>
      <c r="D6">
        <v>9</v>
      </c>
      <c r="E6">
        <v>9.5</v>
      </c>
    </row>
    <row r="7" spans="1:5" x14ac:dyDescent="0.25">
      <c r="A7" t="s">
        <v>264</v>
      </c>
      <c r="B7" t="s">
        <v>260</v>
      </c>
      <c r="C7">
        <v>91.2</v>
      </c>
      <c r="D7">
        <v>62.3</v>
      </c>
      <c r="E7">
        <v>67.099999999999994</v>
      </c>
    </row>
    <row r="8" spans="1:5" x14ac:dyDescent="0.25">
      <c r="B8" t="s">
        <v>261</v>
      </c>
      <c r="C8">
        <v>8</v>
      </c>
      <c r="D8">
        <v>33.1</v>
      </c>
      <c r="E8">
        <v>31.5</v>
      </c>
    </row>
    <row r="9" spans="1:5" x14ac:dyDescent="0.25">
      <c r="B9" t="s">
        <v>262</v>
      </c>
      <c r="C9">
        <v>0.8</v>
      </c>
      <c r="D9">
        <v>4.5999999999999996</v>
      </c>
      <c r="E9">
        <v>1.4</v>
      </c>
    </row>
    <row r="10" spans="1:5" x14ac:dyDescent="0.25">
      <c r="B10" t="s">
        <v>263</v>
      </c>
    </row>
    <row r="11" spans="1:5" x14ac:dyDescent="0.25">
      <c r="A11" t="s">
        <v>265</v>
      </c>
      <c r="B11" t="s">
        <v>260</v>
      </c>
      <c r="C11">
        <v>91.4</v>
      </c>
      <c r="D11">
        <v>64.400000000000006</v>
      </c>
      <c r="E11">
        <v>73.2</v>
      </c>
    </row>
    <row r="12" spans="1:5" x14ac:dyDescent="0.25">
      <c r="B12" t="s">
        <v>261</v>
      </c>
      <c r="C12">
        <v>6.1</v>
      </c>
      <c r="D12">
        <v>28.2</v>
      </c>
      <c r="E12">
        <v>18.8</v>
      </c>
    </row>
    <row r="13" spans="1:5" x14ac:dyDescent="0.25">
      <c r="B13" t="s">
        <v>262</v>
      </c>
      <c r="C13">
        <v>2.5</v>
      </c>
      <c r="D13">
        <v>7.4</v>
      </c>
      <c r="E13">
        <v>8</v>
      </c>
    </row>
    <row r="14" spans="1:5" x14ac:dyDescent="0.25">
      <c r="B14" t="s">
        <v>263</v>
      </c>
    </row>
    <row r="15" spans="1:5" x14ac:dyDescent="0.25">
      <c r="A15" t="s">
        <v>266</v>
      </c>
      <c r="B15" t="s">
        <v>260</v>
      </c>
      <c r="C15">
        <v>70.599999999999994</v>
      </c>
      <c r="D15">
        <v>60.8</v>
      </c>
      <c r="E15">
        <v>70.5</v>
      </c>
    </row>
    <row r="16" spans="1:5" x14ac:dyDescent="0.25">
      <c r="B16" t="s">
        <v>261</v>
      </c>
      <c r="C16">
        <v>29.4</v>
      </c>
      <c r="D16">
        <v>39.200000000000003</v>
      </c>
      <c r="E16">
        <v>29.5</v>
      </c>
    </row>
    <row r="17" spans="1:5" x14ac:dyDescent="0.25">
      <c r="B17" t="s">
        <v>262</v>
      </c>
    </row>
    <row r="18" spans="1:5" x14ac:dyDescent="0.25">
      <c r="B18" t="s">
        <v>263</v>
      </c>
    </row>
    <row r="19" spans="1:5" x14ac:dyDescent="0.25">
      <c r="A19" t="s">
        <v>267</v>
      </c>
      <c r="B19" t="s">
        <v>260</v>
      </c>
      <c r="C19">
        <v>2.5</v>
      </c>
      <c r="D19">
        <v>1</v>
      </c>
      <c r="E19">
        <v>6.2</v>
      </c>
    </row>
    <row r="20" spans="1:5" x14ac:dyDescent="0.25">
      <c r="B20" t="s">
        <v>261</v>
      </c>
      <c r="C20">
        <v>0.3</v>
      </c>
      <c r="D20">
        <v>0.6</v>
      </c>
      <c r="E20">
        <v>4</v>
      </c>
    </row>
    <row r="21" spans="1:5" x14ac:dyDescent="0.25">
      <c r="B21" t="s">
        <v>262</v>
      </c>
      <c r="C21">
        <v>97.2</v>
      </c>
      <c r="D21">
        <v>98.4</v>
      </c>
      <c r="E21">
        <v>89.8</v>
      </c>
    </row>
    <row r="22" spans="1:5" x14ac:dyDescent="0.25">
      <c r="B22" t="s">
        <v>263</v>
      </c>
    </row>
    <row r="23" spans="1:5" x14ac:dyDescent="0.25">
      <c r="A23" t="s">
        <v>268</v>
      </c>
      <c r="B23" t="s">
        <v>260</v>
      </c>
      <c r="C23">
        <v>59</v>
      </c>
      <c r="D23">
        <v>14</v>
      </c>
      <c r="E23">
        <v>32.299999999999997</v>
      </c>
    </row>
    <row r="24" spans="1:5" x14ac:dyDescent="0.25">
      <c r="B24" t="s">
        <v>261</v>
      </c>
      <c r="C24">
        <v>13</v>
      </c>
      <c r="D24">
        <v>11.5</v>
      </c>
      <c r="E24">
        <v>17.8</v>
      </c>
    </row>
    <row r="25" spans="1:5" x14ac:dyDescent="0.25">
      <c r="B25" t="s">
        <v>262</v>
      </c>
      <c r="C25">
        <v>28</v>
      </c>
      <c r="D25">
        <v>74.5</v>
      </c>
      <c r="E25">
        <v>49.9</v>
      </c>
    </row>
    <row r="26" spans="1:5" x14ac:dyDescent="0.25">
      <c r="B26" t="s">
        <v>263</v>
      </c>
    </row>
    <row r="27" spans="1:5" x14ac:dyDescent="0.25">
      <c r="A27" t="s">
        <v>269</v>
      </c>
      <c r="B27" t="s">
        <v>260</v>
      </c>
      <c r="D27">
        <v>87</v>
      </c>
      <c r="E27">
        <v>87</v>
      </c>
    </row>
    <row r="28" spans="1:5" x14ac:dyDescent="0.25">
      <c r="B28" t="s">
        <v>261</v>
      </c>
      <c r="D28">
        <v>13</v>
      </c>
      <c r="E28">
        <v>13</v>
      </c>
    </row>
    <row r="29" spans="1:5" x14ac:dyDescent="0.25">
      <c r="B29" t="s">
        <v>262</v>
      </c>
    </row>
    <row r="30" spans="1:5" x14ac:dyDescent="0.25">
      <c r="B30" t="s">
        <v>263</v>
      </c>
    </row>
    <row r="31" spans="1:5" x14ac:dyDescent="0.25">
      <c r="A31" t="s">
        <v>270</v>
      </c>
      <c r="B31" t="s">
        <v>260</v>
      </c>
      <c r="C31">
        <v>5.0999999999999996</v>
      </c>
      <c r="D31">
        <v>2.8</v>
      </c>
      <c r="E31">
        <v>9.6</v>
      </c>
    </row>
    <row r="32" spans="1:5" x14ac:dyDescent="0.25">
      <c r="B32" t="s">
        <v>261</v>
      </c>
      <c r="C32">
        <v>6.7</v>
      </c>
      <c r="D32">
        <v>11.2</v>
      </c>
      <c r="E32">
        <v>13.2</v>
      </c>
    </row>
    <row r="33" spans="1:38" x14ac:dyDescent="0.25">
      <c r="B33" t="s">
        <v>262</v>
      </c>
      <c r="C33">
        <v>7.5</v>
      </c>
      <c r="D33">
        <v>32.4</v>
      </c>
      <c r="E33">
        <v>25.1</v>
      </c>
    </row>
    <row r="34" spans="1:38" x14ac:dyDescent="0.25">
      <c r="B34" t="s">
        <v>263</v>
      </c>
      <c r="C34">
        <v>80.7</v>
      </c>
      <c r="D34">
        <v>53.6</v>
      </c>
      <c r="E34">
        <v>52.1</v>
      </c>
    </row>
    <row r="35" spans="1:38" x14ac:dyDescent="0.25">
      <c r="A35" t="s">
        <v>271</v>
      </c>
      <c r="B35" t="s">
        <v>260</v>
      </c>
    </row>
    <row r="36" spans="1:38" x14ac:dyDescent="0.25">
      <c r="B36" t="s">
        <v>261</v>
      </c>
      <c r="E36">
        <v>100</v>
      </c>
    </row>
    <row r="37" spans="1:38" x14ac:dyDescent="0.25">
      <c r="B37" t="s">
        <v>262</v>
      </c>
    </row>
    <row r="38" spans="1:38" x14ac:dyDescent="0.25">
      <c r="B38" t="s">
        <v>263</v>
      </c>
    </row>
    <row r="39" spans="1:38" x14ac:dyDescent="0.25">
      <c r="A39" t="s">
        <v>272</v>
      </c>
      <c r="B39" t="s">
        <v>260</v>
      </c>
      <c r="C39">
        <v>82.8</v>
      </c>
      <c r="D39">
        <v>85.5</v>
      </c>
      <c r="E39">
        <v>83.5</v>
      </c>
    </row>
    <row r="40" spans="1:38" x14ac:dyDescent="0.25">
      <c r="B40" t="s">
        <v>261</v>
      </c>
      <c r="C40">
        <v>17.2</v>
      </c>
      <c r="D40">
        <v>14.5</v>
      </c>
      <c r="E40">
        <v>16.5</v>
      </c>
    </row>
    <row r="41" spans="1:38" x14ac:dyDescent="0.25">
      <c r="B41" t="s">
        <v>262</v>
      </c>
    </row>
    <row r="42" spans="1:38" x14ac:dyDescent="0.25">
      <c r="B42" t="s">
        <v>263</v>
      </c>
    </row>
    <row r="43" spans="1:38" x14ac:dyDescent="0.25">
      <c r="A43" t="s">
        <v>273</v>
      </c>
      <c r="B43" t="s">
        <v>260</v>
      </c>
      <c r="C43">
        <v>90.5</v>
      </c>
      <c r="D43">
        <v>62.9</v>
      </c>
      <c r="E43">
        <v>69.099999999999994</v>
      </c>
    </row>
    <row r="44" spans="1:38" x14ac:dyDescent="0.25">
      <c r="B44" t="s">
        <v>261</v>
      </c>
      <c r="C44">
        <v>7.2</v>
      </c>
      <c r="D44">
        <v>33</v>
      </c>
      <c r="E44">
        <v>28.2</v>
      </c>
    </row>
    <row r="45" spans="1:38" x14ac:dyDescent="0.25">
      <c r="B45" t="s">
        <v>262</v>
      </c>
      <c r="C45">
        <v>2.2999999999999998</v>
      </c>
      <c r="D45">
        <v>4.0999999999999996</v>
      </c>
      <c r="E45">
        <v>2.7</v>
      </c>
    </row>
    <row r="46" spans="1:38" x14ac:dyDescent="0.25">
      <c r="B46" t="s">
        <v>263</v>
      </c>
    </row>
    <row r="48" spans="1:38" x14ac:dyDescent="0.25">
      <c r="A48" s="3" t="s">
        <v>308</v>
      </c>
      <c r="C48" s="19" t="s">
        <v>346</v>
      </c>
      <c r="D48" t="s">
        <v>216</v>
      </c>
      <c r="E48" t="s">
        <v>217</v>
      </c>
      <c r="F48" t="s">
        <v>218</v>
      </c>
      <c r="G48" t="s">
        <v>219</v>
      </c>
      <c r="H48" t="s">
        <v>220</v>
      </c>
      <c r="I48" t="s">
        <v>221</v>
      </c>
      <c r="J48" t="s">
        <v>222</v>
      </c>
      <c r="K48" t="s">
        <v>223</v>
      </c>
      <c r="L48" t="s">
        <v>224</v>
      </c>
      <c r="M48" t="s">
        <v>225</v>
      </c>
      <c r="N48" t="s">
        <v>226</v>
      </c>
      <c r="O48" t="s">
        <v>227</v>
      </c>
      <c r="P48" t="s">
        <v>228</v>
      </c>
      <c r="Q48" t="s">
        <v>229</v>
      </c>
      <c r="R48" t="s">
        <v>230</v>
      </c>
      <c r="S48" t="s">
        <v>231</v>
      </c>
      <c r="T48" t="s">
        <v>232</v>
      </c>
      <c r="U48" t="s">
        <v>233</v>
      </c>
      <c r="V48" t="s">
        <v>234</v>
      </c>
      <c r="W48" t="s">
        <v>235</v>
      </c>
      <c r="X48" t="s">
        <v>236</v>
      </c>
      <c r="Y48" t="s">
        <v>237</v>
      </c>
      <c r="Z48" t="s">
        <v>238</v>
      </c>
      <c r="AA48" t="s">
        <v>239</v>
      </c>
      <c r="AB48" t="s">
        <v>240</v>
      </c>
      <c r="AC48" t="s">
        <v>241</v>
      </c>
      <c r="AD48" t="s">
        <v>242</v>
      </c>
      <c r="AE48" t="s">
        <v>243</v>
      </c>
      <c r="AF48" t="s">
        <v>244</v>
      </c>
      <c r="AG48" t="s">
        <v>245</v>
      </c>
      <c r="AH48" t="s">
        <v>246</v>
      </c>
      <c r="AI48" t="s">
        <v>247</v>
      </c>
      <c r="AJ48" t="s">
        <v>248</v>
      </c>
      <c r="AK48" t="s">
        <v>249</v>
      </c>
      <c r="AL48" t="s">
        <v>309</v>
      </c>
    </row>
    <row r="49" spans="1:38" x14ac:dyDescent="0.25">
      <c r="A49" t="s">
        <v>173</v>
      </c>
      <c r="B49" t="s">
        <v>310</v>
      </c>
      <c r="C49">
        <f>SUM(D49:AL49)</f>
        <v>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</row>
    <row r="50" spans="1:38" x14ac:dyDescent="0.25">
      <c r="A50" t="s">
        <v>173</v>
      </c>
      <c r="B50" t="s">
        <v>175</v>
      </c>
      <c r="C50">
        <f t="shared" ref="C50:C61" si="0">SUM(D50:AL50)</f>
        <v>69321</v>
      </c>
      <c r="D50">
        <v>15173</v>
      </c>
      <c r="E50">
        <v>16001</v>
      </c>
      <c r="F50">
        <v>4321</v>
      </c>
      <c r="G50">
        <v>3567</v>
      </c>
      <c r="H50">
        <v>2386</v>
      </c>
      <c r="I50">
        <v>1433</v>
      </c>
      <c r="J50">
        <v>2110</v>
      </c>
      <c r="K50">
        <v>2135</v>
      </c>
      <c r="L50">
        <v>1055</v>
      </c>
      <c r="M50">
        <v>1055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201</v>
      </c>
      <c r="W50">
        <v>276</v>
      </c>
      <c r="X50">
        <v>305</v>
      </c>
      <c r="Y50">
        <v>1547</v>
      </c>
      <c r="Z50">
        <v>1673</v>
      </c>
      <c r="AA50">
        <v>2033</v>
      </c>
      <c r="AB50">
        <v>1761</v>
      </c>
      <c r="AC50">
        <v>1460</v>
      </c>
      <c r="AD50">
        <v>1506</v>
      </c>
      <c r="AE50">
        <v>1743</v>
      </c>
      <c r="AF50">
        <v>1583</v>
      </c>
      <c r="AG50">
        <v>1327</v>
      </c>
      <c r="AH50">
        <v>1032</v>
      </c>
      <c r="AI50">
        <v>1267</v>
      </c>
      <c r="AJ50">
        <v>1104</v>
      </c>
      <c r="AK50">
        <v>576</v>
      </c>
      <c r="AL50">
        <v>691</v>
      </c>
    </row>
    <row r="51" spans="1:38" x14ac:dyDescent="0.25">
      <c r="A51" t="s">
        <v>173</v>
      </c>
      <c r="B51" t="s">
        <v>176</v>
      </c>
      <c r="C51">
        <f t="shared" si="0"/>
        <v>13708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651</v>
      </c>
      <c r="O51">
        <v>680</v>
      </c>
      <c r="P51">
        <v>883</v>
      </c>
      <c r="Q51">
        <v>1054</v>
      </c>
      <c r="R51">
        <v>959</v>
      </c>
      <c r="S51">
        <v>1048</v>
      </c>
      <c r="T51">
        <v>1452</v>
      </c>
      <c r="U51">
        <v>1680</v>
      </c>
      <c r="V51">
        <v>1432</v>
      </c>
      <c r="W51">
        <v>1191</v>
      </c>
      <c r="X51">
        <v>1772</v>
      </c>
      <c r="Y51">
        <v>557</v>
      </c>
      <c r="Z51">
        <v>293</v>
      </c>
      <c r="AA51">
        <v>30</v>
      </c>
      <c r="AB51">
        <v>11</v>
      </c>
      <c r="AC51">
        <v>0</v>
      </c>
      <c r="AD51">
        <v>9</v>
      </c>
      <c r="AE51">
        <v>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</row>
    <row r="52" spans="1:38" x14ac:dyDescent="0.25">
      <c r="A52" t="s">
        <v>173</v>
      </c>
      <c r="B52" t="s">
        <v>177</v>
      </c>
      <c r="C52">
        <f t="shared" si="0"/>
        <v>78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11</v>
      </c>
      <c r="S52">
        <v>17</v>
      </c>
      <c r="T52">
        <v>12</v>
      </c>
      <c r="U52">
        <v>1</v>
      </c>
      <c r="V52">
        <v>0</v>
      </c>
      <c r="W52">
        <v>0</v>
      </c>
      <c r="X52">
        <v>8</v>
      </c>
      <c r="Y52">
        <v>8</v>
      </c>
      <c r="Z52">
        <v>2</v>
      </c>
      <c r="AA52">
        <v>17</v>
      </c>
      <c r="AB52">
        <v>1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</row>
    <row r="53" spans="1:38" x14ac:dyDescent="0.25">
      <c r="A53" t="s">
        <v>173</v>
      </c>
      <c r="B53" t="s">
        <v>201</v>
      </c>
      <c r="C53">
        <f t="shared" si="0"/>
        <v>3251</v>
      </c>
      <c r="D53">
        <v>0</v>
      </c>
      <c r="E53">
        <v>0</v>
      </c>
      <c r="F53">
        <v>60</v>
      </c>
      <c r="G53">
        <v>78</v>
      </c>
      <c r="H53">
        <v>58</v>
      </c>
      <c r="I53">
        <v>97</v>
      </c>
      <c r="J53">
        <v>106</v>
      </c>
      <c r="K53">
        <v>184</v>
      </c>
      <c r="L53">
        <v>258</v>
      </c>
      <c r="M53">
        <v>270</v>
      </c>
      <c r="N53">
        <v>127</v>
      </c>
      <c r="O53">
        <v>122</v>
      </c>
      <c r="P53">
        <v>161</v>
      </c>
      <c r="Q53">
        <v>154</v>
      </c>
      <c r="R53">
        <v>139</v>
      </c>
      <c r="S53">
        <v>244</v>
      </c>
      <c r="T53">
        <v>145</v>
      </c>
      <c r="U53">
        <v>54</v>
      </c>
      <c r="V53">
        <v>72</v>
      </c>
      <c r="W53">
        <v>62</v>
      </c>
      <c r="X53">
        <v>99</v>
      </c>
      <c r="Y53">
        <v>109</v>
      </c>
      <c r="Z53">
        <v>123</v>
      </c>
      <c r="AA53">
        <v>108</v>
      </c>
      <c r="AB53">
        <v>107</v>
      </c>
      <c r="AC53">
        <v>40</v>
      </c>
      <c r="AD53">
        <v>48</v>
      </c>
      <c r="AE53">
        <v>51</v>
      </c>
      <c r="AF53">
        <v>70</v>
      </c>
      <c r="AG53">
        <v>50</v>
      </c>
      <c r="AH53">
        <v>16</v>
      </c>
      <c r="AI53">
        <v>12</v>
      </c>
      <c r="AJ53">
        <v>9</v>
      </c>
      <c r="AK53">
        <v>12</v>
      </c>
      <c r="AL53">
        <v>6</v>
      </c>
    </row>
    <row r="54" spans="1:38" x14ac:dyDescent="0.25">
      <c r="A54" t="s">
        <v>173</v>
      </c>
      <c r="B54" t="s">
        <v>250</v>
      </c>
      <c r="C54">
        <f t="shared" si="0"/>
        <v>12254</v>
      </c>
      <c r="D54">
        <v>146</v>
      </c>
      <c r="E54">
        <v>146</v>
      </c>
      <c r="F54">
        <v>186</v>
      </c>
      <c r="G54">
        <v>199</v>
      </c>
      <c r="H54">
        <v>253</v>
      </c>
      <c r="I54">
        <v>186</v>
      </c>
      <c r="J54">
        <v>226</v>
      </c>
      <c r="K54">
        <v>279</v>
      </c>
      <c r="L54">
        <v>199</v>
      </c>
      <c r="M54">
        <v>213</v>
      </c>
      <c r="N54">
        <v>136</v>
      </c>
      <c r="O54">
        <v>120</v>
      </c>
      <c r="P54">
        <v>138</v>
      </c>
      <c r="Q54">
        <v>211</v>
      </c>
      <c r="R54">
        <v>200</v>
      </c>
      <c r="S54">
        <v>207</v>
      </c>
      <c r="T54">
        <v>327</v>
      </c>
      <c r="U54">
        <v>343</v>
      </c>
      <c r="V54">
        <v>466</v>
      </c>
      <c r="W54">
        <v>487</v>
      </c>
      <c r="X54">
        <v>497</v>
      </c>
      <c r="Y54">
        <v>536</v>
      </c>
      <c r="Z54">
        <v>628</v>
      </c>
      <c r="AA54">
        <v>633</v>
      </c>
      <c r="AB54">
        <v>515</v>
      </c>
      <c r="AC54">
        <v>448</v>
      </c>
      <c r="AD54">
        <v>548</v>
      </c>
      <c r="AE54">
        <v>601</v>
      </c>
      <c r="AF54">
        <v>680</v>
      </c>
      <c r="AG54">
        <v>552</v>
      </c>
      <c r="AH54">
        <v>414</v>
      </c>
      <c r="AI54">
        <v>499</v>
      </c>
      <c r="AJ54">
        <v>556</v>
      </c>
      <c r="AK54">
        <v>309</v>
      </c>
      <c r="AL54">
        <v>170</v>
      </c>
    </row>
    <row r="55" spans="1:38" x14ac:dyDescent="0.25">
      <c r="A55" t="s">
        <v>173</v>
      </c>
      <c r="B55" t="s">
        <v>265</v>
      </c>
      <c r="C55">
        <f t="shared" si="0"/>
        <v>690545</v>
      </c>
      <c r="D55">
        <v>8999</v>
      </c>
      <c r="E55">
        <v>8999</v>
      </c>
      <c r="F55">
        <v>9251</v>
      </c>
      <c r="G55">
        <v>15113</v>
      </c>
      <c r="H55">
        <v>15196</v>
      </c>
      <c r="I55">
        <v>16578</v>
      </c>
      <c r="J55">
        <v>17874</v>
      </c>
      <c r="K55">
        <v>18250</v>
      </c>
      <c r="L55">
        <v>19716</v>
      </c>
      <c r="M55">
        <v>20679</v>
      </c>
      <c r="N55">
        <v>22049</v>
      </c>
      <c r="O55">
        <v>22539</v>
      </c>
      <c r="P55">
        <v>22083</v>
      </c>
      <c r="Q55">
        <v>22294</v>
      </c>
      <c r="R55">
        <v>22671</v>
      </c>
      <c r="S55">
        <v>23256</v>
      </c>
      <c r="T55">
        <v>24037</v>
      </c>
      <c r="U55">
        <v>23124</v>
      </c>
      <c r="V55">
        <v>23993</v>
      </c>
      <c r="W55">
        <v>24457</v>
      </c>
      <c r="X55">
        <v>24017</v>
      </c>
      <c r="Y55">
        <v>23368</v>
      </c>
      <c r="Z55">
        <v>23464</v>
      </c>
      <c r="AA55">
        <v>22591</v>
      </c>
      <c r="AB55">
        <v>21281</v>
      </c>
      <c r="AC55">
        <v>20542</v>
      </c>
      <c r="AD55">
        <v>20256</v>
      </c>
      <c r="AE55">
        <v>19680</v>
      </c>
      <c r="AF55">
        <v>20080</v>
      </c>
      <c r="AG55">
        <v>19315</v>
      </c>
      <c r="AH55">
        <v>19270</v>
      </c>
      <c r="AI55">
        <v>19353</v>
      </c>
      <c r="AJ55">
        <v>18450</v>
      </c>
      <c r="AK55">
        <v>17630</v>
      </c>
      <c r="AL55">
        <v>20090</v>
      </c>
    </row>
    <row r="56" spans="1:38" x14ac:dyDescent="0.25">
      <c r="A56" t="s">
        <v>173</v>
      </c>
      <c r="B56" t="s">
        <v>313</v>
      </c>
      <c r="C56">
        <f t="shared" si="0"/>
        <v>95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27</v>
      </c>
      <c r="Q56">
        <v>17</v>
      </c>
      <c r="R56">
        <v>13</v>
      </c>
      <c r="S56">
        <v>5</v>
      </c>
      <c r="T56">
        <v>2</v>
      </c>
      <c r="U56">
        <v>0</v>
      </c>
      <c r="V56">
        <v>0</v>
      </c>
      <c r="W56">
        <v>0</v>
      </c>
      <c r="X56">
        <v>7</v>
      </c>
      <c r="Y56">
        <v>1</v>
      </c>
      <c r="Z56">
        <v>3</v>
      </c>
      <c r="AA56">
        <v>4</v>
      </c>
      <c r="AB56">
        <v>0</v>
      </c>
      <c r="AC56">
        <v>1</v>
      </c>
      <c r="AD56">
        <v>4</v>
      </c>
      <c r="AE56">
        <v>6</v>
      </c>
      <c r="AF56">
        <v>3</v>
      </c>
      <c r="AG56">
        <v>2</v>
      </c>
      <c r="AH56">
        <v>0</v>
      </c>
      <c r="AI56">
        <v>0</v>
      </c>
      <c r="AJ56">
        <v>0</v>
      </c>
      <c r="AK56">
        <v>0</v>
      </c>
      <c r="AL56">
        <v>0</v>
      </c>
    </row>
    <row r="57" spans="1:38" x14ac:dyDescent="0.25">
      <c r="A57" t="s">
        <v>173</v>
      </c>
      <c r="B57" t="s">
        <v>254</v>
      </c>
      <c r="C57">
        <f t="shared" si="0"/>
        <v>440</v>
      </c>
      <c r="D57">
        <v>120</v>
      </c>
      <c r="E57">
        <v>0</v>
      </c>
      <c r="F57">
        <v>200</v>
      </c>
      <c r="G57">
        <v>0</v>
      </c>
      <c r="H57">
        <v>0</v>
      </c>
      <c r="I57">
        <v>0</v>
      </c>
      <c r="J57">
        <v>80</v>
      </c>
      <c r="K57">
        <v>40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</row>
    <row r="58" spans="1:38" x14ac:dyDescent="0.25">
      <c r="A58" t="s">
        <v>173</v>
      </c>
      <c r="B58" t="s">
        <v>267</v>
      </c>
      <c r="C58">
        <f t="shared" si="0"/>
        <v>80987</v>
      </c>
      <c r="D58">
        <v>4600</v>
      </c>
      <c r="E58">
        <v>5014</v>
      </c>
      <c r="F58">
        <v>3358</v>
      </c>
      <c r="G58">
        <v>3128</v>
      </c>
      <c r="H58">
        <v>3404</v>
      </c>
      <c r="I58">
        <v>2804</v>
      </c>
      <c r="J58">
        <v>1886</v>
      </c>
      <c r="K58">
        <v>2760</v>
      </c>
      <c r="L58">
        <v>2760</v>
      </c>
      <c r="M58">
        <v>2760</v>
      </c>
      <c r="N58">
        <v>3207</v>
      </c>
      <c r="O58">
        <v>3222</v>
      </c>
      <c r="P58">
        <v>3130</v>
      </c>
      <c r="Q58">
        <v>3016</v>
      </c>
      <c r="R58">
        <v>2685</v>
      </c>
      <c r="S58">
        <v>2620</v>
      </c>
      <c r="T58">
        <v>2292</v>
      </c>
      <c r="U58">
        <v>1591</v>
      </c>
      <c r="V58">
        <v>1518</v>
      </c>
      <c r="W58">
        <v>1525</v>
      </c>
      <c r="X58">
        <v>1686</v>
      </c>
      <c r="Y58">
        <v>1877</v>
      </c>
      <c r="Z58">
        <v>1961</v>
      </c>
      <c r="AA58">
        <v>1641</v>
      </c>
      <c r="AB58">
        <v>1497</v>
      </c>
      <c r="AC58">
        <v>1300</v>
      </c>
      <c r="AD58">
        <v>1400</v>
      </c>
      <c r="AE58">
        <v>1515</v>
      </c>
      <c r="AF58">
        <v>1466</v>
      </c>
      <c r="AG58">
        <v>1597</v>
      </c>
      <c r="AH58">
        <v>1337</v>
      </c>
      <c r="AI58">
        <v>1120</v>
      </c>
      <c r="AJ58">
        <v>1297</v>
      </c>
      <c r="AK58">
        <v>2193</v>
      </c>
      <c r="AL58">
        <v>1820</v>
      </c>
    </row>
    <row r="59" spans="1:38" x14ac:dyDescent="0.25">
      <c r="A59" t="s">
        <v>173</v>
      </c>
      <c r="B59" t="s">
        <v>255</v>
      </c>
      <c r="C59">
        <f t="shared" si="0"/>
        <v>11629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42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27</v>
      </c>
      <c r="R59">
        <v>11</v>
      </c>
      <c r="S59">
        <v>51</v>
      </c>
      <c r="T59">
        <v>38</v>
      </c>
      <c r="U59">
        <v>20</v>
      </c>
      <c r="V59">
        <v>71</v>
      </c>
      <c r="W59">
        <v>111</v>
      </c>
      <c r="X59">
        <v>289</v>
      </c>
      <c r="Y59">
        <v>359</v>
      </c>
      <c r="Z59">
        <v>509</v>
      </c>
      <c r="AA59">
        <v>425</v>
      </c>
      <c r="AB59">
        <v>473</v>
      </c>
      <c r="AC59">
        <v>408</v>
      </c>
      <c r="AD59">
        <v>626</v>
      </c>
      <c r="AE59">
        <v>796</v>
      </c>
      <c r="AF59">
        <v>845</v>
      </c>
      <c r="AG59">
        <v>893</v>
      </c>
      <c r="AH59">
        <v>923</v>
      </c>
      <c r="AI59">
        <v>1070</v>
      </c>
      <c r="AJ59">
        <v>1269</v>
      </c>
      <c r="AK59">
        <v>1229</v>
      </c>
      <c r="AL59">
        <v>1144</v>
      </c>
    </row>
    <row r="60" spans="1:38" x14ac:dyDescent="0.25">
      <c r="A60" t="s">
        <v>173</v>
      </c>
      <c r="B60" t="s">
        <v>325</v>
      </c>
      <c r="C60">
        <f t="shared" si="0"/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</row>
    <row r="61" spans="1:38" x14ac:dyDescent="0.25">
      <c r="A61" t="s">
        <v>173</v>
      </c>
      <c r="B61" t="s">
        <v>268</v>
      </c>
      <c r="C61">
        <f t="shared" si="0"/>
        <v>239470</v>
      </c>
      <c r="D61">
        <v>9237</v>
      </c>
      <c r="E61">
        <v>14190</v>
      </c>
      <c r="F61">
        <v>11485</v>
      </c>
      <c r="G61">
        <v>11279</v>
      </c>
      <c r="H61">
        <v>8674</v>
      </c>
      <c r="I61">
        <v>7696</v>
      </c>
      <c r="J61">
        <v>7623</v>
      </c>
      <c r="K61">
        <v>6194</v>
      </c>
      <c r="L61">
        <v>5172</v>
      </c>
      <c r="M61">
        <v>4544</v>
      </c>
      <c r="N61">
        <v>4356</v>
      </c>
      <c r="O61">
        <v>4501</v>
      </c>
      <c r="P61">
        <v>4610</v>
      </c>
      <c r="Q61">
        <v>4918</v>
      </c>
      <c r="R61">
        <v>5316</v>
      </c>
      <c r="S61">
        <v>5630</v>
      </c>
      <c r="T61">
        <v>5864</v>
      </c>
      <c r="U61">
        <v>6165</v>
      </c>
      <c r="V61">
        <v>6104</v>
      </c>
      <c r="W61">
        <v>6075</v>
      </c>
      <c r="X61">
        <v>6625</v>
      </c>
      <c r="Y61">
        <v>6070</v>
      </c>
      <c r="Z61">
        <v>5670</v>
      </c>
      <c r="AA61">
        <v>5156</v>
      </c>
      <c r="AB61">
        <v>5029</v>
      </c>
      <c r="AC61">
        <v>5137</v>
      </c>
      <c r="AD61">
        <v>6090</v>
      </c>
      <c r="AE61">
        <v>6438</v>
      </c>
      <c r="AF61">
        <v>6897</v>
      </c>
      <c r="AG61">
        <v>6734</v>
      </c>
      <c r="AH61">
        <v>7300</v>
      </c>
      <c r="AI61">
        <v>9207</v>
      </c>
      <c r="AJ61">
        <v>8271</v>
      </c>
      <c r="AK61">
        <v>7610</v>
      </c>
      <c r="AL61">
        <v>7603</v>
      </c>
    </row>
    <row r="62" spans="1:38" x14ac:dyDescent="0.25">
      <c r="A62" t="s">
        <v>173</v>
      </c>
      <c r="B62" t="s">
        <v>305</v>
      </c>
      <c r="D62">
        <f t="shared" ref="D62:AL62" si="1">SUM(D49:D61)-C65</f>
        <v>37085</v>
      </c>
      <c r="E62">
        <f t="shared" si="1"/>
        <v>43288</v>
      </c>
      <c r="F62">
        <f t="shared" si="1"/>
        <v>28309</v>
      </c>
      <c r="G62">
        <f t="shared" si="1"/>
        <v>32939</v>
      </c>
      <c r="H62">
        <f t="shared" si="1"/>
        <v>29036</v>
      </c>
      <c r="I62">
        <f t="shared" si="1"/>
        <v>28582</v>
      </c>
      <c r="J62">
        <f t="shared" si="1"/>
        <v>29947</v>
      </c>
      <c r="K62">
        <f t="shared" si="1"/>
        <v>29842</v>
      </c>
      <c r="L62">
        <f t="shared" si="1"/>
        <v>29160</v>
      </c>
      <c r="M62">
        <f t="shared" si="1"/>
        <v>29521</v>
      </c>
      <c r="N62">
        <f t="shared" si="1"/>
        <v>30529</v>
      </c>
      <c r="O62">
        <f t="shared" si="1"/>
        <v>31184</v>
      </c>
      <c r="P62">
        <f t="shared" si="1"/>
        <v>31032</v>
      </c>
      <c r="Q62">
        <f t="shared" si="1"/>
        <v>31691</v>
      </c>
      <c r="R62">
        <f t="shared" si="1"/>
        <v>32005</v>
      </c>
      <c r="S62">
        <f t="shared" si="1"/>
        <v>33078</v>
      </c>
      <c r="T62">
        <f t="shared" si="1"/>
        <v>34169</v>
      </c>
      <c r="U62">
        <f t="shared" si="1"/>
        <v>32978</v>
      </c>
      <c r="V62">
        <f t="shared" si="1"/>
        <v>33857</v>
      </c>
      <c r="W62">
        <f t="shared" si="1"/>
        <v>34184</v>
      </c>
      <c r="X62">
        <f t="shared" si="1"/>
        <v>35306</v>
      </c>
      <c r="Y62">
        <f t="shared" si="1"/>
        <v>34432</v>
      </c>
      <c r="Z62">
        <f t="shared" si="1"/>
        <v>34326</v>
      </c>
      <c r="AA62">
        <f t="shared" si="1"/>
        <v>32638</v>
      </c>
      <c r="AB62">
        <f t="shared" si="1"/>
        <v>30677</v>
      </c>
      <c r="AC62">
        <f t="shared" si="1"/>
        <v>29337</v>
      </c>
      <c r="AD62">
        <f t="shared" si="1"/>
        <v>30487</v>
      </c>
      <c r="AE62">
        <f t="shared" si="1"/>
        <v>30836</v>
      </c>
      <c r="AF62">
        <f t="shared" si="1"/>
        <v>31624</v>
      </c>
      <c r="AG62">
        <f t="shared" si="1"/>
        <v>30470</v>
      </c>
      <c r="AH62">
        <f t="shared" si="1"/>
        <v>30292</v>
      </c>
      <c r="AI62">
        <f t="shared" si="1"/>
        <v>32528</v>
      </c>
      <c r="AJ62">
        <f t="shared" si="1"/>
        <v>30956</v>
      </c>
      <c r="AK62">
        <f t="shared" si="1"/>
        <v>29559</v>
      </c>
      <c r="AL62">
        <f t="shared" si="1"/>
        <v>31524</v>
      </c>
    </row>
    <row r="64" spans="1:38" x14ac:dyDescent="0.25">
      <c r="A64" s="3" t="s">
        <v>390</v>
      </c>
      <c r="C64" t="s">
        <v>216</v>
      </c>
      <c r="D64" t="s">
        <v>217</v>
      </c>
      <c r="E64" t="s">
        <v>218</v>
      </c>
      <c r="F64" t="s">
        <v>219</v>
      </c>
      <c r="G64" t="s">
        <v>220</v>
      </c>
      <c r="H64" t="s">
        <v>221</v>
      </c>
    </row>
    <row r="65" spans="1:37" x14ac:dyDescent="0.25">
      <c r="A65" t="s">
        <v>173</v>
      </c>
      <c r="B65" t="s">
        <v>321</v>
      </c>
      <c r="C65">
        <v>1190</v>
      </c>
      <c r="D65">
        <v>1062</v>
      </c>
      <c r="E65">
        <v>552</v>
      </c>
      <c r="F65">
        <v>425</v>
      </c>
      <c r="G65">
        <v>935</v>
      </c>
      <c r="H65">
        <v>212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CEFB7-80BF-4B44-BBAF-BECE18168157}">
  <sheetPr>
    <tabColor rgb="FF92D050"/>
  </sheetPr>
  <dimension ref="A1:AN263"/>
  <sheetViews>
    <sheetView zoomScaleNormal="100" workbookViewId="0">
      <pane xSplit="4" ySplit="3" topLeftCell="E83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5.21875" customWidth="1"/>
    <col min="3" max="3" width="27" customWidth="1"/>
    <col min="5" max="5" width="12.109375" bestFit="1" customWidth="1"/>
  </cols>
  <sheetData>
    <row r="1" spans="1:39" x14ac:dyDescent="0.25">
      <c r="A1" t="s">
        <v>6</v>
      </c>
      <c r="B1" s="3" t="s">
        <v>7</v>
      </c>
    </row>
    <row r="2" spans="1:39" x14ac:dyDescent="0.25">
      <c r="A2" t="s">
        <v>8</v>
      </c>
      <c r="B2" s="3" t="s">
        <v>305</v>
      </c>
      <c r="D2" t="s">
        <v>9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  <c r="N2" t="s">
        <v>10</v>
      </c>
      <c r="O2" t="s">
        <v>10</v>
      </c>
      <c r="P2" t="s">
        <v>10</v>
      </c>
      <c r="Q2" t="s">
        <v>10</v>
      </c>
      <c r="R2" t="s">
        <v>10</v>
      </c>
      <c r="S2" t="s">
        <v>10</v>
      </c>
      <c r="T2" t="s">
        <v>10</v>
      </c>
      <c r="U2" t="s">
        <v>10</v>
      </c>
      <c r="V2" t="s">
        <v>10</v>
      </c>
      <c r="W2" t="s">
        <v>10</v>
      </c>
      <c r="X2" t="s">
        <v>10</v>
      </c>
      <c r="Y2" t="s">
        <v>10</v>
      </c>
      <c r="Z2" t="s">
        <v>10</v>
      </c>
      <c r="AA2" t="s">
        <v>10</v>
      </c>
      <c r="AB2" t="s">
        <v>10</v>
      </c>
      <c r="AC2" t="s">
        <v>10</v>
      </c>
      <c r="AD2" t="s">
        <v>10</v>
      </c>
      <c r="AE2" t="s">
        <v>10</v>
      </c>
      <c r="AF2" t="s">
        <v>10</v>
      </c>
      <c r="AG2" t="s">
        <v>10</v>
      </c>
      <c r="AH2" t="s">
        <v>10</v>
      </c>
      <c r="AI2" t="s">
        <v>10</v>
      </c>
      <c r="AJ2" t="s">
        <v>10</v>
      </c>
      <c r="AK2" t="s">
        <v>10</v>
      </c>
      <c r="AL2" t="s">
        <v>10</v>
      </c>
      <c r="AM2" s="9" t="s">
        <v>10</v>
      </c>
    </row>
    <row r="3" spans="1:39" x14ac:dyDescent="0.25">
      <c r="A3" t="s">
        <v>14</v>
      </c>
      <c r="B3" s="3" t="s">
        <v>13</v>
      </c>
      <c r="E3">
        <v>1990</v>
      </c>
      <c r="F3">
        <v>1991</v>
      </c>
      <c r="G3">
        <v>1992</v>
      </c>
      <c r="H3">
        <v>1993</v>
      </c>
      <c r="I3">
        <v>1994</v>
      </c>
      <c r="J3">
        <v>1995</v>
      </c>
      <c r="K3">
        <v>1996</v>
      </c>
      <c r="L3">
        <v>1997</v>
      </c>
      <c r="M3">
        <v>1998</v>
      </c>
      <c r="N3">
        <v>1999</v>
      </c>
      <c r="O3">
        <v>2000</v>
      </c>
      <c r="P3">
        <v>2001</v>
      </c>
      <c r="Q3">
        <v>2002</v>
      </c>
      <c r="R3">
        <v>2003</v>
      </c>
      <c r="S3">
        <v>2004</v>
      </c>
      <c r="T3">
        <v>2005</v>
      </c>
      <c r="U3">
        <v>2006</v>
      </c>
      <c r="V3">
        <v>2007</v>
      </c>
      <c r="W3">
        <v>2008</v>
      </c>
      <c r="X3">
        <v>2009</v>
      </c>
      <c r="Y3">
        <v>2010</v>
      </c>
      <c r="Z3">
        <v>2011</v>
      </c>
      <c r="AA3">
        <v>2012</v>
      </c>
      <c r="AB3">
        <v>2013</v>
      </c>
      <c r="AC3">
        <v>2014</v>
      </c>
      <c r="AD3">
        <v>2015</v>
      </c>
      <c r="AE3">
        <v>2016</v>
      </c>
      <c r="AF3">
        <v>2017</v>
      </c>
      <c r="AG3">
        <v>2018</v>
      </c>
      <c r="AH3">
        <v>2019</v>
      </c>
      <c r="AI3">
        <v>2020</v>
      </c>
      <c r="AJ3">
        <v>2021</v>
      </c>
      <c r="AK3">
        <v>2022</v>
      </c>
      <c r="AL3">
        <v>2023</v>
      </c>
      <c r="AM3">
        <v>2024</v>
      </c>
    </row>
    <row r="5" spans="1:39" s="7" customFormat="1" x14ac:dyDescent="0.25">
      <c r="A5" s="7" t="s">
        <v>352</v>
      </c>
      <c r="E5" s="7">
        <v>4720</v>
      </c>
      <c r="F5" s="7">
        <v>5014</v>
      </c>
      <c r="G5" s="7">
        <v>3558</v>
      </c>
      <c r="H5" s="7">
        <v>3128</v>
      </c>
      <c r="I5" s="7">
        <v>3404</v>
      </c>
      <c r="J5" s="7">
        <v>2804</v>
      </c>
      <c r="K5" s="7">
        <v>2008</v>
      </c>
      <c r="L5" s="7">
        <v>2800</v>
      </c>
      <c r="M5" s="7">
        <v>2760</v>
      </c>
      <c r="N5" s="7">
        <v>2760</v>
      </c>
      <c r="O5" s="7">
        <v>3207</v>
      </c>
      <c r="P5" s="7">
        <v>3222</v>
      </c>
      <c r="Q5" s="7">
        <v>3130</v>
      </c>
      <c r="R5" s="7">
        <v>3043</v>
      </c>
      <c r="S5" s="7">
        <v>2696</v>
      </c>
      <c r="T5" s="7">
        <v>2671</v>
      </c>
      <c r="U5" s="7">
        <v>2330</v>
      </c>
      <c r="V5" s="7">
        <v>1611</v>
      </c>
      <c r="W5" s="7">
        <v>1589</v>
      </c>
      <c r="X5" s="7">
        <v>1636</v>
      </c>
      <c r="Y5" s="7">
        <v>1975</v>
      </c>
      <c r="Z5" s="7">
        <v>2236</v>
      </c>
      <c r="AA5" s="7">
        <v>2470</v>
      </c>
      <c r="AB5" s="7">
        <v>2066</v>
      </c>
      <c r="AC5" s="7">
        <v>1970</v>
      </c>
      <c r="AD5" s="7">
        <v>1708</v>
      </c>
      <c r="AE5" s="7">
        <v>2026</v>
      </c>
      <c r="AF5" s="7">
        <v>2311</v>
      </c>
      <c r="AG5" s="7">
        <v>2311</v>
      </c>
      <c r="AH5" s="7">
        <v>2490</v>
      </c>
      <c r="AI5" s="7">
        <v>2260</v>
      </c>
      <c r="AJ5" s="7">
        <v>2190</v>
      </c>
      <c r="AK5" s="7">
        <v>2566</v>
      </c>
      <c r="AL5" s="7">
        <v>3422</v>
      </c>
      <c r="AM5" s="7">
        <v>2964</v>
      </c>
    </row>
    <row r="6" spans="1:39" x14ac:dyDescent="0.25">
      <c r="A6" t="s">
        <v>352</v>
      </c>
      <c r="E6">
        <v>4720</v>
      </c>
      <c r="F6">
        <v>5014</v>
      </c>
      <c r="G6">
        <v>3558</v>
      </c>
      <c r="H6">
        <v>3128</v>
      </c>
      <c r="I6">
        <v>3404</v>
      </c>
      <c r="J6">
        <v>2804</v>
      </c>
      <c r="K6">
        <v>2008</v>
      </c>
      <c r="L6">
        <v>2800</v>
      </c>
      <c r="M6">
        <v>2760</v>
      </c>
      <c r="N6">
        <v>2760</v>
      </c>
      <c r="O6">
        <v>3207</v>
      </c>
      <c r="P6">
        <v>3222</v>
      </c>
      <c r="Q6">
        <v>3130</v>
      </c>
      <c r="R6">
        <v>3043</v>
      </c>
      <c r="S6">
        <v>2696</v>
      </c>
      <c r="T6">
        <v>2671</v>
      </c>
      <c r="U6">
        <v>2330</v>
      </c>
      <c r="V6">
        <v>1611</v>
      </c>
      <c r="W6">
        <v>1589</v>
      </c>
      <c r="X6">
        <v>1636</v>
      </c>
      <c r="Y6">
        <v>1975</v>
      </c>
      <c r="Z6">
        <v>2236</v>
      </c>
      <c r="AA6">
        <v>2470</v>
      </c>
      <c r="AB6">
        <v>2066</v>
      </c>
      <c r="AC6">
        <v>1970</v>
      </c>
      <c r="AD6">
        <v>1708</v>
      </c>
      <c r="AE6">
        <v>2026</v>
      </c>
      <c r="AF6">
        <v>2311</v>
      </c>
      <c r="AG6">
        <v>2311</v>
      </c>
      <c r="AH6">
        <v>2490</v>
      </c>
      <c r="AI6">
        <v>2260</v>
      </c>
      <c r="AJ6">
        <v>2190</v>
      </c>
      <c r="AK6">
        <v>2566</v>
      </c>
      <c r="AL6">
        <v>3422</v>
      </c>
      <c r="AM6">
        <v>2964</v>
      </c>
    </row>
    <row r="7" spans="1:39" x14ac:dyDescent="0.25">
      <c r="A7" t="s">
        <v>20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</row>
    <row r="9" spans="1:39" s="7" customFormat="1" x14ac:dyDescent="0.25">
      <c r="A9" s="7" t="s">
        <v>353</v>
      </c>
      <c r="E9" s="7">
        <v>15319</v>
      </c>
      <c r="F9" s="7">
        <v>16147</v>
      </c>
      <c r="G9" s="7">
        <v>4567</v>
      </c>
      <c r="H9" s="7">
        <v>3844</v>
      </c>
      <c r="I9" s="7">
        <v>2697</v>
      </c>
      <c r="J9" s="7">
        <v>1716</v>
      </c>
      <c r="K9" s="7">
        <v>2442</v>
      </c>
      <c r="L9" s="7">
        <v>2598</v>
      </c>
      <c r="M9" s="7">
        <v>1512</v>
      </c>
      <c r="N9" s="7">
        <v>1538</v>
      </c>
      <c r="O9" s="7">
        <v>914</v>
      </c>
      <c r="P9" s="7">
        <v>922</v>
      </c>
      <c r="Q9" s="7">
        <v>1182</v>
      </c>
      <c r="R9" s="7">
        <v>1419</v>
      </c>
      <c r="S9" s="7">
        <v>1309</v>
      </c>
      <c r="T9" s="7">
        <v>1516</v>
      </c>
      <c r="U9" s="7">
        <v>1936</v>
      </c>
      <c r="V9" s="7">
        <v>2078</v>
      </c>
      <c r="W9" s="7">
        <v>2171</v>
      </c>
      <c r="X9" s="7">
        <v>2016</v>
      </c>
      <c r="Y9" s="7">
        <v>2682</v>
      </c>
      <c r="Z9" s="7">
        <v>2757</v>
      </c>
      <c r="AA9" s="7">
        <v>2719</v>
      </c>
      <c r="AB9" s="7">
        <v>2821</v>
      </c>
      <c r="AC9" s="7">
        <v>2397</v>
      </c>
      <c r="AD9" s="7">
        <v>1949</v>
      </c>
      <c r="AE9" s="7">
        <v>2111</v>
      </c>
      <c r="AF9" s="7">
        <v>2401</v>
      </c>
      <c r="AG9" s="7">
        <v>2333</v>
      </c>
      <c r="AH9" s="7">
        <v>1929</v>
      </c>
      <c r="AI9" s="7">
        <v>1462</v>
      </c>
      <c r="AJ9" s="7">
        <v>1778</v>
      </c>
      <c r="AK9" s="7">
        <v>1669</v>
      </c>
      <c r="AL9" s="7">
        <v>897</v>
      </c>
      <c r="AM9" s="7">
        <v>867</v>
      </c>
    </row>
    <row r="10" spans="1:39" x14ac:dyDescent="0.25">
      <c r="A10" t="s">
        <v>353</v>
      </c>
      <c r="E10">
        <v>15319</v>
      </c>
      <c r="F10">
        <v>16147</v>
      </c>
      <c r="G10">
        <v>4567</v>
      </c>
      <c r="H10">
        <v>3844</v>
      </c>
      <c r="I10">
        <v>2697</v>
      </c>
      <c r="J10">
        <v>1716</v>
      </c>
      <c r="K10">
        <v>2442</v>
      </c>
      <c r="L10">
        <v>2598</v>
      </c>
      <c r="M10">
        <v>1512</v>
      </c>
      <c r="N10">
        <v>1538</v>
      </c>
      <c r="O10">
        <v>914</v>
      </c>
      <c r="P10">
        <v>922</v>
      </c>
      <c r="Q10">
        <v>1182</v>
      </c>
      <c r="R10">
        <v>1419</v>
      </c>
      <c r="S10">
        <v>1309</v>
      </c>
      <c r="T10">
        <v>1516</v>
      </c>
      <c r="U10">
        <v>1936</v>
      </c>
      <c r="V10">
        <v>2078</v>
      </c>
      <c r="W10">
        <v>2171</v>
      </c>
      <c r="X10">
        <v>2016</v>
      </c>
      <c r="Y10">
        <v>2682</v>
      </c>
      <c r="Z10">
        <v>2757</v>
      </c>
      <c r="AA10">
        <v>2719</v>
      </c>
      <c r="AB10">
        <v>2821</v>
      </c>
      <c r="AC10">
        <v>2397</v>
      </c>
      <c r="AD10">
        <v>1949</v>
      </c>
      <c r="AE10">
        <v>2111</v>
      </c>
      <c r="AF10">
        <v>2401</v>
      </c>
      <c r="AG10">
        <v>2333</v>
      </c>
      <c r="AH10">
        <v>1929</v>
      </c>
      <c r="AI10">
        <v>1462</v>
      </c>
      <c r="AJ10">
        <v>1778</v>
      </c>
      <c r="AK10">
        <v>1669</v>
      </c>
      <c r="AL10">
        <v>897</v>
      </c>
      <c r="AM10">
        <v>867</v>
      </c>
    </row>
    <row r="11" spans="1:39" x14ac:dyDescent="0.25">
      <c r="A11" t="s">
        <v>20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3" spans="1:39" s="7" customFormat="1" x14ac:dyDescent="0.25">
      <c r="A13" s="7" t="s">
        <v>354</v>
      </c>
      <c r="E13" s="7">
        <v>9237</v>
      </c>
      <c r="F13" s="7">
        <v>14190</v>
      </c>
      <c r="G13" s="7">
        <v>11485</v>
      </c>
      <c r="H13" s="7">
        <v>11279</v>
      </c>
      <c r="I13" s="7">
        <v>8674</v>
      </c>
      <c r="J13" s="7">
        <v>7696</v>
      </c>
      <c r="K13" s="7">
        <v>7623</v>
      </c>
      <c r="L13" s="7">
        <v>6194</v>
      </c>
      <c r="M13" s="7">
        <v>5172</v>
      </c>
      <c r="N13" s="7">
        <v>4544</v>
      </c>
      <c r="O13" s="7">
        <v>4356</v>
      </c>
      <c r="P13" s="7">
        <v>4501</v>
      </c>
      <c r="Q13" s="7">
        <v>4610</v>
      </c>
      <c r="R13" s="7">
        <v>4918</v>
      </c>
      <c r="S13" s="7">
        <v>5316</v>
      </c>
      <c r="T13" s="7">
        <v>5630</v>
      </c>
      <c r="U13" s="7">
        <v>5864</v>
      </c>
      <c r="V13" s="7">
        <v>6165</v>
      </c>
      <c r="W13" s="7">
        <v>6104</v>
      </c>
      <c r="X13" s="7">
        <v>6075</v>
      </c>
      <c r="Y13" s="7">
        <v>6625</v>
      </c>
      <c r="Z13" s="7">
        <v>6070</v>
      </c>
      <c r="AA13" s="7">
        <v>5670</v>
      </c>
      <c r="AB13" s="7">
        <v>5156</v>
      </c>
      <c r="AC13" s="7">
        <v>5029</v>
      </c>
      <c r="AD13" s="7">
        <v>5137</v>
      </c>
      <c r="AE13" s="7">
        <v>6090</v>
      </c>
      <c r="AF13" s="7">
        <v>6438</v>
      </c>
      <c r="AG13" s="7">
        <v>6897</v>
      </c>
      <c r="AH13" s="7">
        <v>6734</v>
      </c>
      <c r="AI13" s="7">
        <v>7300</v>
      </c>
      <c r="AJ13" s="7">
        <v>9207</v>
      </c>
      <c r="AK13" s="7">
        <v>8271</v>
      </c>
      <c r="AL13" s="7">
        <v>7610</v>
      </c>
      <c r="AM13" s="7">
        <v>7603</v>
      </c>
    </row>
    <row r="14" spans="1:39" x14ac:dyDescent="0.25">
      <c r="A14" t="s">
        <v>354</v>
      </c>
      <c r="E14">
        <v>9237</v>
      </c>
      <c r="F14">
        <v>14190</v>
      </c>
      <c r="G14">
        <v>11485</v>
      </c>
      <c r="H14">
        <v>11279</v>
      </c>
      <c r="I14">
        <v>8674</v>
      </c>
      <c r="J14">
        <v>7696</v>
      </c>
      <c r="K14">
        <v>7623</v>
      </c>
      <c r="L14">
        <v>6194</v>
      </c>
      <c r="M14">
        <v>5172</v>
      </c>
      <c r="N14">
        <v>4544</v>
      </c>
      <c r="O14">
        <v>4356</v>
      </c>
      <c r="P14">
        <v>4501</v>
      </c>
      <c r="Q14">
        <v>4610</v>
      </c>
      <c r="R14">
        <v>4918</v>
      </c>
      <c r="S14">
        <v>5316</v>
      </c>
      <c r="T14">
        <v>5630</v>
      </c>
      <c r="U14">
        <v>5864</v>
      </c>
      <c r="V14">
        <v>6165</v>
      </c>
      <c r="W14">
        <v>6104</v>
      </c>
      <c r="X14">
        <v>6075</v>
      </c>
      <c r="Y14">
        <v>6625</v>
      </c>
      <c r="Z14">
        <v>6070</v>
      </c>
      <c r="AA14">
        <v>5670</v>
      </c>
      <c r="AB14">
        <v>5156</v>
      </c>
      <c r="AC14">
        <v>5029</v>
      </c>
      <c r="AD14">
        <v>5137</v>
      </c>
      <c r="AE14">
        <v>6090</v>
      </c>
      <c r="AF14">
        <v>6438</v>
      </c>
      <c r="AG14">
        <v>6897</v>
      </c>
      <c r="AH14">
        <v>6734</v>
      </c>
      <c r="AI14">
        <v>7300</v>
      </c>
      <c r="AJ14">
        <v>9207</v>
      </c>
      <c r="AK14">
        <v>8271</v>
      </c>
      <c r="AL14">
        <v>7610</v>
      </c>
      <c r="AM14">
        <v>7603</v>
      </c>
    </row>
    <row r="15" spans="1:39" x14ac:dyDescent="0.25">
      <c r="A15" t="s">
        <v>20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</row>
    <row r="17" spans="1:40" s="7" customFormat="1" x14ac:dyDescent="0.25">
      <c r="A17" s="7" t="s">
        <v>355</v>
      </c>
      <c r="E17" s="7">
        <v>8999</v>
      </c>
      <c r="F17" s="7">
        <v>8999</v>
      </c>
      <c r="G17" s="7">
        <v>9251</v>
      </c>
      <c r="H17" s="7">
        <v>15113</v>
      </c>
      <c r="I17" s="7">
        <v>15196</v>
      </c>
      <c r="J17" s="7">
        <v>16578</v>
      </c>
      <c r="K17" s="7">
        <v>17874</v>
      </c>
      <c r="L17" s="7">
        <v>18250</v>
      </c>
      <c r="M17" s="7">
        <v>19716</v>
      </c>
      <c r="N17" s="7">
        <v>20679</v>
      </c>
      <c r="O17" s="7">
        <v>22049</v>
      </c>
      <c r="P17" s="7">
        <v>22539</v>
      </c>
      <c r="Q17" s="7">
        <v>22110</v>
      </c>
      <c r="R17" s="7">
        <v>22311</v>
      </c>
      <c r="S17" s="7">
        <v>22684</v>
      </c>
      <c r="T17" s="7">
        <v>23261</v>
      </c>
      <c r="U17" s="7">
        <v>24039</v>
      </c>
      <c r="V17" s="7">
        <v>23124</v>
      </c>
      <c r="W17" s="7">
        <v>23993</v>
      </c>
      <c r="X17" s="7">
        <v>24457</v>
      </c>
      <c r="Y17" s="7">
        <v>24024</v>
      </c>
      <c r="Z17" s="7">
        <v>23369</v>
      </c>
      <c r="AA17" s="7">
        <v>23467</v>
      </c>
      <c r="AB17" s="7">
        <v>22595</v>
      </c>
      <c r="AC17" s="7">
        <v>21281</v>
      </c>
      <c r="AD17" s="7">
        <v>20543</v>
      </c>
      <c r="AE17" s="7">
        <v>20260</v>
      </c>
      <c r="AF17" s="7">
        <v>19686</v>
      </c>
      <c r="AG17" s="7">
        <v>20083</v>
      </c>
      <c r="AH17" s="7">
        <v>19317</v>
      </c>
      <c r="AI17" s="7">
        <v>19270</v>
      </c>
      <c r="AJ17" s="7">
        <v>19353</v>
      </c>
      <c r="AK17" s="7">
        <v>18450</v>
      </c>
      <c r="AL17" s="7">
        <v>17630</v>
      </c>
      <c r="AM17" s="7">
        <v>20090</v>
      </c>
    </row>
    <row r="18" spans="1:40" x14ac:dyDescent="0.25">
      <c r="A18" t="s">
        <v>355</v>
      </c>
      <c r="E18">
        <v>8999</v>
      </c>
      <c r="F18">
        <v>8999</v>
      </c>
      <c r="G18">
        <v>9251</v>
      </c>
      <c r="H18">
        <v>15113</v>
      </c>
      <c r="I18">
        <v>15196</v>
      </c>
      <c r="J18">
        <v>16578</v>
      </c>
      <c r="K18">
        <v>17874</v>
      </c>
      <c r="L18">
        <v>18250</v>
      </c>
      <c r="M18">
        <v>19716</v>
      </c>
      <c r="N18">
        <v>20679</v>
      </c>
      <c r="O18">
        <v>22049</v>
      </c>
      <c r="P18">
        <v>22539</v>
      </c>
      <c r="Q18">
        <v>22110</v>
      </c>
      <c r="R18">
        <v>22311</v>
      </c>
      <c r="S18">
        <v>22684</v>
      </c>
      <c r="T18">
        <v>23261</v>
      </c>
      <c r="U18">
        <v>24039</v>
      </c>
      <c r="V18">
        <v>23124</v>
      </c>
      <c r="W18">
        <v>23993</v>
      </c>
      <c r="X18">
        <v>24457</v>
      </c>
      <c r="Y18">
        <v>24024</v>
      </c>
      <c r="Z18">
        <v>23369</v>
      </c>
      <c r="AA18">
        <v>23467</v>
      </c>
      <c r="AB18">
        <v>22595</v>
      </c>
      <c r="AC18">
        <v>21281</v>
      </c>
      <c r="AD18">
        <v>20543</v>
      </c>
      <c r="AE18">
        <v>20260</v>
      </c>
      <c r="AF18">
        <v>19686</v>
      </c>
      <c r="AG18">
        <v>20083</v>
      </c>
      <c r="AH18">
        <v>19317</v>
      </c>
      <c r="AI18">
        <v>19270</v>
      </c>
      <c r="AJ18">
        <v>19353</v>
      </c>
      <c r="AK18">
        <v>18450</v>
      </c>
      <c r="AL18">
        <v>17630</v>
      </c>
      <c r="AM18">
        <v>20090</v>
      </c>
    </row>
    <row r="19" spans="1:40" x14ac:dyDescent="0.25">
      <c r="A19" t="s">
        <v>20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</row>
    <row r="20" spans="1:40" ht="20.25" x14ac:dyDescent="0.3">
      <c r="A20" s="6"/>
    </row>
    <row r="21" spans="1:40" s="30" customFormat="1" ht="9.9499999999999993" customHeight="1" x14ac:dyDescent="0.3">
      <c r="A21" s="29"/>
    </row>
    <row r="22" spans="1:40" ht="20.25" x14ac:dyDescent="0.3">
      <c r="A22" s="6"/>
    </row>
    <row r="23" spans="1:40" s="9" customFormat="1" x14ac:dyDescent="0.25">
      <c r="A23" s="9" t="s">
        <v>303</v>
      </c>
      <c r="B23" s="9" t="s">
        <v>13</v>
      </c>
      <c r="D23" s="9">
        <v>0</v>
      </c>
      <c r="E23" s="9">
        <v>4600</v>
      </c>
      <c r="F23" s="9">
        <v>5014</v>
      </c>
      <c r="G23" s="9">
        <v>3358</v>
      </c>
      <c r="H23" s="9">
        <v>3128</v>
      </c>
      <c r="I23" s="9">
        <v>3404</v>
      </c>
      <c r="J23" s="9">
        <v>2804</v>
      </c>
      <c r="K23" s="9">
        <v>1886</v>
      </c>
      <c r="L23" s="9">
        <v>2760</v>
      </c>
      <c r="M23" s="9">
        <v>2760</v>
      </c>
      <c r="N23" s="9">
        <v>2760</v>
      </c>
      <c r="O23" s="9">
        <v>3207</v>
      </c>
      <c r="P23" s="9">
        <v>3222</v>
      </c>
      <c r="Q23" s="9">
        <v>3130</v>
      </c>
      <c r="R23" s="9">
        <v>3016</v>
      </c>
      <c r="S23" s="9">
        <v>2685</v>
      </c>
      <c r="T23" s="9">
        <v>2620</v>
      </c>
      <c r="U23" s="9">
        <v>2292</v>
      </c>
      <c r="V23" s="9">
        <v>1591</v>
      </c>
      <c r="W23" s="9">
        <v>1518</v>
      </c>
      <c r="X23" s="9">
        <v>1525</v>
      </c>
      <c r="Y23" s="9">
        <v>1686</v>
      </c>
      <c r="Z23" s="9">
        <v>1877</v>
      </c>
      <c r="AA23" s="9">
        <v>1961</v>
      </c>
      <c r="AB23" s="9">
        <v>1641</v>
      </c>
      <c r="AC23" s="9">
        <v>1497</v>
      </c>
      <c r="AD23" s="9">
        <v>1300</v>
      </c>
      <c r="AE23" s="9">
        <v>1400</v>
      </c>
      <c r="AF23" s="9">
        <v>1515</v>
      </c>
      <c r="AG23" s="9">
        <v>1466</v>
      </c>
      <c r="AH23" s="9">
        <v>1597</v>
      </c>
      <c r="AI23" s="9">
        <v>1337</v>
      </c>
      <c r="AJ23" s="9">
        <v>1120</v>
      </c>
      <c r="AK23" s="9">
        <v>1297</v>
      </c>
      <c r="AL23" s="9">
        <v>2193</v>
      </c>
      <c r="AM23" s="9">
        <v>1820</v>
      </c>
    </row>
    <row r="24" spans="1:40" s="9" customFormat="1" x14ac:dyDescent="0.25">
      <c r="A24" s="9" t="s">
        <v>284</v>
      </c>
      <c r="B24" s="9" t="s">
        <v>13</v>
      </c>
      <c r="D24" s="9">
        <v>0</v>
      </c>
      <c r="E24" s="9">
        <v>9237</v>
      </c>
      <c r="F24" s="9">
        <v>14190</v>
      </c>
      <c r="G24" s="9">
        <v>11485</v>
      </c>
      <c r="H24" s="9">
        <v>11279</v>
      </c>
      <c r="I24" s="9">
        <v>8674</v>
      </c>
      <c r="J24" s="9">
        <v>7696</v>
      </c>
      <c r="K24" s="9">
        <v>7623</v>
      </c>
      <c r="L24" s="9">
        <v>6194</v>
      </c>
      <c r="M24" s="9">
        <v>5172</v>
      </c>
      <c r="N24" s="9">
        <v>4544</v>
      </c>
      <c r="O24" s="9">
        <v>4356</v>
      </c>
      <c r="P24" s="9">
        <v>4501</v>
      </c>
      <c r="Q24" s="9">
        <v>4610</v>
      </c>
      <c r="R24" s="9">
        <v>4918</v>
      </c>
      <c r="S24" s="9">
        <v>5316</v>
      </c>
      <c r="T24" s="9">
        <v>5630</v>
      </c>
      <c r="U24" s="9">
        <v>5864</v>
      </c>
      <c r="V24" s="9">
        <v>6165</v>
      </c>
      <c r="W24" s="9">
        <v>6104</v>
      </c>
      <c r="X24" s="9">
        <v>6075</v>
      </c>
      <c r="Y24" s="9">
        <v>6625</v>
      </c>
      <c r="Z24" s="9">
        <v>6070</v>
      </c>
      <c r="AA24" s="9">
        <v>5670</v>
      </c>
      <c r="AB24" s="9">
        <v>5156</v>
      </c>
      <c r="AC24" s="9">
        <v>5029</v>
      </c>
      <c r="AD24" s="9">
        <v>5137</v>
      </c>
      <c r="AE24" s="9">
        <v>6090</v>
      </c>
      <c r="AF24" s="9">
        <v>6438</v>
      </c>
      <c r="AG24" s="9">
        <v>6897</v>
      </c>
      <c r="AH24" s="9">
        <v>6734</v>
      </c>
      <c r="AI24" s="9">
        <v>7300</v>
      </c>
      <c r="AJ24" s="9">
        <v>9207</v>
      </c>
      <c r="AK24" s="9">
        <v>8271</v>
      </c>
      <c r="AL24" s="9">
        <v>7610</v>
      </c>
      <c r="AM24" s="9">
        <v>7603</v>
      </c>
    </row>
    <row r="25" spans="1:40" x14ac:dyDescent="0.25">
      <c r="A25" t="s">
        <v>256</v>
      </c>
      <c r="B25" t="s">
        <v>13</v>
      </c>
      <c r="D25">
        <v>0</v>
      </c>
      <c r="E25">
        <v>120</v>
      </c>
      <c r="F25">
        <v>0</v>
      </c>
      <c r="G25">
        <v>200</v>
      </c>
      <c r="H25">
        <v>0</v>
      </c>
      <c r="I25">
        <v>0</v>
      </c>
      <c r="J25">
        <v>0</v>
      </c>
      <c r="K25">
        <v>122</v>
      </c>
      <c r="L25">
        <v>40</v>
      </c>
      <c r="M25">
        <v>0</v>
      </c>
      <c r="N25">
        <v>0</v>
      </c>
      <c r="O25">
        <v>0</v>
      </c>
      <c r="P25">
        <v>0</v>
      </c>
      <c r="Q25">
        <v>0</v>
      </c>
      <c r="R25">
        <v>27</v>
      </c>
      <c r="S25">
        <v>11</v>
      </c>
      <c r="T25">
        <v>51</v>
      </c>
      <c r="U25">
        <v>38</v>
      </c>
      <c r="V25">
        <v>20</v>
      </c>
      <c r="W25">
        <v>71</v>
      </c>
      <c r="X25">
        <v>111</v>
      </c>
      <c r="Y25">
        <v>289</v>
      </c>
      <c r="Z25">
        <v>359</v>
      </c>
      <c r="AA25">
        <v>509</v>
      </c>
      <c r="AB25">
        <v>425</v>
      </c>
      <c r="AC25">
        <v>473</v>
      </c>
      <c r="AD25">
        <v>408</v>
      </c>
      <c r="AE25">
        <v>626</v>
      </c>
      <c r="AF25">
        <v>796</v>
      </c>
      <c r="AG25">
        <v>845</v>
      </c>
      <c r="AH25">
        <v>893</v>
      </c>
      <c r="AI25">
        <v>923</v>
      </c>
      <c r="AJ25">
        <v>1070</v>
      </c>
      <c r="AK25">
        <v>1269</v>
      </c>
      <c r="AL25">
        <v>1229</v>
      </c>
      <c r="AM25">
        <v>1144</v>
      </c>
    </row>
    <row r="26" spans="1:40" x14ac:dyDescent="0.25">
      <c r="A26" t="s">
        <v>202</v>
      </c>
      <c r="B26" t="s">
        <v>13</v>
      </c>
      <c r="D26">
        <v>0</v>
      </c>
      <c r="E26">
        <v>146</v>
      </c>
      <c r="F26">
        <v>146</v>
      </c>
      <c r="G26">
        <v>246</v>
      </c>
      <c r="H26">
        <v>277</v>
      </c>
      <c r="I26">
        <v>311</v>
      </c>
      <c r="J26">
        <v>283</v>
      </c>
      <c r="K26">
        <v>332</v>
      </c>
      <c r="L26">
        <v>463</v>
      </c>
      <c r="M26">
        <v>457</v>
      </c>
      <c r="N26">
        <v>483</v>
      </c>
      <c r="O26">
        <v>263</v>
      </c>
      <c r="P26">
        <v>242</v>
      </c>
      <c r="Q26">
        <v>299</v>
      </c>
      <c r="R26">
        <v>365</v>
      </c>
      <c r="S26">
        <v>339</v>
      </c>
      <c r="T26">
        <v>451</v>
      </c>
      <c r="U26">
        <v>472</v>
      </c>
      <c r="V26">
        <v>397</v>
      </c>
      <c r="W26">
        <v>538</v>
      </c>
      <c r="X26">
        <v>549</v>
      </c>
      <c r="Y26">
        <v>596</v>
      </c>
      <c r="Z26">
        <v>645</v>
      </c>
      <c r="AA26">
        <v>751</v>
      </c>
      <c r="AB26">
        <v>741</v>
      </c>
      <c r="AC26">
        <v>622</v>
      </c>
      <c r="AD26">
        <v>488</v>
      </c>
      <c r="AE26">
        <v>596</v>
      </c>
      <c r="AF26">
        <v>652</v>
      </c>
      <c r="AG26">
        <v>750</v>
      </c>
      <c r="AH26">
        <v>602</v>
      </c>
      <c r="AI26">
        <v>430</v>
      </c>
      <c r="AJ26">
        <v>511</v>
      </c>
      <c r="AK26">
        <v>565</v>
      </c>
      <c r="AL26">
        <v>321</v>
      </c>
      <c r="AM26">
        <v>176</v>
      </c>
    </row>
    <row r="27" spans="1:40" x14ac:dyDescent="0.25">
      <c r="A27" t="s">
        <v>12</v>
      </c>
      <c r="B27" t="s">
        <v>13</v>
      </c>
      <c r="D27">
        <v>0</v>
      </c>
      <c r="E27">
        <v>8999</v>
      </c>
      <c r="F27">
        <v>8999</v>
      </c>
      <c r="G27">
        <v>9251</v>
      </c>
      <c r="H27">
        <v>15113</v>
      </c>
      <c r="I27">
        <v>15196</v>
      </c>
      <c r="J27">
        <v>16578</v>
      </c>
      <c r="K27">
        <v>17874</v>
      </c>
      <c r="L27">
        <v>18250</v>
      </c>
      <c r="M27">
        <v>19716</v>
      </c>
      <c r="N27">
        <v>20679</v>
      </c>
      <c r="O27">
        <v>22049</v>
      </c>
      <c r="P27">
        <v>22539</v>
      </c>
      <c r="Q27">
        <v>22110</v>
      </c>
      <c r="R27">
        <v>22311</v>
      </c>
      <c r="S27">
        <v>22684</v>
      </c>
      <c r="T27">
        <v>23261</v>
      </c>
      <c r="U27">
        <v>24039</v>
      </c>
      <c r="V27">
        <v>23124</v>
      </c>
      <c r="W27">
        <v>23993</v>
      </c>
      <c r="X27">
        <v>24457</v>
      </c>
      <c r="Y27">
        <v>24024</v>
      </c>
      <c r="Z27">
        <v>23369</v>
      </c>
      <c r="AA27">
        <v>23467</v>
      </c>
      <c r="AB27">
        <v>22595</v>
      </c>
      <c r="AC27">
        <v>21281</v>
      </c>
      <c r="AD27">
        <v>20543</v>
      </c>
      <c r="AE27">
        <v>20260</v>
      </c>
      <c r="AF27">
        <v>19686</v>
      </c>
      <c r="AG27">
        <v>20083</v>
      </c>
      <c r="AH27">
        <v>19317</v>
      </c>
      <c r="AI27">
        <v>19270</v>
      </c>
      <c r="AJ27">
        <v>19353</v>
      </c>
      <c r="AK27">
        <v>18450</v>
      </c>
      <c r="AL27">
        <v>17630</v>
      </c>
      <c r="AM27">
        <v>20090</v>
      </c>
      <c r="AN27" s="12"/>
    </row>
    <row r="28" spans="1:40" x14ac:dyDescent="0.25">
      <c r="A28" t="s">
        <v>170</v>
      </c>
      <c r="B28" t="s">
        <v>13</v>
      </c>
      <c r="D28">
        <v>0</v>
      </c>
      <c r="E28">
        <v>15173</v>
      </c>
      <c r="F28">
        <v>16001</v>
      </c>
      <c r="G28">
        <v>4321</v>
      </c>
      <c r="H28">
        <v>3567</v>
      </c>
      <c r="I28">
        <v>2386</v>
      </c>
      <c r="J28">
        <v>1433</v>
      </c>
      <c r="K28">
        <v>2110</v>
      </c>
      <c r="L28">
        <v>2135</v>
      </c>
      <c r="M28">
        <v>1055</v>
      </c>
      <c r="N28">
        <v>1055</v>
      </c>
      <c r="O28">
        <v>651</v>
      </c>
      <c r="P28">
        <v>680</v>
      </c>
      <c r="Q28">
        <v>883</v>
      </c>
      <c r="R28">
        <v>1054</v>
      </c>
      <c r="S28">
        <v>970</v>
      </c>
      <c r="T28">
        <v>1065</v>
      </c>
      <c r="U28">
        <v>1464</v>
      </c>
      <c r="V28">
        <v>1681</v>
      </c>
      <c r="W28">
        <v>1633</v>
      </c>
      <c r="X28">
        <v>1467</v>
      </c>
      <c r="Y28">
        <v>2086</v>
      </c>
      <c r="Z28">
        <v>2112</v>
      </c>
      <c r="AA28">
        <v>1968</v>
      </c>
      <c r="AB28">
        <v>2080</v>
      </c>
      <c r="AC28">
        <v>1775</v>
      </c>
      <c r="AD28">
        <v>1461</v>
      </c>
      <c r="AE28">
        <v>1515</v>
      </c>
      <c r="AF28">
        <v>1749</v>
      </c>
      <c r="AG28">
        <v>1583</v>
      </c>
      <c r="AH28">
        <v>1327</v>
      </c>
      <c r="AI28">
        <v>1032</v>
      </c>
      <c r="AJ28">
        <v>1267</v>
      </c>
      <c r="AK28">
        <v>1104</v>
      </c>
      <c r="AL28">
        <v>576</v>
      </c>
      <c r="AM28">
        <v>691</v>
      </c>
    </row>
    <row r="29" spans="1:40" x14ac:dyDescent="0.25">
      <c r="A29" t="s">
        <v>304</v>
      </c>
      <c r="E29">
        <v>38275</v>
      </c>
      <c r="F29">
        <v>44350</v>
      </c>
      <c r="G29">
        <v>28861</v>
      </c>
      <c r="H29">
        <v>33364</v>
      </c>
      <c r="I29">
        <v>29971</v>
      </c>
      <c r="J29">
        <v>28794</v>
      </c>
      <c r="K29">
        <v>29947</v>
      </c>
      <c r="L29">
        <v>29842</v>
      </c>
      <c r="M29">
        <v>29160</v>
      </c>
      <c r="N29">
        <v>29521</v>
      </c>
      <c r="O29">
        <v>30526</v>
      </c>
      <c r="P29">
        <v>31184</v>
      </c>
      <c r="Q29">
        <v>31032</v>
      </c>
      <c r="R29">
        <v>31691</v>
      </c>
      <c r="S29">
        <v>32005</v>
      </c>
      <c r="T29">
        <v>33078</v>
      </c>
      <c r="U29">
        <v>34169</v>
      </c>
      <c r="V29">
        <v>32978</v>
      </c>
      <c r="W29">
        <v>33857</v>
      </c>
      <c r="X29">
        <v>34184</v>
      </c>
      <c r="Y29">
        <v>35306</v>
      </c>
      <c r="Z29">
        <v>34432</v>
      </c>
      <c r="AA29">
        <v>34326</v>
      </c>
      <c r="AB29">
        <v>32638</v>
      </c>
      <c r="AC29">
        <v>30677</v>
      </c>
      <c r="AD29">
        <v>29337</v>
      </c>
      <c r="AE29">
        <v>30487</v>
      </c>
      <c r="AF29">
        <v>30836</v>
      </c>
      <c r="AG29">
        <v>31624</v>
      </c>
      <c r="AH29">
        <v>30470</v>
      </c>
      <c r="AI29">
        <v>30292</v>
      </c>
      <c r="AJ29">
        <v>32528</v>
      </c>
      <c r="AK29">
        <v>30956</v>
      </c>
      <c r="AL29">
        <v>29559</v>
      </c>
      <c r="AM29">
        <v>31524</v>
      </c>
    </row>
    <row r="31" spans="1:40" s="30" customFormat="1" ht="9.9499999999999993" customHeight="1" x14ac:dyDescent="0.25"/>
    <row r="33" spans="1:39" x14ac:dyDescent="0.25">
      <c r="A33" t="s">
        <v>302</v>
      </c>
      <c r="B33" t="s">
        <v>13</v>
      </c>
      <c r="E33" s="25">
        <v>0.1201828870019595</v>
      </c>
      <c r="F33" s="25">
        <v>0.11305524239007891</v>
      </c>
      <c r="G33" s="25">
        <v>0.11635078479609161</v>
      </c>
      <c r="H33" s="25">
        <v>9.3753746553171077E-2</v>
      </c>
      <c r="I33" s="25">
        <v>0.11357645724200061</v>
      </c>
      <c r="J33" s="25">
        <v>9.7381398902549141E-2</v>
      </c>
      <c r="K33" s="25">
        <v>6.2977927672220921E-2</v>
      </c>
      <c r="L33" s="25">
        <v>9.2487098719924943E-2</v>
      </c>
      <c r="M33" s="25">
        <v>9.4650205761316872E-2</v>
      </c>
      <c r="N33" s="25">
        <v>9.3492767860167345E-2</v>
      </c>
      <c r="O33" s="25">
        <v>0.10505798335844854</v>
      </c>
      <c r="P33" s="25">
        <v>0.10332221652129298</v>
      </c>
      <c r="Q33" s="25">
        <v>0.1008636246455272</v>
      </c>
      <c r="R33" s="25">
        <v>9.5168975418888649E-2</v>
      </c>
      <c r="S33" s="25">
        <v>8.3893141696609899E-2</v>
      </c>
      <c r="T33" s="25">
        <v>7.9206723502025511E-2</v>
      </c>
      <c r="U33" s="25">
        <v>6.7078345869062597E-2</v>
      </c>
      <c r="V33" s="25">
        <v>4.8244284068166658E-2</v>
      </c>
      <c r="W33" s="25">
        <v>4.4835632217857462E-2</v>
      </c>
      <c r="X33" s="25">
        <v>4.461151415867072E-2</v>
      </c>
      <c r="Y33" s="25">
        <v>4.775392284597519E-2</v>
      </c>
      <c r="Z33" s="25">
        <v>5.451324349442379E-2</v>
      </c>
      <c r="AA33" s="25">
        <v>5.7128707102487908E-2</v>
      </c>
      <c r="AB33" s="25">
        <v>5.027881610392794E-2</v>
      </c>
      <c r="AC33" s="25">
        <v>4.8798774326042314E-2</v>
      </c>
      <c r="AD33" s="25">
        <v>4.4312642737839587E-2</v>
      </c>
      <c r="AE33" s="25">
        <v>4.5921212320005247E-2</v>
      </c>
      <c r="AF33" s="25">
        <v>4.9130885977428977E-2</v>
      </c>
      <c r="AG33" s="25">
        <v>4.6357197065519856E-2</v>
      </c>
      <c r="AH33" s="25">
        <v>5.2412208729898262E-2</v>
      </c>
      <c r="AI33" s="25">
        <v>4.4137065891984684E-2</v>
      </c>
      <c r="AJ33" s="25">
        <v>3.443187407771766E-2</v>
      </c>
      <c r="AK33" s="25">
        <v>4.1898178059180773E-2</v>
      </c>
      <c r="AL33" s="25">
        <v>7.4190601847153148E-2</v>
      </c>
      <c r="AM33" s="25">
        <v>5.7733790128156326E-2</v>
      </c>
    </row>
    <row r="34" spans="1:39" x14ac:dyDescent="0.25">
      <c r="A34" t="s">
        <v>283</v>
      </c>
      <c r="B34" t="s">
        <v>13</v>
      </c>
      <c r="E34" s="25">
        <v>0.24133246244284781</v>
      </c>
      <c r="F34" s="25">
        <v>0.31995490417136413</v>
      </c>
      <c r="G34" s="25">
        <v>0.39794185925643605</v>
      </c>
      <c r="H34" s="25">
        <v>0.33805898573312554</v>
      </c>
      <c r="I34" s="25">
        <v>0.28941309932935172</v>
      </c>
      <c r="J34" s="25">
        <v>0.26727790511912203</v>
      </c>
      <c r="K34" s="25">
        <v>0.25454970447791098</v>
      </c>
      <c r="L34" s="25">
        <v>0.20755981502580256</v>
      </c>
      <c r="M34" s="25">
        <v>0.17736625514403292</v>
      </c>
      <c r="N34" s="25">
        <v>0.15392432505673928</v>
      </c>
      <c r="O34" s="25">
        <v>0.14269802791063355</v>
      </c>
      <c r="P34" s="25">
        <v>0.14433683940482298</v>
      </c>
      <c r="Q34" s="25">
        <v>0.14855632895076051</v>
      </c>
      <c r="R34" s="25">
        <v>0.15518601495692783</v>
      </c>
      <c r="S34" s="25">
        <v>0.16609904702390252</v>
      </c>
      <c r="T34" s="25">
        <v>0.17020376080778765</v>
      </c>
      <c r="U34" s="25">
        <v>0.17161754806988791</v>
      </c>
      <c r="V34" s="25">
        <v>0.18694281035842075</v>
      </c>
      <c r="W34" s="25">
        <v>0.18028768053873645</v>
      </c>
      <c r="X34" s="25">
        <v>0.17771472033699975</v>
      </c>
      <c r="Y34" s="25">
        <v>0.1876451594629808</v>
      </c>
      <c r="Z34" s="25">
        <v>0.17628949814126393</v>
      </c>
      <c r="AA34" s="25">
        <v>0.16518091242789723</v>
      </c>
      <c r="AB34" s="25">
        <v>0.157975366137631</v>
      </c>
      <c r="AC34" s="25">
        <v>0.16393389184079277</v>
      </c>
      <c r="AD34" s="25">
        <v>0.17510311211098611</v>
      </c>
      <c r="AE34" s="25">
        <v>0.19975727359202283</v>
      </c>
      <c r="AF34" s="25">
        <v>0.20878194318329227</v>
      </c>
      <c r="AG34" s="25">
        <v>0.21809385277004806</v>
      </c>
      <c r="AH34" s="25">
        <v>0.2210042664916311</v>
      </c>
      <c r="AI34" s="25">
        <v>0.24098771952990888</v>
      </c>
      <c r="AJ34" s="25">
        <v>0.28304845056566652</v>
      </c>
      <c r="AK34" s="25">
        <v>0.26718568290476807</v>
      </c>
      <c r="AL34" s="25">
        <v>0.2574511992963226</v>
      </c>
      <c r="AM34" s="25">
        <v>0.24118132216723767</v>
      </c>
    </row>
    <row r="35" spans="1:39" x14ac:dyDescent="0.25">
      <c r="A35" t="s">
        <v>253</v>
      </c>
      <c r="B35" t="s">
        <v>13</v>
      </c>
      <c r="E35" s="25">
        <v>3.1352057478772045E-3</v>
      </c>
      <c r="F35" s="25">
        <v>0</v>
      </c>
      <c r="G35" s="25">
        <v>6.9297668133467306E-3</v>
      </c>
      <c r="H35" s="25">
        <v>0</v>
      </c>
      <c r="I35" s="25">
        <v>0</v>
      </c>
      <c r="J35" s="25">
        <v>0</v>
      </c>
      <c r="K35" s="25">
        <v>4.0738638260927641E-3</v>
      </c>
      <c r="L35" s="25">
        <v>1.3403927350713759E-3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8.5197690195954682E-4</v>
      </c>
      <c r="S35" s="25">
        <v>3.4369629745352291E-4</v>
      </c>
      <c r="T35" s="25">
        <v>1.5418102666424813E-3</v>
      </c>
      <c r="U35" s="25">
        <v>1.1121191723492054E-3</v>
      </c>
      <c r="V35" s="25">
        <v>6.064649160046091E-4</v>
      </c>
      <c r="W35" s="25">
        <v>2.0970552618365477E-3</v>
      </c>
      <c r="X35" s="25">
        <v>3.2471331617130823E-3</v>
      </c>
      <c r="Y35" s="25">
        <v>8.1855775222341807E-3</v>
      </c>
      <c r="Z35" s="25">
        <v>1.0426347583643122E-2</v>
      </c>
      <c r="AA35" s="25">
        <v>1.4828409951640156E-2</v>
      </c>
      <c r="AB35" s="25">
        <v>1.302163122740364E-2</v>
      </c>
      <c r="AC35" s="25">
        <v>1.5418717606024058E-2</v>
      </c>
      <c r="AD35" s="25">
        <v>1.3907352490029655E-2</v>
      </c>
      <c r="AE35" s="25">
        <v>2.0533342080230919E-2</v>
      </c>
      <c r="AF35" s="25">
        <v>2.5813983655467634E-2</v>
      </c>
      <c r="AG35" s="25">
        <v>2.6720212496837845E-2</v>
      </c>
      <c r="AH35" s="25">
        <v>2.9307515589104036E-2</v>
      </c>
      <c r="AI35" s="25">
        <v>3.0470091113165194E-2</v>
      </c>
      <c r="AJ35" s="25">
        <v>3.2894736842105261E-2</v>
      </c>
      <c r="AK35" s="25">
        <v>4.0993668432614032E-2</v>
      </c>
      <c r="AL35" s="25">
        <v>4.1577861226699146E-2</v>
      </c>
      <c r="AM35" s="25">
        <v>3.6289810937698265E-2</v>
      </c>
    </row>
    <row r="36" spans="1:39" x14ac:dyDescent="0.25">
      <c r="A36" t="s">
        <v>201</v>
      </c>
      <c r="B36" t="s">
        <v>13</v>
      </c>
      <c r="E36" s="25">
        <v>3.814500326583932E-3</v>
      </c>
      <c r="F36" s="25">
        <v>3.2919954904171364E-3</v>
      </c>
      <c r="G36" s="25">
        <v>8.5236131804164797E-3</v>
      </c>
      <c r="H36" s="25">
        <v>8.3023618271190498E-3</v>
      </c>
      <c r="I36" s="25">
        <v>1.0376697474225084E-2</v>
      </c>
      <c r="J36" s="25">
        <v>9.8284364798221849E-3</v>
      </c>
      <c r="K36" s="25">
        <v>1.1086252379203259E-2</v>
      </c>
      <c r="L36" s="25">
        <v>1.5515045908451177E-2</v>
      </c>
      <c r="M36" s="25">
        <v>1.5672153635116599E-2</v>
      </c>
      <c r="N36" s="25">
        <v>1.6361234375529284E-2</v>
      </c>
      <c r="O36" s="25">
        <v>8.6156063683417421E-3</v>
      </c>
      <c r="P36" s="25">
        <v>7.7603899435608002E-3</v>
      </c>
      <c r="Q36" s="25">
        <v>9.6352152616653777E-3</v>
      </c>
      <c r="R36" s="25">
        <v>1.151746552649017E-2</v>
      </c>
      <c r="S36" s="25">
        <v>1.0592094985158569E-2</v>
      </c>
      <c r="T36" s="25">
        <v>1.3634439808936452E-2</v>
      </c>
      <c r="U36" s="25">
        <v>1.38136907723375E-2</v>
      </c>
      <c r="V36" s="25">
        <v>1.2038328582691491E-2</v>
      </c>
      <c r="W36" s="25">
        <v>1.5890362406592431E-2</v>
      </c>
      <c r="X36" s="25">
        <v>1.6060145097121462E-2</v>
      </c>
      <c r="Y36" s="25">
        <v>1.6880983402254576E-2</v>
      </c>
      <c r="Z36" s="25">
        <v>1.873257434944238E-2</v>
      </c>
      <c r="AA36" s="25">
        <v>2.1878459476781447E-2</v>
      </c>
      <c r="AB36" s="25">
        <v>2.2703597034131995E-2</v>
      </c>
      <c r="AC36" s="25">
        <v>2.0275776640479838E-2</v>
      </c>
      <c r="AD36" s="25">
        <v>1.6634284350819786E-2</v>
      </c>
      <c r="AE36" s="25">
        <v>1.9549316101945092E-2</v>
      </c>
      <c r="AF36" s="25">
        <v>2.1144117265533793E-2</v>
      </c>
      <c r="AG36" s="25">
        <v>2.3716164938021755E-2</v>
      </c>
      <c r="AH36" s="25">
        <v>1.9757138168690517E-2</v>
      </c>
      <c r="AI36" s="25">
        <v>1.4195167040802852E-2</v>
      </c>
      <c r="AJ36" s="25">
        <v>1.5709542547958682E-2</v>
      </c>
      <c r="AK36" s="25">
        <v>1.825171210750743E-2</v>
      </c>
      <c r="AL36" s="25">
        <v>1.0859636658885619E-2</v>
      </c>
      <c r="AM36" s="25">
        <v>5.5830478365689632E-3</v>
      </c>
    </row>
    <row r="37" spans="1:39" x14ac:dyDescent="0.25">
      <c r="A37" t="s">
        <v>347</v>
      </c>
      <c r="B37" t="s">
        <v>13</v>
      </c>
      <c r="E37" s="25">
        <v>0.23511430437622469</v>
      </c>
      <c r="F37" s="25">
        <v>0.20290868094701239</v>
      </c>
      <c r="G37" s="25">
        <v>0.32053636395135304</v>
      </c>
      <c r="H37" s="25">
        <v>0.45297326459657117</v>
      </c>
      <c r="I37" s="25">
        <v>0.50702345600747389</v>
      </c>
      <c r="J37" s="25">
        <v>0.57574494686392996</v>
      </c>
      <c r="K37" s="25">
        <v>0.59685444284903333</v>
      </c>
      <c r="L37" s="25">
        <v>0.61155418537631523</v>
      </c>
      <c r="M37" s="25">
        <v>0.67613168724279837</v>
      </c>
      <c r="N37" s="25">
        <v>0.7004844009349277</v>
      </c>
      <c r="O37" s="25">
        <v>0.7223022996789622</v>
      </c>
      <c r="P37" s="25">
        <v>0.7227744997434582</v>
      </c>
      <c r="Q37" s="25">
        <v>0.7124903325599381</v>
      </c>
      <c r="R37" s="25">
        <v>0.70401691331923888</v>
      </c>
      <c r="S37" s="25">
        <v>0.70876425558506484</v>
      </c>
      <c r="T37" s="25">
        <v>0.70321663945825019</v>
      </c>
      <c r="U37" s="25">
        <v>0.7035324416869092</v>
      </c>
      <c r="V37" s="25">
        <v>0.70119473588452907</v>
      </c>
      <c r="W37" s="25">
        <v>0.70865699855273656</v>
      </c>
      <c r="X37" s="25">
        <v>0.71545167329744908</v>
      </c>
      <c r="Y37" s="25">
        <v>0.68045091485866427</v>
      </c>
      <c r="Z37" s="25">
        <v>0.67870004646840154</v>
      </c>
      <c r="AA37" s="25">
        <v>0.6836508768863252</v>
      </c>
      <c r="AB37" s="25">
        <v>0.69229119431337705</v>
      </c>
      <c r="AC37" s="25">
        <v>0.69371190142451999</v>
      </c>
      <c r="AD37" s="25">
        <v>0.70024201520264517</v>
      </c>
      <c r="AE37" s="25">
        <v>0.66454554400236165</v>
      </c>
      <c r="AF37" s="25">
        <v>0.63840965105720582</v>
      </c>
      <c r="AG37" s="25">
        <v>0.63505565393372121</v>
      </c>
      <c r="AH37" s="25">
        <v>0.63396783721693473</v>
      </c>
      <c r="AI37" s="25">
        <v>0.63614155552621154</v>
      </c>
      <c r="AJ37" s="25">
        <v>0.59496433841613383</v>
      </c>
      <c r="AK37" s="25">
        <v>0.59600723607701256</v>
      </c>
      <c r="AL37" s="25">
        <v>0.59643425014378026</v>
      </c>
      <c r="AM37" s="25">
        <v>0.63729222179926404</v>
      </c>
    </row>
    <row r="38" spans="1:39" x14ac:dyDescent="0.25">
      <c r="A38" t="s">
        <v>171</v>
      </c>
      <c r="B38" t="s">
        <v>13</v>
      </c>
      <c r="E38" s="25">
        <v>0.39642064010450684</v>
      </c>
      <c r="F38" s="25">
        <v>0.36078917700112739</v>
      </c>
      <c r="G38" s="25">
        <v>0.14971761200235612</v>
      </c>
      <c r="H38" s="25">
        <v>0.10691164129001318</v>
      </c>
      <c r="I38" s="25">
        <v>7.9610289946948715E-2</v>
      </c>
      <c r="J38" s="25">
        <v>4.9767312634576649E-2</v>
      </c>
      <c r="K38" s="25">
        <v>7.0457808795538784E-2</v>
      </c>
      <c r="L38" s="25">
        <v>7.1543462234434696E-2</v>
      </c>
      <c r="M38" s="25">
        <v>3.6179698216735251E-2</v>
      </c>
      <c r="N38" s="25">
        <v>3.5737271772636428E-2</v>
      </c>
      <c r="O38" s="25">
        <v>2.1326082683613967E-2</v>
      </c>
      <c r="P38" s="25">
        <v>2.1806054386865059E-2</v>
      </c>
      <c r="Q38" s="25">
        <v>2.845449858210879E-2</v>
      </c>
      <c r="R38" s="25">
        <v>3.3258653876494904E-2</v>
      </c>
      <c r="S38" s="25">
        <v>3.0307764411810656E-2</v>
      </c>
      <c r="T38" s="25">
        <v>3.2196626156357697E-2</v>
      </c>
      <c r="U38" s="25">
        <v>4.28458544294536E-2</v>
      </c>
      <c r="V38" s="25">
        <v>5.0973376190187394E-2</v>
      </c>
      <c r="W38" s="25">
        <v>4.8232271022240598E-2</v>
      </c>
      <c r="X38" s="25">
        <v>4.2914813948045867E-2</v>
      </c>
      <c r="Y38" s="25">
        <v>5.9083441907891013E-2</v>
      </c>
      <c r="Z38" s="25">
        <v>6.1338289962825282E-2</v>
      </c>
      <c r="AA38" s="25">
        <v>5.7332634154868028E-2</v>
      </c>
      <c r="AB38" s="25">
        <v>6.3729395183528409E-2</v>
      </c>
      <c r="AC38" s="25">
        <v>5.7860938162141017E-2</v>
      </c>
      <c r="AD38" s="25">
        <v>4.9800593107679723E-2</v>
      </c>
      <c r="AE38" s="25">
        <v>4.9693311903434248E-2</v>
      </c>
      <c r="AF38" s="25">
        <v>5.6719418861071472E-2</v>
      </c>
      <c r="AG38" s="25">
        <v>5.0056918795851252E-2</v>
      </c>
      <c r="AH38" s="25">
        <v>4.3551033803741382E-2</v>
      </c>
      <c r="AI38" s="25">
        <v>3.4068400897926843E-2</v>
      </c>
      <c r="AJ38" s="25">
        <v>3.8951057550418104E-2</v>
      </c>
      <c r="AK38" s="25">
        <v>3.5663522418917175E-2</v>
      </c>
      <c r="AL38" s="25">
        <v>1.9486450827159239E-2</v>
      </c>
      <c r="AM38" s="25">
        <v>2.1919807131074737E-2</v>
      </c>
    </row>
    <row r="39" spans="1:39" x14ac:dyDescent="0.25">
      <c r="A39" t="s">
        <v>348</v>
      </c>
      <c r="E39" s="25">
        <v>1</v>
      </c>
      <c r="F39" s="25">
        <v>1</v>
      </c>
      <c r="G39" s="25">
        <v>1</v>
      </c>
      <c r="H39" s="25">
        <v>1</v>
      </c>
      <c r="I39" s="25">
        <v>1</v>
      </c>
      <c r="J39" s="25">
        <v>1</v>
      </c>
      <c r="K39" s="25">
        <v>1</v>
      </c>
      <c r="L39" s="25">
        <v>1</v>
      </c>
      <c r="M39" s="25">
        <v>1</v>
      </c>
      <c r="N39" s="25">
        <v>1</v>
      </c>
      <c r="O39" s="25">
        <v>1</v>
      </c>
      <c r="P39" s="25">
        <v>1</v>
      </c>
      <c r="Q39" s="25">
        <v>1</v>
      </c>
      <c r="R39" s="25">
        <v>1</v>
      </c>
      <c r="S39" s="25">
        <v>1</v>
      </c>
      <c r="T39" s="25">
        <v>1</v>
      </c>
      <c r="U39" s="25">
        <v>1</v>
      </c>
      <c r="V39" s="25">
        <v>1</v>
      </c>
      <c r="W39" s="25">
        <v>1</v>
      </c>
      <c r="X39" s="25">
        <v>1</v>
      </c>
      <c r="Y39" s="25">
        <v>1</v>
      </c>
      <c r="Z39" s="25">
        <v>1</v>
      </c>
      <c r="AA39" s="25">
        <v>1</v>
      </c>
      <c r="AB39" s="25">
        <v>1</v>
      </c>
      <c r="AC39" s="25">
        <v>1</v>
      </c>
      <c r="AD39" s="25">
        <v>1</v>
      </c>
      <c r="AE39" s="25">
        <v>1</v>
      </c>
      <c r="AF39" s="25">
        <v>1</v>
      </c>
      <c r="AG39" s="25">
        <v>1</v>
      </c>
      <c r="AH39" s="25">
        <v>1</v>
      </c>
      <c r="AI39" s="25">
        <v>1</v>
      </c>
      <c r="AJ39" s="25">
        <v>1</v>
      </c>
      <c r="AK39" s="25">
        <v>1</v>
      </c>
      <c r="AL39" s="25">
        <v>1</v>
      </c>
      <c r="AM39" s="25">
        <v>1</v>
      </c>
    </row>
    <row r="41" spans="1:39" s="30" customFormat="1" ht="9.9499999999999993" customHeight="1" x14ac:dyDescent="0.25"/>
    <row r="47" spans="1:39" s="27" customFormat="1" x14ac:dyDescent="0.25"/>
    <row r="55" spans="1:39" x14ac:dyDescent="0.25">
      <c r="A55" s="27"/>
      <c r="B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</row>
    <row r="56" spans="1:39" x14ac:dyDescent="0.25">
      <c r="A56" t="s">
        <v>202</v>
      </c>
      <c r="B56" t="s">
        <v>167</v>
      </c>
      <c r="E56">
        <v>129.77940000000001</v>
      </c>
      <c r="F56">
        <v>129.77940000000001</v>
      </c>
      <c r="G56">
        <v>218.6694</v>
      </c>
      <c r="H56">
        <v>246.2253</v>
      </c>
      <c r="I56">
        <v>276.4479</v>
      </c>
      <c r="J56">
        <v>251.55870000000002</v>
      </c>
      <c r="K56">
        <v>295.1148</v>
      </c>
      <c r="L56">
        <v>411.5607</v>
      </c>
      <c r="M56">
        <v>406.22730000000001</v>
      </c>
      <c r="N56">
        <v>429.33870000000002</v>
      </c>
      <c r="O56">
        <v>233.7807</v>
      </c>
      <c r="P56">
        <v>215.1138</v>
      </c>
      <c r="Q56">
        <v>265.78109999999998</v>
      </c>
      <c r="R56">
        <v>324.44850000000002</v>
      </c>
      <c r="S56">
        <v>301.33710000000002</v>
      </c>
      <c r="T56">
        <v>400.89390000000003</v>
      </c>
      <c r="U56">
        <v>419.56080000000003</v>
      </c>
      <c r="V56">
        <v>352.89330000000001</v>
      </c>
      <c r="W56">
        <v>478.22820000000002</v>
      </c>
      <c r="X56">
        <v>488.0061</v>
      </c>
      <c r="Y56">
        <v>529.78440000000001</v>
      </c>
      <c r="Z56">
        <v>573.34050000000002</v>
      </c>
      <c r="AA56">
        <v>667.56389999999999</v>
      </c>
      <c r="AB56">
        <v>658.67489999999998</v>
      </c>
      <c r="AC56">
        <v>552.89580000000001</v>
      </c>
      <c r="AD56">
        <v>418.16719999999998</v>
      </c>
      <c r="AE56">
        <v>491.6404</v>
      </c>
      <c r="AF56">
        <v>516.97079999999994</v>
      </c>
      <c r="AG56">
        <v>570.67499999999995</v>
      </c>
      <c r="AH56">
        <v>438.79779999999994</v>
      </c>
      <c r="AI56">
        <v>299.66699999999992</v>
      </c>
      <c r="AJ56">
        <v>339.76389999999992</v>
      </c>
      <c r="AK56">
        <v>357.5884999999999</v>
      </c>
      <c r="AL56">
        <v>192.88889999999992</v>
      </c>
      <c r="AM56">
        <v>100.32</v>
      </c>
    </row>
    <row r="57" spans="1:39" x14ac:dyDescent="0.25">
      <c r="A57" t="s">
        <v>202</v>
      </c>
      <c r="B57" t="s">
        <v>166</v>
      </c>
      <c r="E57">
        <v>16.220599999999997</v>
      </c>
      <c r="F57">
        <v>16.220599999999997</v>
      </c>
      <c r="G57">
        <v>27.330599999999997</v>
      </c>
      <c r="H57">
        <v>30.774699999999996</v>
      </c>
      <c r="I57">
        <v>34.552099999999996</v>
      </c>
      <c r="J57">
        <v>31.441299999999998</v>
      </c>
      <c r="K57">
        <v>36.885199999999998</v>
      </c>
      <c r="L57">
        <v>51.439299999999996</v>
      </c>
      <c r="M57">
        <v>50.772699999999993</v>
      </c>
      <c r="N57">
        <v>53.661299999999997</v>
      </c>
      <c r="O57">
        <v>29.219299999999997</v>
      </c>
      <c r="P57">
        <v>26.886199999999999</v>
      </c>
      <c r="Q57">
        <v>33.218899999999998</v>
      </c>
      <c r="R57">
        <v>40.551499999999997</v>
      </c>
      <c r="S57">
        <v>37.662899999999993</v>
      </c>
      <c r="T57">
        <v>50.106099999999998</v>
      </c>
      <c r="U57">
        <v>52.439199999999992</v>
      </c>
      <c r="V57">
        <v>44.106699999999996</v>
      </c>
      <c r="W57">
        <v>59.771799999999992</v>
      </c>
      <c r="X57">
        <v>60.993899999999996</v>
      </c>
      <c r="Y57">
        <v>66.215599999999995</v>
      </c>
      <c r="Z57">
        <v>71.659499999999994</v>
      </c>
      <c r="AA57">
        <v>83.436099999999996</v>
      </c>
      <c r="AB57">
        <v>82.325099999999992</v>
      </c>
      <c r="AC57">
        <v>69.104199999999992</v>
      </c>
      <c r="AD57">
        <v>65.928799999999995</v>
      </c>
      <c r="AE57">
        <v>94.823599999999999</v>
      </c>
      <c r="AF57">
        <v>119.38119999999999</v>
      </c>
      <c r="AG57">
        <v>155.32499999999999</v>
      </c>
      <c r="AH57">
        <v>139.12219999999999</v>
      </c>
      <c r="AI57">
        <v>109.69299999999997</v>
      </c>
      <c r="AJ57">
        <v>142.62009999999995</v>
      </c>
      <c r="AK57">
        <v>171.25149999999996</v>
      </c>
      <c r="AL57">
        <v>104.99909999999998</v>
      </c>
      <c r="AM57">
        <v>61.599999999999994</v>
      </c>
    </row>
    <row r="58" spans="1:39" x14ac:dyDescent="0.25">
      <c r="A58" t="s">
        <v>202</v>
      </c>
      <c r="B58" t="s">
        <v>15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3.9040000000000119</v>
      </c>
      <c r="AE58">
        <v>9.5360000000000298</v>
      </c>
      <c r="AF58">
        <v>15.648000000000058</v>
      </c>
      <c r="AG58">
        <v>24.000000000000099</v>
      </c>
      <c r="AH58">
        <v>24.080000000000105</v>
      </c>
      <c r="AI58">
        <v>20.640000000000096</v>
      </c>
      <c r="AJ58">
        <v>28.616000000000135</v>
      </c>
      <c r="AK58">
        <v>36.160000000000174</v>
      </c>
      <c r="AL58">
        <v>23.112000000000101</v>
      </c>
      <c r="AM58">
        <v>14.08</v>
      </c>
    </row>
    <row r="59" spans="1:39" x14ac:dyDescent="0.25">
      <c r="A59" s="27" t="s">
        <v>202</v>
      </c>
      <c r="B59" s="27" t="s">
        <v>13</v>
      </c>
      <c r="E59" s="27">
        <v>146</v>
      </c>
      <c r="F59" s="27">
        <v>146</v>
      </c>
      <c r="G59" s="27">
        <v>246</v>
      </c>
      <c r="H59" s="27">
        <v>277</v>
      </c>
      <c r="I59" s="27">
        <v>311</v>
      </c>
      <c r="J59" s="27">
        <v>283</v>
      </c>
      <c r="K59" s="27">
        <v>332</v>
      </c>
      <c r="L59" s="27">
        <v>463</v>
      </c>
      <c r="M59" s="27">
        <v>457</v>
      </c>
      <c r="N59" s="27">
        <v>483</v>
      </c>
      <c r="O59" s="27">
        <v>263</v>
      </c>
      <c r="P59" s="27">
        <v>242</v>
      </c>
      <c r="Q59" s="27">
        <v>299</v>
      </c>
      <c r="R59" s="27">
        <v>365</v>
      </c>
      <c r="S59" s="27">
        <v>339</v>
      </c>
      <c r="T59" s="27">
        <v>451</v>
      </c>
      <c r="U59" s="27">
        <v>472</v>
      </c>
      <c r="V59" s="27">
        <v>397</v>
      </c>
      <c r="W59" s="27">
        <v>538</v>
      </c>
      <c r="X59" s="27">
        <v>549</v>
      </c>
      <c r="Y59" s="27">
        <v>596</v>
      </c>
      <c r="Z59" s="27">
        <v>645</v>
      </c>
      <c r="AA59" s="27">
        <v>751</v>
      </c>
      <c r="AB59" s="27">
        <v>741</v>
      </c>
      <c r="AC59" s="27">
        <v>622</v>
      </c>
      <c r="AD59" s="27">
        <v>488</v>
      </c>
      <c r="AE59" s="27">
        <v>596</v>
      </c>
      <c r="AF59" s="27">
        <v>652</v>
      </c>
      <c r="AG59" s="27">
        <v>750.00000000000011</v>
      </c>
      <c r="AH59" s="27">
        <v>602.00000000000011</v>
      </c>
      <c r="AI59" s="27">
        <v>430</v>
      </c>
      <c r="AJ59" s="27">
        <v>511.00000000000006</v>
      </c>
      <c r="AK59" s="27">
        <v>565.00000000000011</v>
      </c>
      <c r="AL59" s="27">
        <v>321</v>
      </c>
      <c r="AM59" s="27">
        <v>176</v>
      </c>
    </row>
    <row r="60" spans="1:39" x14ac:dyDescent="0.25">
      <c r="A60" t="s">
        <v>170</v>
      </c>
      <c r="B60" t="s">
        <v>167</v>
      </c>
      <c r="E60">
        <v>6503.1477999999997</v>
      </c>
      <c r="F60">
        <v>6858.0285999999996</v>
      </c>
      <c r="G60">
        <v>1851.9805999999999</v>
      </c>
      <c r="H60">
        <v>1528.8162</v>
      </c>
      <c r="I60">
        <v>1022.6396</v>
      </c>
      <c r="J60">
        <v>614.18380000000002</v>
      </c>
      <c r="K60">
        <v>904.346</v>
      </c>
      <c r="L60">
        <v>915.06099999999992</v>
      </c>
      <c r="M60">
        <v>452.173</v>
      </c>
      <c r="N60">
        <v>452.173</v>
      </c>
      <c r="O60">
        <v>268.08179999999999</v>
      </c>
      <c r="P60">
        <v>280.024</v>
      </c>
      <c r="Q60">
        <v>363.61939999999998</v>
      </c>
      <c r="R60">
        <v>434.03719999999998</v>
      </c>
      <c r="S60">
        <v>399.44600000000003</v>
      </c>
      <c r="T60">
        <v>431.43149999999997</v>
      </c>
      <c r="U60">
        <v>593.06639999999993</v>
      </c>
      <c r="V60">
        <v>680.97309999999993</v>
      </c>
      <c r="W60">
        <v>661.52829999999994</v>
      </c>
      <c r="X60">
        <v>594.28169999999989</v>
      </c>
      <c r="Y60">
        <v>869.23620000000005</v>
      </c>
      <c r="Z60">
        <v>880.07040000000006</v>
      </c>
      <c r="AA60">
        <v>820.06560000000002</v>
      </c>
      <c r="AB60">
        <v>866.73599999999999</v>
      </c>
      <c r="AC60">
        <v>739.64250000000004</v>
      </c>
      <c r="AD60">
        <v>597.11070000000007</v>
      </c>
      <c r="AE60">
        <v>607.06050000000005</v>
      </c>
      <c r="AF60">
        <v>686.83230000000015</v>
      </c>
      <c r="AG60">
        <v>608.98010000000022</v>
      </c>
      <c r="AH60">
        <v>499.88090000000017</v>
      </c>
      <c r="AI60">
        <v>380.49840000000017</v>
      </c>
      <c r="AJ60">
        <v>457.00690000000031</v>
      </c>
      <c r="AK60">
        <v>389.38080000000025</v>
      </c>
      <c r="AL60">
        <v>198.54720000000017</v>
      </c>
      <c r="AM60">
        <v>234.94000000000003</v>
      </c>
    </row>
    <row r="61" spans="1:39" x14ac:dyDescent="0.25">
      <c r="A61" t="s">
        <v>170</v>
      </c>
      <c r="B61" t="s">
        <v>166</v>
      </c>
      <c r="E61">
        <v>8669.8522000000012</v>
      </c>
      <c r="F61">
        <v>9142.9714000000004</v>
      </c>
      <c r="G61">
        <v>2469.0194000000001</v>
      </c>
      <c r="H61">
        <v>2038.1838</v>
      </c>
      <c r="I61">
        <v>1363.3604</v>
      </c>
      <c r="J61">
        <v>818.81619999999998</v>
      </c>
      <c r="K61">
        <v>1205.654</v>
      </c>
      <c r="L61">
        <v>1219.9390000000001</v>
      </c>
      <c r="M61">
        <v>602.827</v>
      </c>
      <c r="N61">
        <v>602.827</v>
      </c>
      <c r="O61">
        <v>382.91820000000001</v>
      </c>
      <c r="P61">
        <v>399.97600000000006</v>
      </c>
      <c r="Q61">
        <v>519.38060000000007</v>
      </c>
      <c r="R61">
        <v>619.96280000000002</v>
      </c>
      <c r="S61">
        <v>570.55400000000009</v>
      </c>
      <c r="T61">
        <v>633.56849999999997</v>
      </c>
      <c r="U61">
        <v>853.51492799999994</v>
      </c>
      <c r="V61">
        <v>960.02582399999994</v>
      </c>
      <c r="W61">
        <v>913.1833979999999</v>
      </c>
      <c r="X61">
        <v>802.90083600000003</v>
      </c>
      <c r="Y61">
        <v>1095.0874200000001</v>
      </c>
      <c r="Z61">
        <v>1084.0980480000001</v>
      </c>
      <c r="AA61">
        <v>987.22358399999985</v>
      </c>
      <c r="AB61">
        <v>1019.1417599999999</v>
      </c>
      <c r="AC61">
        <v>848.99314999999979</v>
      </c>
      <c r="AD61">
        <v>691.11144000000002</v>
      </c>
      <c r="AE61">
        <v>708.19281000000001</v>
      </c>
      <c r="AF61">
        <v>807.24745199999995</v>
      </c>
      <c r="AG61">
        <v>720.77472599999987</v>
      </c>
      <c r="AH61">
        <v>595.52575199999978</v>
      </c>
      <c r="AI61">
        <v>456.05111999999986</v>
      </c>
      <c r="AJ61">
        <v>550.79530799999986</v>
      </c>
      <c r="AK61">
        <v>471.64867199999986</v>
      </c>
      <c r="AL61">
        <v>241.56979199999992</v>
      </c>
      <c r="AM61">
        <v>282.75720000000001</v>
      </c>
    </row>
    <row r="62" spans="1:39" x14ac:dyDescent="0.25">
      <c r="A62" t="s">
        <v>170</v>
      </c>
      <c r="B62" s="9" t="s">
        <v>203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17.418672000000001</v>
      </c>
      <c r="V62">
        <v>40.001075999999998</v>
      </c>
      <c r="W62">
        <v>58.288301999999995</v>
      </c>
      <c r="X62">
        <v>69.817464000000001</v>
      </c>
      <c r="Y62">
        <v>121.67637999999999</v>
      </c>
      <c r="Z62">
        <v>147.83155199999999</v>
      </c>
      <c r="AA62">
        <v>160.71081599999999</v>
      </c>
      <c r="AB62">
        <v>194.12223999999998</v>
      </c>
      <c r="AC62">
        <v>186.36434999999997</v>
      </c>
      <c r="AD62">
        <v>172.77786</v>
      </c>
      <c r="AE62">
        <v>199.74669</v>
      </c>
      <c r="AF62">
        <v>254.92024799999999</v>
      </c>
      <c r="AG62">
        <v>253.24517399999996</v>
      </c>
      <c r="AH62">
        <v>231.59334799999996</v>
      </c>
      <c r="AI62">
        <v>195.45047999999994</v>
      </c>
      <c r="AJ62">
        <v>259.19779199999988</v>
      </c>
      <c r="AK62">
        <v>242.97052799999994</v>
      </c>
      <c r="AL62">
        <v>135.88300799999993</v>
      </c>
      <c r="AM62">
        <v>173.30279999999999</v>
      </c>
    </row>
    <row r="63" spans="1:39" x14ac:dyDescent="0.25">
      <c r="A63" s="27" t="s">
        <v>170</v>
      </c>
      <c r="B63" s="27" t="s">
        <v>13</v>
      </c>
      <c r="E63" s="27">
        <v>15173</v>
      </c>
      <c r="F63" s="27">
        <v>16001</v>
      </c>
      <c r="G63" s="27">
        <v>4321</v>
      </c>
      <c r="H63" s="27">
        <v>3567</v>
      </c>
      <c r="I63" s="27">
        <v>2386</v>
      </c>
      <c r="J63" s="27">
        <v>1433</v>
      </c>
      <c r="K63" s="27">
        <v>2110</v>
      </c>
      <c r="L63" s="27">
        <v>2135</v>
      </c>
      <c r="M63" s="27">
        <v>1055</v>
      </c>
      <c r="N63" s="27">
        <v>1055</v>
      </c>
      <c r="O63" s="27">
        <v>651</v>
      </c>
      <c r="P63" s="27">
        <v>680</v>
      </c>
      <c r="Q63" s="27">
        <v>883</v>
      </c>
      <c r="R63" s="27">
        <v>1054</v>
      </c>
      <c r="S63" s="27">
        <v>970.00000000000011</v>
      </c>
      <c r="T63" s="27">
        <v>1065</v>
      </c>
      <c r="U63" s="27">
        <v>1463.9999999999998</v>
      </c>
      <c r="V63" s="27">
        <v>1681</v>
      </c>
      <c r="W63" s="27">
        <v>1632.9999999999998</v>
      </c>
      <c r="X63" s="27">
        <v>1466.9999999999998</v>
      </c>
      <c r="Y63" s="27">
        <v>2086</v>
      </c>
      <c r="Z63" s="27">
        <v>2112</v>
      </c>
      <c r="AA63" s="27">
        <v>1967.9999999999998</v>
      </c>
      <c r="AB63" s="27">
        <v>2080</v>
      </c>
      <c r="AC63" s="27">
        <v>1774.9999999999998</v>
      </c>
      <c r="AD63" s="27">
        <v>1461</v>
      </c>
      <c r="AE63" s="27">
        <v>1515</v>
      </c>
      <c r="AF63" s="27">
        <v>1749</v>
      </c>
      <c r="AG63" s="27">
        <v>1583</v>
      </c>
      <c r="AH63" s="27">
        <v>1326.9999999999998</v>
      </c>
      <c r="AI63" s="27">
        <v>1032</v>
      </c>
      <c r="AJ63" s="27">
        <v>1267</v>
      </c>
      <c r="AK63" s="27">
        <v>1104</v>
      </c>
      <c r="AL63" s="27">
        <v>576</v>
      </c>
      <c r="AM63" s="27">
        <v>691</v>
      </c>
    </row>
    <row r="73" spans="1:39" x14ac:dyDescent="0.25">
      <c r="A73" s="9"/>
    </row>
    <row r="74" spans="1:39" x14ac:dyDescent="0.25">
      <c r="A74" s="9"/>
      <c r="AM74" s="9"/>
    </row>
    <row r="75" spans="1:39" x14ac:dyDescent="0.25">
      <c r="A75" s="7"/>
      <c r="B75" s="7"/>
      <c r="D75" s="7"/>
    </row>
    <row r="76" spans="1:39" x14ac:dyDescent="0.25">
      <c r="A76" s="7"/>
      <c r="B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8" spans="1:39" x14ac:dyDescent="0.25"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</row>
    <row r="79" spans="1:39" x14ac:dyDescent="0.25">
      <c r="A79" s="10"/>
    </row>
    <row r="85" spans="1:39" x14ac:dyDescent="0.25">
      <c r="A85" s="7"/>
      <c r="B85" s="7"/>
      <c r="D85" s="7"/>
    </row>
    <row r="86" spans="1:39" x14ac:dyDescent="0.25">
      <c r="A86" s="7"/>
      <c r="B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8" spans="1:39" x14ac:dyDescent="0.25"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</row>
    <row r="89" spans="1:39" x14ac:dyDescent="0.25">
      <c r="A89" s="10"/>
    </row>
    <row r="94" spans="1:39" x14ac:dyDescent="0.25">
      <c r="A94" s="7"/>
      <c r="B94" s="7"/>
      <c r="D94" s="7"/>
    </row>
    <row r="95" spans="1:39" x14ac:dyDescent="0.25">
      <c r="A95" s="7"/>
      <c r="B95" s="7"/>
    </row>
    <row r="98" spans="1:39" x14ac:dyDescent="0.25">
      <c r="A98" s="10"/>
    </row>
    <row r="103" spans="1:39" x14ac:dyDescent="0.25">
      <c r="A103" s="7"/>
      <c r="B103" s="7"/>
      <c r="D103" s="7"/>
    </row>
    <row r="104" spans="1:39" x14ac:dyDescent="0.25">
      <c r="A104" s="7"/>
    </row>
    <row r="105" spans="1:39" x14ac:dyDescent="0.25">
      <c r="AM105" s="15"/>
    </row>
    <row r="108" spans="1:39" x14ac:dyDescent="0.25">
      <c r="AM108" s="15"/>
    </row>
    <row r="113" spans="1:39" x14ac:dyDescent="0.25">
      <c r="A113" s="7"/>
      <c r="B113" s="7"/>
    </row>
    <row r="118" spans="1:39" ht="20.25" x14ac:dyDescent="0.3">
      <c r="A118" s="6"/>
    </row>
    <row r="121" spans="1:39" x14ac:dyDescent="0.25">
      <c r="A121" t="s">
        <v>405</v>
      </c>
      <c r="E121">
        <v>375.47899999999993</v>
      </c>
      <c r="F121">
        <v>401.12599999999998</v>
      </c>
      <c r="G121">
        <v>220.703</v>
      </c>
      <c r="H121">
        <v>179.25800000000001</v>
      </c>
      <c r="I121">
        <v>177.88899999999998</v>
      </c>
      <c r="J121">
        <v>161.001</v>
      </c>
      <c r="K121">
        <v>169.61499999999998</v>
      </c>
      <c r="L121">
        <v>158.892</v>
      </c>
      <c r="M121">
        <v>165.703</v>
      </c>
      <c r="N121">
        <v>143.51899999999998</v>
      </c>
      <c r="O121">
        <v>135.101</v>
      </c>
      <c r="P121">
        <v>143.566</v>
      </c>
      <c r="Q121">
        <v>145.56399999999999</v>
      </c>
      <c r="R121">
        <v>148.46800000000002</v>
      </c>
      <c r="S121">
        <v>154.78399999999999</v>
      </c>
      <c r="T121">
        <v>164.11099999999996</v>
      </c>
      <c r="U121">
        <v>160.88499999999999</v>
      </c>
      <c r="V121">
        <v>152.28000000000003</v>
      </c>
      <c r="W121">
        <v>152.886</v>
      </c>
      <c r="X121">
        <v>150.02099999999999</v>
      </c>
      <c r="Y121">
        <v>164.29800000000003</v>
      </c>
      <c r="Z121">
        <v>149.94999999999999</v>
      </c>
      <c r="AA121">
        <v>152.10600000000002</v>
      </c>
      <c r="AB121">
        <v>141.89900000000003</v>
      </c>
      <c r="AC121">
        <v>130.45999999999998</v>
      </c>
      <c r="AD121">
        <v>132.17099999999999</v>
      </c>
      <c r="AE121">
        <v>129.73399999999998</v>
      </c>
      <c r="AF121">
        <v>129.124</v>
      </c>
      <c r="AG121">
        <v>128.726</v>
      </c>
      <c r="AH121">
        <v>125.05800000000001</v>
      </c>
      <c r="AI121">
        <v>130.13500000000002</v>
      </c>
      <c r="AJ121">
        <v>141.73999999999998</v>
      </c>
      <c r="AK121">
        <v>129.10900000000001</v>
      </c>
      <c r="AL121">
        <v>129.56299999999999</v>
      </c>
      <c r="AM121">
        <v>131.619</v>
      </c>
    </row>
    <row r="122" spans="1:39" x14ac:dyDescent="0.25">
      <c r="A122" t="s">
        <v>406</v>
      </c>
      <c r="AM122" s="12">
        <f>(AM121-F121)/F121</f>
        <v>-0.67187616858543187</v>
      </c>
    </row>
    <row r="123" spans="1:39" x14ac:dyDescent="0.25">
      <c r="A123" t="s">
        <v>407</v>
      </c>
      <c r="AM123" s="12">
        <f>(AM121-T121)/T121</f>
        <v>-0.19798794718208998</v>
      </c>
    </row>
    <row r="124" spans="1:39" x14ac:dyDescent="0.25">
      <c r="AK124" s="12"/>
    </row>
    <row r="125" spans="1:39" x14ac:dyDescent="0.25">
      <c r="A125" t="s">
        <v>307</v>
      </c>
      <c r="B125" t="s">
        <v>399</v>
      </c>
      <c r="E125">
        <v>38.274999999999999</v>
      </c>
      <c r="F125">
        <v>44.35</v>
      </c>
      <c r="G125">
        <v>28.861000000000001</v>
      </c>
      <c r="H125">
        <v>33.363999999999997</v>
      </c>
      <c r="I125">
        <v>29.971</v>
      </c>
      <c r="J125">
        <v>28.794</v>
      </c>
      <c r="K125">
        <v>29.946999999999999</v>
      </c>
      <c r="L125">
        <v>29.841999999999999</v>
      </c>
      <c r="M125">
        <v>29.16</v>
      </c>
      <c r="N125">
        <v>29.521000000000001</v>
      </c>
      <c r="O125">
        <v>30.526</v>
      </c>
      <c r="P125">
        <v>31.184000000000001</v>
      </c>
      <c r="Q125">
        <v>31.032</v>
      </c>
      <c r="R125">
        <v>31.690999999999999</v>
      </c>
      <c r="S125">
        <v>32.005000000000003</v>
      </c>
      <c r="T125">
        <v>33.078000000000003</v>
      </c>
      <c r="U125">
        <v>34.168999999999997</v>
      </c>
      <c r="V125">
        <v>32.978000000000002</v>
      </c>
      <c r="W125">
        <v>33.856999999999999</v>
      </c>
      <c r="X125">
        <v>34.183999999999997</v>
      </c>
      <c r="Y125">
        <v>35.305999999999997</v>
      </c>
      <c r="Z125">
        <v>34.432000000000002</v>
      </c>
      <c r="AA125">
        <v>34.326000000000001</v>
      </c>
      <c r="AB125">
        <v>32.637999999999998</v>
      </c>
      <c r="AC125">
        <v>30.677</v>
      </c>
      <c r="AD125">
        <v>29.337</v>
      </c>
      <c r="AE125">
        <v>30.486999999999998</v>
      </c>
      <c r="AF125">
        <v>30.835999999999999</v>
      </c>
      <c r="AG125">
        <v>31.623999999999999</v>
      </c>
      <c r="AH125">
        <v>30.47</v>
      </c>
      <c r="AI125">
        <v>30.292000000000002</v>
      </c>
      <c r="AJ125">
        <v>32.527999999999999</v>
      </c>
      <c r="AK125">
        <v>30.956</v>
      </c>
      <c r="AL125">
        <v>29.559000000000001</v>
      </c>
      <c r="AM125" s="26">
        <v>31.524000000000001</v>
      </c>
    </row>
    <row r="126" spans="1:39" x14ac:dyDescent="0.25">
      <c r="A126" t="s">
        <v>400</v>
      </c>
      <c r="E126">
        <v>10.193645982864556</v>
      </c>
      <c r="F126">
        <v>11.056376300713493</v>
      </c>
      <c r="G126">
        <v>13.076849884233562</v>
      </c>
      <c r="H126">
        <v>18.612279507748607</v>
      </c>
      <c r="I126">
        <v>16.848146878109386</v>
      </c>
      <c r="J126">
        <v>17.884360966702069</v>
      </c>
      <c r="K126">
        <v>17.655867700380274</v>
      </c>
      <c r="L126">
        <v>18.781310575736978</v>
      </c>
      <c r="M126">
        <v>17.597750191607879</v>
      </c>
      <c r="N126">
        <v>20.569401960716007</v>
      </c>
      <c r="O126">
        <v>22.594947483734391</v>
      </c>
      <c r="P126">
        <v>21.721020297284873</v>
      </c>
      <c r="Q126">
        <v>21.318457860460004</v>
      </c>
      <c r="R126">
        <v>21.345340410054689</v>
      </c>
      <c r="S126">
        <v>20.67720177796155</v>
      </c>
      <c r="T126">
        <v>20.155870112302047</v>
      </c>
      <c r="U126">
        <v>21.238151474655808</v>
      </c>
      <c r="V126">
        <v>21.656159705805091</v>
      </c>
      <c r="W126">
        <v>22.145258558664626</v>
      </c>
      <c r="X126">
        <v>22.786143273275076</v>
      </c>
      <c r="Y126">
        <v>21.489001692047371</v>
      </c>
      <c r="Z126">
        <v>22.962320773591198</v>
      </c>
      <c r="AA126">
        <v>22.567157114117784</v>
      </c>
      <c r="AB126">
        <v>23.000866813719611</v>
      </c>
      <c r="AC126">
        <v>23.514487199141502</v>
      </c>
      <c r="AD126">
        <v>22.196245772521962</v>
      </c>
      <c r="AE126">
        <v>23.499622304099159</v>
      </c>
      <c r="AF126">
        <v>23.880920665406897</v>
      </c>
      <c r="AG126">
        <v>24.56690955984028</v>
      </c>
      <c r="AH126">
        <v>24.364694781621328</v>
      </c>
      <c r="AI126">
        <v>23.277365812425554</v>
      </c>
      <c r="AJ126">
        <v>22.949061662198396</v>
      </c>
      <c r="AK126">
        <v>23.976639893423386</v>
      </c>
      <c r="AL126">
        <v>22.814383736097497</v>
      </c>
      <c r="AM126">
        <v>23.950949331023637</v>
      </c>
    </row>
    <row r="128" spans="1:39" x14ac:dyDescent="0.25">
      <c r="A128" t="s">
        <v>401</v>
      </c>
    </row>
    <row r="148" spans="1:39" x14ac:dyDescent="0.25">
      <c r="A148" t="s">
        <v>313</v>
      </c>
      <c r="B148" t="s">
        <v>173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27</v>
      </c>
      <c r="R148">
        <v>17</v>
      </c>
      <c r="S148">
        <v>13</v>
      </c>
      <c r="T148">
        <v>5</v>
      </c>
      <c r="U148">
        <v>2</v>
      </c>
      <c r="V148">
        <v>0</v>
      </c>
      <c r="W148">
        <v>0</v>
      </c>
      <c r="X148">
        <v>0</v>
      </c>
      <c r="Y148">
        <v>7</v>
      </c>
      <c r="Z148">
        <v>1</v>
      </c>
      <c r="AA148">
        <v>3</v>
      </c>
      <c r="AB148">
        <v>4</v>
      </c>
      <c r="AC148">
        <v>0</v>
      </c>
      <c r="AD148">
        <v>1</v>
      </c>
      <c r="AE148">
        <v>4</v>
      </c>
      <c r="AF148">
        <v>6</v>
      </c>
      <c r="AG148">
        <v>3</v>
      </c>
      <c r="AH148">
        <v>2</v>
      </c>
      <c r="AI148">
        <v>0</v>
      </c>
      <c r="AJ148">
        <v>0</v>
      </c>
      <c r="AK148">
        <v>0</v>
      </c>
      <c r="AL148">
        <v>0</v>
      </c>
      <c r="AM148">
        <v>0</v>
      </c>
    </row>
    <row r="149" spans="1:39" x14ac:dyDescent="0.25">
      <c r="A149" t="s">
        <v>265</v>
      </c>
      <c r="B149" t="s">
        <v>173</v>
      </c>
      <c r="E149">
        <v>8999</v>
      </c>
      <c r="F149">
        <v>8999</v>
      </c>
      <c r="G149">
        <v>9251</v>
      </c>
      <c r="H149">
        <v>15113</v>
      </c>
      <c r="I149">
        <v>15196</v>
      </c>
      <c r="J149">
        <v>16578</v>
      </c>
      <c r="K149">
        <v>17874</v>
      </c>
      <c r="L149">
        <v>18250</v>
      </c>
      <c r="M149">
        <v>19716</v>
      </c>
      <c r="N149">
        <v>20679</v>
      </c>
      <c r="O149">
        <v>22049</v>
      </c>
      <c r="P149">
        <v>22539</v>
      </c>
      <c r="Q149">
        <v>22083</v>
      </c>
      <c r="R149">
        <v>22294</v>
      </c>
      <c r="S149">
        <v>22671</v>
      </c>
      <c r="T149">
        <v>23256</v>
      </c>
      <c r="U149">
        <v>24037</v>
      </c>
      <c r="V149">
        <v>23124</v>
      </c>
      <c r="W149">
        <v>23993</v>
      </c>
      <c r="X149">
        <v>24457</v>
      </c>
      <c r="Y149">
        <v>24017</v>
      </c>
      <c r="Z149">
        <v>23368</v>
      </c>
      <c r="AA149">
        <v>23464</v>
      </c>
      <c r="AB149">
        <v>22591</v>
      </c>
      <c r="AC149">
        <v>21281</v>
      </c>
      <c r="AD149">
        <v>20542</v>
      </c>
      <c r="AE149">
        <v>20256</v>
      </c>
      <c r="AF149">
        <v>19680</v>
      </c>
      <c r="AG149">
        <v>20080</v>
      </c>
      <c r="AH149">
        <v>19315</v>
      </c>
      <c r="AI149">
        <v>19270</v>
      </c>
      <c r="AJ149">
        <v>19353</v>
      </c>
      <c r="AK149">
        <v>18450</v>
      </c>
      <c r="AL149">
        <v>17630</v>
      </c>
      <c r="AM149">
        <v>20090</v>
      </c>
    </row>
    <row r="150" spans="1:39" x14ac:dyDescent="0.25">
      <c r="A150" t="s">
        <v>265</v>
      </c>
      <c r="B150" t="s">
        <v>402</v>
      </c>
      <c r="E150">
        <v>8.9990000000000006</v>
      </c>
      <c r="F150">
        <v>8.9990000000000006</v>
      </c>
      <c r="G150">
        <v>9.2509999999999994</v>
      </c>
      <c r="H150">
        <v>15.113</v>
      </c>
      <c r="I150">
        <v>15.196</v>
      </c>
      <c r="J150">
        <v>16.577999999999999</v>
      </c>
      <c r="K150">
        <v>17.873999999999999</v>
      </c>
      <c r="L150">
        <v>18.25</v>
      </c>
      <c r="M150">
        <v>19.716000000000001</v>
      </c>
      <c r="N150">
        <v>20.678999999999998</v>
      </c>
      <c r="O150">
        <v>22.048999999999999</v>
      </c>
      <c r="P150">
        <v>22.539000000000001</v>
      </c>
      <c r="Q150">
        <v>22.11</v>
      </c>
      <c r="R150">
        <v>22.311</v>
      </c>
      <c r="S150">
        <v>22.684000000000001</v>
      </c>
      <c r="T150">
        <v>23.260999999999999</v>
      </c>
      <c r="U150">
        <v>24.039000000000001</v>
      </c>
      <c r="V150">
        <v>23.123999999999999</v>
      </c>
      <c r="W150">
        <v>23.992999999999999</v>
      </c>
      <c r="X150">
        <v>24.457000000000001</v>
      </c>
      <c r="Y150">
        <v>24.024000000000001</v>
      </c>
      <c r="Z150">
        <v>23.369</v>
      </c>
      <c r="AA150">
        <v>23.466999999999999</v>
      </c>
      <c r="AB150">
        <v>22.594999999999999</v>
      </c>
      <c r="AC150">
        <v>21.280999999999999</v>
      </c>
      <c r="AD150">
        <v>20.542999999999999</v>
      </c>
      <c r="AE150">
        <v>20.260000000000002</v>
      </c>
      <c r="AF150">
        <v>19.686</v>
      </c>
      <c r="AG150">
        <v>20.082999999999998</v>
      </c>
      <c r="AH150">
        <v>19.317</v>
      </c>
      <c r="AI150">
        <v>19.27</v>
      </c>
      <c r="AJ150">
        <v>19.353000000000002</v>
      </c>
      <c r="AK150">
        <v>18.45</v>
      </c>
      <c r="AL150">
        <v>17.63</v>
      </c>
      <c r="AM150">
        <v>20.09</v>
      </c>
    </row>
    <row r="151" spans="1:39" x14ac:dyDescent="0.25">
      <c r="A151" t="s">
        <v>403</v>
      </c>
      <c r="E151">
        <f t="shared" ref="E151:AM151" si="0">(E150/E125)*100</f>
        <v>23.511430437622472</v>
      </c>
      <c r="F151">
        <f t="shared" si="0"/>
        <v>20.290868094701242</v>
      </c>
      <c r="G151">
        <f t="shared" si="0"/>
        <v>32.0536363951353</v>
      </c>
      <c r="H151">
        <f t="shared" si="0"/>
        <v>45.297326459657114</v>
      </c>
      <c r="I151">
        <f t="shared" si="0"/>
        <v>50.702345600747392</v>
      </c>
      <c r="J151">
        <f t="shared" si="0"/>
        <v>57.574494686392995</v>
      </c>
      <c r="K151">
        <f t="shared" si="0"/>
        <v>59.685444284903319</v>
      </c>
      <c r="L151">
        <f t="shared" si="0"/>
        <v>61.155418537631533</v>
      </c>
      <c r="M151">
        <f t="shared" si="0"/>
        <v>67.613168724279831</v>
      </c>
      <c r="N151">
        <f t="shared" si="0"/>
        <v>70.048440093492758</v>
      </c>
      <c r="O151">
        <f t="shared" si="0"/>
        <v>72.230229967896221</v>
      </c>
      <c r="P151">
        <f t="shared" si="0"/>
        <v>72.277449974345814</v>
      </c>
      <c r="Q151">
        <f t="shared" si="0"/>
        <v>71.249033255993808</v>
      </c>
      <c r="R151">
        <f t="shared" si="0"/>
        <v>70.401691331923885</v>
      </c>
      <c r="S151">
        <f t="shared" si="0"/>
        <v>70.876425558506483</v>
      </c>
      <c r="T151">
        <f t="shared" si="0"/>
        <v>70.321663945825009</v>
      </c>
      <c r="U151">
        <f t="shared" si="0"/>
        <v>70.353244168690935</v>
      </c>
      <c r="V151">
        <f t="shared" si="0"/>
        <v>70.119473588452891</v>
      </c>
      <c r="W151">
        <f t="shared" si="0"/>
        <v>70.865699855273647</v>
      </c>
      <c r="X151">
        <f t="shared" si="0"/>
        <v>71.545167329744913</v>
      </c>
      <c r="Y151">
        <f t="shared" si="0"/>
        <v>68.045091485866436</v>
      </c>
      <c r="Z151">
        <f t="shared" si="0"/>
        <v>67.870004646840144</v>
      </c>
      <c r="AA151">
        <f t="shared" si="0"/>
        <v>68.365087688632514</v>
      </c>
      <c r="AB151">
        <f t="shared" si="0"/>
        <v>69.229119431337708</v>
      </c>
      <c r="AC151">
        <f t="shared" si="0"/>
        <v>69.371190142451994</v>
      </c>
      <c r="AD151">
        <f t="shared" si="0"/>
        <v>70.024201520264512</v>
      </c>
      <c r="AE151">
        <f t="shared" si="0"/>
        <v>66.454554400236177</v>
      </c>
      <c r="AF151">
        <f t="shared" si="0"/>
        <v>63.840965105720592</v>
      </c>
      <c r="AG151">
        <f t="shared" si="0"/>
        <v>63.505565393372123</v>
      </c>
      <c r="AH151">
        <f t="shared" si="0"/>
        <v>63.396783721693474</v>
      </c>
      <c r="AI151">
        <f t="shared" si="0"/>
        <v>63.614155552621156</v>
      </c>
      <c r="AJ151">
        <f t="shared" si="0"/>
        <v>59.496433841613381</v>
      </c>
      <c r="AK151">
        <f t="shared" si="0"/>
        <v>59.600723607701255</v>
      </c>
      <c r="AL151">
        <f t="shared" si="0"/>
        <v>59.643425014378018</v>
      </c>
      <c r="AM151">
        <f t="shared" si="0"/>
        <v>63.729222179926403</v>
      </c>
    </row>
    <row r="152" spans="1:39" x14ac:dyDescent="0.25">
      <c r="A152" t="s">
        <v>404</v>
      </c>
      <c r="E152">
        <v>75.520308828465929</v>
      </c>
      <c r="F152">
        <v>75.520308828465929</v>
      </c>
      <c r="G152">
        <v>77.576519916142544</v>
      </c>
      <c r="H152">
        <v>84.871118099623743</v>
      </c>
      <c r="I152">
        <v>82.542096686583378</v>
      </c>
      <c r="J152">
        <v>85.842999171499585</v>
      </c>
      <c r="K152">
        <v>84.478684185650806</v>
      </c>
      <c r="L152">
        <v>84.276148695451397</v>
      </c>
      <c r="M152">
        <v>82.583563709474745</v>
      </c>
      <c r="N152">
        <v>83.561643835616422</v>
      </c>
      <c r="O152">
        <v>81.641796571259292</v>
      </c>
      <c r="P152">
        <v>76.712841632347434</v>
      </c>
      <c r="Q152">
        <v>69.756436143361938</v>
      </c>
      <c r="R152">
        <v>66.667662702444275</v>
      </c>
      <c r="S152">
        <v>64.718972895863061</v>
      </c>
      <c r="T152">
        <v>65.803841692834311</v>
      </c>
      <c r="U152">
        <v>65.479952059272179</v>
      </c>
      <c r="V152">
        <v>64.10690028000333</v>
      </c>
      <c r="W152">
        <v>63.001864348922091</v>
      </c>
      <c r="X152">
        <v>62.109861086421006</v>
      </c>
      <c r="Y152">
        <v>61.086248982912942</v>
      </c>
      <c r="Z152">
        <v>61.030007051265315</v>
      </c>
      <c r="AA152">
        <v>55.928406301389444</v>
      </c>
      <c r="AB152">
        <v>52.612583244073953</v>
      </c>
      <c r="AC152">
        <v>46.886842337181633</v>
      </c>
      <c r="AD152">
        <v>40.74617688478093</v>
      </c>
      <c r="AE152">
        <v>40.141863644469105</v>
      </c>
      <c r="AF152">
        <v>36.919787700905836</v>
      </c>
      <c r="AG152">
        <v>37.685537895704712</v>
      </c>
      <c r="AH152">
        <v>36.909584225007649</v>
      </c>
      <c r="AI152">
        <v>36.349574632637278</v>
      </c>
      <c r="AJ152">
        <v>33.022779626311753</v>
      </c>
      <c r="AK152">
        <v>34.7758887171561</v>
      </c>
      <c r="AL152">
        <v>33.378140441886437</v>
      </c>
      <c r="AM152">
        <v>35.469632768361578</v>
      </c>
    </row>
    <row r="171" spans="1:37" x14ac:dyDescent="0.25">
      <c r="C171" t="s">
        <v>216</v>
      </c>
      <c r="D171" t="s">
        <v>217</v>
      </c>
      <c r="E171" t="s">
        <v>218</v>
      </c>
      <c r="F171" t="s">
        <v>219</v>
      </c>
      <c r="G171" t="s">
        <v>220</v>
      </c>
      <c r="H171" t="s">
        <v>221</v>
      </c>
      <c r="I171" t="s">
        <v>222</v>
      </c>
      <c r="J171" t="s">
        <v>223</v>
      </c>
      <c r="K171" t="s">
        <v>224</v>
      </c>
      <c r="L171" t="s">
        <v>225</v>
      </c>
      <c r="M171" t="s">
        <v>226</v>
      </c>
      <c r="N171" t="s">
        <v>227</v>
      </c>
      <c r="O171" t="s">
        <v>228</v>
      </c>
      <c r="P171" t="s">
        <v>229</v>
      </c>
      <c r="Q171" t="s">
        <v>230</v>
      </c>
      <c r="R171" t="s">
        <v>231</v>
      </c>
      <c r="S171" t="s">
        <v>232</v>
      </c>
      <c r="T171" t="s">
        <v>233</v>
      </c>
      <c r="U171" t="s">
        <v>234</v>
      </c>
      <c r="V171" t="s">
        <v>235</v>
      </c>
      <c r="W171" t="s">
        <v>236</v>
      </c>
      <c r="X171" t="s">
        <v>237</v>
      </c>
      <c r="Y171" t="s">
        <v>238</v>
      </c>
      <c r="Z171" t="s">
        <v>239</v>
      </c>
      <c r="AA171" t="s">
        <v>240</v>
      </c>
      <c r="AB171" t="s">
        <v>241</v>
      </c>
      <c r="AC171" t="s">
        <v>242</v>
      </c>
      <c r="AD171" t="s">
        <v>243</v>
      </c>
      <c r="AE171" t="s">
        <v>244</v>
      </c>
      <c r="AF171" t="s">
        <v>245</v>
      </c>
      <c r="AG171" t="s">
        <v>246</v>
      </c>
      <c r="AH171" t="s">
        <v>247</v>
      </c>
      <c r="AI171" t="s">
        <v>248</v>
      </c>
      <c r="AJ171" t="s">
        <v>249</v>
      </c>
      <c r="AK171" t="s">
        <v>309</v>
      </c>
    </row>
    <row r="172" spans="1:37" x14ac:dyDescent="0.25">
      <c r="A172" t="s">
        <v>409</v>
      </c>
      <c r="B172" t="s">
        <v>408</v>
      </c>
      <c r="C172">
        <v>167.23400000000001</v>
      </c>
      <c r="D172">
        <v>171.54300000000001</v>
      </c>
      <c r="E172">
        <v>99.596999999999994</v>
      </c>
      <c r="F172">
        <v>54.802</v>
      </c>
      <c r="G172">
        <v>57.679000000000002</v>
      </c>
      <c r="H172">
        <v>62.826999999999998</v>
      </c>
      <c r="I172">
        <v>65.896000000000001</v>
      </c>
      <c r="J172">
        <v>62.374000000000002</v>
      </c>
      <c r="K172">
        <v>51.228999999999999</v>
      </c>
      <c r="L172">
        <v>53.015999999999998</v>
      </c>
      <c r="M172">
        <v>62.274000000000001</v>
      </c>
      <c r="N172">
        <v>62.616</v>
      </c>
      <c r="O172">
        <v>64.087999999999994</v>
      </c>
      <c r="P172">
        <v>71.058000000000007</v>
      </c>
      <c r="Q172">
        <v>73.884</v>
      </c>
      <c r="R172">
        <v>80.751999999999995</v>
      </c>
      <c r="S172">
        <v>78.007999999999996</v>
      </c>
      <c r="T172">
        <v>76.102000000000004</v>
      </c>
      <c r="U172">
        <v>70.766000000000005</v>
      </c>
      <c r="V172">
        <v>68.281999999999996</v>
      </c>
      <c r="W172">
        <v>83.149000000000001</v>
      </c>
      <c r="X172">
        <v>72.625</v>
      </c>
      <c r="Y172">
        <v>67.956999999999994</v>
      </c>
      <c r="Z172">
        <v>57.42</v>
      </c>
      <c r="AA172">
        <v>48.645000000000003</v>
      </c>
      <c r="AB172">
        <v>45.88</v>
      </c>
      <c r="AC172">
        <v>40.600999999999999</v>
      </c>
      <c r="AD172">
        <v>37.356000000000002</v>
      </c>
      <c r="AE172">
        <v>37.301000000000002</v>
      </c>
      <c r="AF172">
        <v>36.816000000000003</v>
      </c>
      <c r="AG172">
        <v>43.444000000000003</v>
      </c>
      <c r="AH172">
        <v>44.210999999999999</v>
      </c>
      <c r="AI172">
        <v>32.414000000000001</v>
      </c>
      <c r="AJ172">
        <v>31.382999999999999</v>
      </c>
      <c r="AK172">
        <v>32.957999999999998</v>
      </c>
    </row>
    <row r="173" spans="1:37" x14ac:dyDescent="0.25">
      <c r="A173" t="s">
        <v>409</v>
      </c>
      <c r="B173" t="s">
        <v>307</v>
      </c>
      <c r="C173">
        <f t="shared" ref="C173:AK173" si="1">E24/1000</f>
        <v>9.2370000000000001</v>
      </c>
      <c r="D173">
        <f t="shared" si="1"/>
        <v>14.19</v>
      </c>
      <c r="E173">
        <f t="shared" si="1"/>
        <v>11.484999999999999</v>
      </c>
      <c r="F173">
        <f t="shared" si="1"/>
        <v>11.279</v>
      </c>
      <c r="G173">
        <f t="shared" si="1"/>
        <v>8.6739999999999995</v>
      </c>
      <c r="H173">
        <f t="shared" si="1"/>
        <v>7.6959999999999997</v>
      </c>
      <c r="I173">
        <f t="shared" si="1"/>
        <v>7.6230000000000002</v>
      </c>
      <c r="J173">
        <f t="shared" si="1"/>
        <v>6.194</v>
      </c>
      <c r="K173">
        <f t="shared" si="1"/>
        <v>5.1719999999999997</v>
      </c>
      <c r="L173">
        <f t="shared" si="1"/>
        <v>4.5439999999999996</v>
      </c>
      <c r="M173">
        <f t="shared" si="1"/>
        <v>4.3559999999999999</v>
      </c>
      <c r="N173">
        <f t="shared" si="1"/>
        <v>4.5010000000000003</v>
      </c>
      <c r="O173">
        <f t="shared" si="1"/>
        <v>4.6100000000000003</v>
      </c>
      <c r="P173">
        <f t="shared" si="1"/>
        <v>4.9180000000000001</v>
      </c>
      <c r="Q173">
        <f t="shared" si="1"/>
        <v>5.3159999999999998</v>
      </c>
      <c r="R173">
        <f t="shared" si="1"/>
        <v>5.63</v>
      </c>
      <c r="S173">
        <f t="shared" si="1"/>
        <v>5.8639999999999999</v>
      </c>
      <c r="T173">
        <f t="shared" si="1"/>
        <v>6.165</v>
      </c>
      <c r="U173">
        <f t="shared" si="1"/>
        <v>6.1040000000000001</v>
      </c>
      <c r="V173">
        <f t="shared" si="1"/>
        <v>6.0750000000000002</v>
      </c>
      <c r="W173">
        <f t="shared" si="1"/>
        <v>6.625</v>
      </c>
      <c r="X173">
        <f t="shared" si="1"/>
        <v>6.07</v>
      </c>
      <c r="Y173">
        <f t="shared" si="1"/>
        <v>5.67</v>
      </c>
      <c r="Z173">
        <f t="shared" si="1"/>
        <v>5.1559999999999997</v>
      </c>
      <c r="AA173">
        <f t="shared" si="1"/>
        <v>5.0289999999999999</v>
      </c>
      <c r="AB173">
        <f t="shared" si="1"/>
        <v>5.1369999999999996</v>
      </c>
      <c r="AC173">
        <f t="shared" si="1"/>
        <v>6.09</v>
      </c>
      <c r="AD173">
        <f t="shared" si="1"/>
        <v>6.4379999999999997</v>
      </c>
      <c r="AE173">
        <f t="shared" si="1"/>
        <v>6.8970000000000002</v>
      </c>
      <c r="AF173">
        <f t="shared" si="1"/>
        <v>6.734</v>
      </c>
      <c r="AG173">
        <f t="shared" si="1"/>
        <v>7.3</v>
      </c>
      <c r="AH173">
        <f t="shared" si="1"/>
        <v>9.2070000000000007</v>
      </c>
      <c r="AI173">
        <f t="shared" si="1"/>
        <v>8.2710000000000008</v>
      </c>
      <c r="AJ173">
        <f t="shared" si="1"/>
        <v>7.61</v>
      </c>
      <c r="AK173">
        <f t="shared" si="1"/>
        <v>7.6029999999999998</v>
      </c>
    </row>
    <row r="174" spans="1:37" x14ac:dyDescent="0.25">
      <c r="A174" t="s">
        <v>410</v>
      </c>
      <c r="C174">
        <f>(C173/C172)*100</f>
        <v>5.5233983520097585</v>
      </c>
      <c r="D174">
        <f t="shared" ref="D174:AJ174" si="2">(D173/D172)*100</f>
        <v>8.2719784543816992</v>
      </c>
      <c r="E174">
        <f t="shared" si="2"/>
        <v>11.531471831480868</v>
      </c>
      <c r="F174">
        <f t="shared" si="2"/>
        <v>20.581365643589649</v>
      </c>
      <c r="G174">
        <f t="shared" si="2"/>
        <v>15.038402191438824</v>
      </c>
      <c r="H174">
        <f t="shared" si="2"/>
        <v>12.249510560746176</v>
      </c>
      <c r="I174">
        <f t="shared" si="2"/>
        <v>11.568228724050018</v>
      </c>
      <c r="J174">
        <f t="shared" si="2"/>
        <v>9.930419726167953</v>
      </c>
      <c r="K174">
        <f t="shared" si="2"/>
        <v>10.095844150773974</v>
      </c>
      <c r="L174">
        <f t="shared" si="2"/>
        <v>8.5709974347366824</v>
      </c>
      <c r="M174">
        <f t="shared" si="2"/>
        <v>6.9948935350226424</v>
      </c>
      <c r="N174">
        <f t="shared" si="2"/>
        <v>7.1882585920531499</v>
      </c>
      <c r="O174">
        <f t="shared" si="2"/>
        <v>7.1932343028336048</v>
      </c>
      <c r="P174">
        <f t="shared" si="2"/>
        <v>6.9211067015677337</v>
      </c>
      <c r="Q174">
        <f t="shared" si="2"/>
        <v>7.1950625304531428</v>
      </c>
      <c r="R174">
        <f t="shared" si="2"/>
        <v>6.9719635426986333</v>
      </c>
      <c r="S174">
        <f t="shared" si="2"/>
        <v>7.5171777253615009</v>
      </c>
      <c r="T174">
        <f t="shared" si="2"/>
        <v>8.1009697511234915</v>
      </c>
      <c r="U174">
        <f t="shared" si="2"/>
        <v>8.6256111692055502</v>
      </c>
      <c r="V174">
        <f t="shared" si="2"/>
        <v>8.8969274479365001</v>
      </c>
      <c r="W174">
        <f t="shared" si="2"/>
        <v>7.9676243851399295</v>
      </c>
      <c r="X174">
        <f t="shared" si="2"/>
        <v>8.3580034423407916</v>
      </c>
      <c r="Y174">
        <f t="shared" si="2"/>
        <v>8.3435113380520036</v>
      </c>
      <c r="Z174">
        <f t="shared" si="2"/>
        <v>8.9794496691048398</v>
      </c>
      <c r="AA174">
        <f t="shared" si="2"/>
        <v>10.338164251207729</v>
      </c>
      <c r="AB174">
        <f t="shared" si="2"/>
        <v>11.196599825632083</v>
      </c>
      <c r="AC174">
        <f t="shared" si="2"/>
        <v>14.999630550971652</v>
      </c>
      <c r="AD174">
        <f t="shared" si="2"/>
        <v>17.234179248313524</v>
      </c>
      <c r="AE174">
        <f t="shared" si="2"/>
        <v>18.490120908286642</v>
      </c>
      <c r="AF174">
        <f t="shared" si="2"/>
        <v>18.290960451977401</v>
      </c>
      <c r="AG174">
        <f t="shared" si="2"/>
        <v>16.803240953871647</v>
      </c>
      <c r="AH174">
        <f t="shared" si="2"/>
        <v>20.825134016421252</v>
      </c>
      <c r="AI174">
        <f t="shared" si="2"/>
        <v>25.516752020731786</v>
      </c>
      <c r="AJ174">
        <f t="shared" si="2"/>
        <v>24.248797119459581</v>
      </c>
      <c r="AK174">
        <f>(AK173/AK172)*100</f>
        <v>23.068754171976455</v>
      </c>
    </row>
    <row r="175" spans="1:37" x14ac:dyDescent="0.25">
      <c r="A175" t="s">
        <v>403</v>
      </c>
      <c r="C175">
        <f t="shared" ref="C175:AK175" si="3">(C173/(E29/1000))*100</f>
        <v>24.133246244284781</v>
      </c>
      <c r="D175">
        <f t="shared" si="3"/>
        <v>31.995490417136413</v>
      </c>
      <c r="E175">
        <f t="shared" si="3"/>
        <v>39.794185925643596</v>
      </c>
      <c r="F175">
        <f t="shared" si="3"/>
        <v>33.805898573312554</v>
      </c>
      <c r="G175">
        <f t="shared" si="3"/>
        <v>28.941309932935166</v>
      </c>
      <c r="H175">
        <f t="shared" si="3"/>
        <v>26.727790511912204</v>
      </c>
      <c r="I175">
        <f t="shared" si="3"/>
        <v>25.454970447791098</v>
      </c>
      <c r="J175">
        <f t="shared" si="3"/>
        <v>20.755981502580255</v>
      </c>
      <c r="K175">
        <f t="shared" si="3"/>
        <v>17.73662551440329</v>
      </c>
      <c r="L175">
        <f t="shared" si="3"/>
        <v>15.392432505673925</v>
      </c>
      <c r="M175">
        <f t="shared" si="3"/>
        <v>14.269802791063354</v>
      </c>
      <c r="N175">
        <f t="shared" si="3"/>
        <v>14.4336839404823</v>
      </c>
      <c r="O175">
        <f t="shared" si="3"/>
        <v>14.855632895076051</v>
      </c>
      <c r="P175">
        <f t="shared" si="3"/>
        <v>15.518601495692785</v>
      </c>
      <c r="Q175">
        <f t="shared" si="3"/>
        <v>16.609904702390249</v>
      </c>
      <c r="R175">
        <f t="shared" si="3"/>
        <v>17.020376080778764</v>
      </c>
      <c r="S175">
        <f t="shared" si="3"/>
        <v>17.161754806988792</v>
      </c>
      <c r="T175">
        <f t="shared" si="3"/>
        <v>18.694281035842074</v>
      </c>
      <c r="U175">
        <f t="shared" si="3"/>
        <v>18.028768053873645</v>
      </c>
      <c r="V175">
        <f t="shared" si="3"/>
        <v>17.771472033699979</v>
      </c>
      <c r="W175">
        <f t="shared" si="3"/>
        <v>18.764515946298079</v>
      </c>
      <c r="X175">
        <f t="shared" si="3"/>
        <v>17.628949814126393</v>
      </c>
      <c r="Y175">
        <f t="shared" si="3"/>
        <v>16.518091242789719</v>
      </c>
      <c r="Z175">
        <f t="shared" si="3"/>
        <v>15.797536613763096</v>
      </c>
      <c r="AA175">
        <f t="shared" si="3"/>
        <v>16.393389184079275</v>
      </c>
      <c r="AB175">
        <f t="shared" si="3"/>
        <v>17.51031121109861</v>
      </c>
      <c r="AC175">
        <f t="shared" si="3"/>
        <v>19.975727359202285</v>
      </c>
      <c r="AD175">
        <f t="shared" si="3"/>
        <v>20.878194318329228</v>
      </c>
      <c r="AE175">
        <f t="shared" si="3"/>
        <v>21.809385277004807</v>
      </c>
      <c r="AF175">
        <f t="shared" si="3"/>
        <v>22.100426649163111</v>
      </c>
      <c r="AG175">
        <f t="shared" si="3"/>
        <v>24.098771952990887</v>
      </c>
      <c r="AH175">
        <f t="shared" si="3"/>
        <v>28.304845056566652</v>
      </c>
      <c r="AI175">
        <f t="shared" si="3"/>
        <v>26.718568290476806</v>
      </c>
      <c r="AJ175">
        <f t="shared" si="3"/>
        <v>25.74511992963226</v>
      </c>
      <c r="AK175">
        <f t="shared" si="3"/>
        <v>24.118132216723765</v>
      </c>
    </row>
    <row r="181" spans="1:1" x14ac:dyDescent="0.25">
      <c r="A181" s="8"/>
    </row>
    <row r="194" spans="1:39" x14ac:dyDescent="0.25">
      <c r="A194" t="s">
        <v>427</v>
      </c>
      <c r="B194" t="s">
        <v>408</v>
      </c>
      <c r="E194">
        <v>5.98</v>
      </c>
      <c r="F194">
        <v>6.21</v>
      </c>
      <c r="G194">
        <v>4.37</v>
      </c>
      <c r="H194">
        <v>3.8180000000000001</v>
      </c>
      <c r="I194">
        <v>3.8180000000000001</v>
      </c>
      <c r="J194">
        <v>3.1259999999999999</v>
      </c>
      <c r="K194">
        <v>2.024</v>
      </c>
      <c r="L194">
        <v>2.8980000000000001</v>
      </c>
      <c r="M194">
        <v>2.99</v>
      </c>
      <c r="N194">
        <v>3.036</v>
      </c>
      <c r="O194">
        <v>3.6509999999999998</v>
      </c>
      <c r="P194">
        <v>3.577</v>
      </c>
      <c r="Q194">
        <v>3.4780000000000002</v>
      </c>
      <c r="R194">
        <v>3.3940000000000001</v>
      </c>
      <c r="S194">
        <v>3.1269999999999998</v>
      </c>
      <c r="T194">
        <v>3.081</v>
      </c>
      <c r="U194">
        <v>2.843</v>
      </c>
      <c r="V194">
        <v>2.157</v>
      </c>
      <c r="W194">
        <v>2.08</v>
      </c>
      <c r="X194">
        <v>2.0150000000000001</v>
      </c>
      <c r="Y194">
        <v>2.218</v>
      </c>
      <c r="Z194">
        <v>2.351</v>
      </c>
      <c r="AA194">
        <v>2.4750000000000001</v>
      </c>
      <c r="AB194">
        <v>2.1680000000000001</v>
      </c>
      <c r="AC194">
        <v>2.0150000000000001</v>
      </c>
      <c r="AD194">
        <v>1.819</v>
      </c>
      <c r="AE194">
        <v>2.0099999999999998</v>
      </c>
      <c r="AF194">
        <v>2.2080000000000002</v>
      </c>
      <c r="AG194">
        <v>2.077</v>
      </c>
      <c r="AH194">
        <v>2.298</v>
      </c>
      <c r="AI194">
        <v>1.9530000000000001</v>
      </c>
      <c r="AJ194">
        <v>1.85</v>
      </c>
      <c r="AK194">
        <v>2.194</v>
      </c>
      <c r="AL194">
        <v>3.452</v>
      </c>
      <c r="AM194">
        <v>2.7549999999999999</v>
      </c>
    </row>
    <row r="195" spans="1:39" x14ac:dyDescent="0.25">
      <c r="A195" t="s">
        <v>427</v>
      </c>
      <c r="B195" t="s">
        <v>307</v>
      </c>
      <c r="E195">
        <f>E23/1000</f>
        <v>4.5999999999999996</v>
      </c>
      <c r="F195">
        <f t="shared" ref="F195:AM195" si="4">F23/1000</f>
        <v>5.0140000000000002</v>
      </c>
      <c r="G195">
        <f t="shared" si="4"/>
        <v>3.3580000000000001</v>
      </c>
      <c r="H195">
        <f t="shared" si="4"/>
        <v>3.1280000000000001</v>
      </c>
      <c r="I195">
        <f t="shared" si="4"/>
        <v>3.4039999999999999</v>
      </c>
      <c r="J195">
        <f t="shared" si="4"/>
        <v>2.8039999999999998</v>
      </c>
      <c r="K195">
        <f t="shared" si="4"/>
        <v>1.8859999999999999</v>
      </c>
      <c r="L195">
        <f t="shared" si="4"/>
        <v>2.76</v>
      </c>
      <c r="M195">
        <f t="shared" si="4"/>
        <v>2.76</v>
      </c>
      <c r="N195">
        <f t="shared" si="4"/>
        <v>2.76</v>
      </c>
      <c r="O195">
        <f t="shared" si="4"/>
        <v>3.2069999999999999</v>
      </c>
      <c r="P195">
        <f t="shared" si="4"/>
        <v>3.222</v>
      </c>
      <c r="Q195">
        <f t="shared" si="4"/>
        <v>3.13</v>
      </c>
      <c r="R195">
        <f t="shared" si="4"/>
        <v>3.016</v>
      </c>
      <c r="S195">
        <f t="shared" si="4"/>
        <v>2.6850000000000001</v>
      </c>
      <c r="T195">
        <f t="shared" si="4"/>
        <v>2.62</v>
      </c>
      <c r="U195">
        <f t="shared" si="4"/>
        <v>2.2919999999999998</v>
      </c>
      <c r="V195">
        <f t="shared" si="4"/>
        <v>1.591</v>
      </c>
      <c r="W195">
        <f t="shared" si="4"/>
        <v>1.518</v>
      </c>
      <c r="X195">
        <f t="shared" si="4"/>
        <v>1.5249999999999999</v>
      </c>
      <c r="Y195">
        <f t="shared" si="4"/>
        <v>1.6859999999999999</v>
      </c>
      <c r="Z195">
        <f t="shared" si="4"/>
        <v>1.877</v>
      </c>
      <c r="AA195">
        <f t="shared" si="4"/>
        <v>1.9610000000000001</v>
      </c>
      <c r="AB195">
        <f t="shared" si="4"/>
        <v>1.641</v>
      </c>
      <c r="AC195">
        <f t="shared" si="4"/>
        <v>1.4970000000000001</v>
      </c>
      <c r="AD195">
        <f t="shared" si="4"/>
        <v>1.3</v>
      </c>
      <c r="AE195">
        <f t="shared" si="4"/>
        <v>1.4</v>
      </c>
      <c r="AF195">
        <f t="shared" si="4"/>
        <v>1.5149999999999999</v>
      </c>
      <c r="AG195">
        <f t="shared" si="4"/>
        <v>1.466</v>
      </c>
      <c r="AH195">
        <f t="shared" si="4"/>
        <v>1.597</v>
      </c>
      <c r="AI195">
        <f t="shared" si="4"/>
        <v>1.337</v>
      </c>
      <c r="AJ195">
        <f t="shared" si="4"/>
        <v>1.1200000000000001</v>
      </c>
      <c r="AK195">
        <f t="shared" si="4"/>
        <v>1.2969999999999999</v>
      </c>
      <c r="AL195">
        <f t="shared" si="4"/>
        <v>2.1930000000000001</v>
      </c>
      <c r="AM195">
        <f t="shared" si="4"/>
        <v>1.82</v>
      </c>
    </row>
    <row r="196" spans="1:39" x14ac:dyDescent="0.25">
      <c r="A196" t="s">
        <v>428</v>
      </c>
      <c r="E196">
        <f>(E195/E194)*100</f>
        <v>76.92307692307692</v>
      </c>
      <c r="F196">
        <f t="shared" ref="F196:AM196" si="5">(F195/F194)*100</f>
        <v>80.740740740740748</v>
      </c>
      <c r="G196">
        <f t="shared" si="5"/>
        <v>76.842105263157904</v>
      </c>
      <c r="H196">
        <f t="shared" si="5"/>
        <v>81.92771084337349</v>
      </c>
      <c r="I196">
        <f t="shared" si="5"/>
        <v>89.156626506024097</v>
      </c>
      <c r="J196">
        <f t="shared" si="5"/>
        <v>89.699296225207931</v>
      </c>
      <c r="K196">
        <f t="shared" si="5"/>
        <v>93.181818181818173</v>
      </c>
      <c r="L196">
        <f t="shared" si="5"/>
        <v>95.238095238095227</v>
      </c>
      <c r="M196">
        <f t="shared" si="5"/>
        <v>92.307692307692292</v>
      </c>
      <c r="N196">
        <f t="shared" si="5"/>
        <v>90.909090909090907</v>
      </c>
      <c r="O196">
        <f t="shared" si="5"/>
        <v>87.838948233360725</v>
      </c>
      <c r="P196">
        <f t="shared" si="5"/>
        <v>90.0754822476936</v>
      </c>
      <c r="Q196">
        <f t="shared" si="5"/>
        <v>89.994249568717649</v>
      </c>
      <c r="R196">
        <f t="shared" si="5"/>
        <v>88.862698880377138</v>
      </c>
      <c r="S196">
        <f t="shared" si="5"/>
        <v>85.865046370323</v>
      </c>
      <c r="T196">
        <f t="shared" si="5"/>
        <v>85.03732554365466</v>
      </c>
      <c r="U196">
        <f t="shared" si="5"/>
        <v>80.619064368624677</v>
      </c>
      <c r="V196">
        <f t="shared" si="5"/>
        <v>73.759851645804346</v>
      </c>
      <c r="W196">
        <f t="shared" si="5"/>
        <v>72.980769230769226</v>
      </c>
      <c r="X196">
        <f t="shared" si="5"/>
        <v>75.682382133995034</v>
      </c>
      <c r="Y196">
        <f t="shared" si="5"/>
        <v>76.014427412082952</v>
      </c>
      <c r="Z196">
        <f t="shared" si="5"/>
        <v>79.838366652488304</v>
      </c>
      <c r="AA196">
        <f t="shared" si="5"/>
        <v>79.232323232323239</v>
      </c>
      <c r="AB196">
        <f t="shared" si="5"/>
        <v>75.691881918819178</v>
      </c>
      <c r="AC196">
        <f t="shared" si="5"/>
        <v>74.292803970223332</v>
      </c>
      <c r="AD196">
        <f t="shared" si="5"/>
        <v>71.4678394722375</v>
      </c>
      <c r="AE196">
        <f t="shared" si="5"/>
        <v>69.651741293532339</v>
      </c>
      <c r="AF196">
        <f t="shared" si="5"/>
        <v>68.614130434782595</v>
      </c>
      <c r="AG196">
        <f t="shared" si="5"/>
        <v>70.582571015888291</v>
      </c>
      <c r="AH196">
        <f t="shared" si="5"/>
        <v>69.495213228894698</v>
      </c>
      <c r="AI196">
        <f t="shared" si="5"/>
        <v>68.458781362007159</v>
      </c>
      <c r="AJ196">
        <f t="shared" si="5"/>
        <v>60.540540540540547</v>
      </c>
      <c r="AK196">
        <f t="shared" si="5"/>
        <v>59.115770282588876</v>
      </c>
      <c r="AL196">
        <f t="shared" si="5"/>
        <v>63.528389339513325</v>
      </c>
      <c r="AM196">
        <f t="shared" si="5"/>
        <v>66.061705989110706</v>
      </c>
    </row>
    <row r="197" spans="1:39" x14ac:dyDescent="0.25">
      <c r="A197" t="s">
        <v>429</v>
      </c>
      <c r="E197">
        <f>((E195/(E29/1000)))*100</f>
        <v>12.018288700195951</v>
      </c>
      <c r="F197">
        <f t="shared" ref="F197:AM197" si="6">((F195/(F29/1000)))*100</f>
        <v>11.305524239007891</v>
      </c>
      <c r="G197">
        <f t="shared" si="6"/>
        <v>11.635078479609161</v>
      </c>
      <c r="H197">
        <f t="shared" si="6"/>
        <v>9.3753746553171098</v>
      </c>
      <c r="I197">
        <f t="shared" si="6"/>
        <v>11.35764572420006</v>
      </c>
      <c r="J197">
        <f t="shared" si="6"/>
        <v>9.7381398902549137</v>
      </c>
      <c r="K197">
        <f t="shared" si="6"/>
        <v>6.2977927672220924</v>
      </c>
      <c r="L197">
        <f t="shared" si="6"/>
        <v>9.2487098719924923</v>
      </c>
      <c r="M197">
        <f t="shared" si="6"/>
        <v>9.4650205761316855</v>
      </c>
      <c r="N197">
        <f t="shared" si="6"/>
        <v>9.3492767860167323</v>
      </c>
      <c r="O197">
        <f t="shared" si="6"/>
        <v>10.505798335844853</v>
      </c>
      <c r="P197">
        <f t="shared" si="6"/>
        <v>10.332221652129297</v>
      </c>
      <c r="Q197">
        <f t="shared" si="6"/>
        <v>10.086362464552719</v>
      </c>
      <c r="R197">
        <f t="shared" si="6"/>
        <v>9.5168975418888646</v>
      </c>
      <c r="S197">
        <f t="shared" si="6"/>
        <v>8.3893141696609899</v>
      </c>
      <c r="T197">
        <f t="shared" si="6"/>
        <v>7.9206723502025511</v>
      </c>
      <c r="U197">
        <f t="shared" si="6"/>
        <v>6.7078345869062597</v>
      </c>
      <c r="V197">
        <f t="shared" si="6"/>
        <v>4.824428406816665</v>
      </c>
      <c r="W197">
        <f t="shared" si="6"/>
        <v>4.4835632217857464</v>
      </c>
      <c r="X197">
        <f t="shared" si="6"/>
        <v>4.4611514158670724</v>
      </c>
      <c r="Y197">
        <f t="shared" si="6"/>
        <v>4.775392284597519</v>
      </c>
      <c r="Z197">
        <f t="shared" si="6"/>
        <v>5.4513243494423786</v>
      </c>
      <c r="AA197">
        <f t="shared" si="6"/>
        <v>5.7128707102487919</v>
      </c>
      <c r="AB197">
        <f t="shared" si="6"/>
        <v>5.0278816103927939</v>
      </c>
      <c r="AC197">
        <f t="shared" si="6"/>
        <v>4.8798774326042311</v>
      </c>
      <c r="AD197">
        <f t="shared" si="6"/>
        <v>4.4312642737839587</v>
      </c>
      <c r="AE197">
        <f t="shared" si="6"/>
        <v>4.5921212320005251</v>
      </c>
      <c r="AF197">
        <f t="shared" si="6"/>
        <v>4.913088597742898</v>
      </c>
      <c r="AG197">
        <f t="shared" si="6"/>
        <v>4.6357197065519857</v>
      </c>
      <c r="AH197">
        <f t="shared" si="6"/>
        <v>5.2412208729898264</v>
      </c>
      <c r="AI197">
        <f t="shared" si="6"/>
        <v>4.4137065891984673</v>
      </c>
      <c r="AJ197">
        <f t="shared" si="6"/>
        <v>3.4431874077717661</v>
      </c>
      <c r="AK197">
        <f t="shared" si="6"/>
        <v>4.1898178059180768</v>
      </c>
      <c r="AL197">
        <f t="shared" si="6"/>
        <v>7.419060184715315</v>
      </c>
      <c r="AM197">
        <f t="shared" si="6"/>
        <v>5.7733790128156324</v>
      </c>
    </row>
    <row r="217" spans="1:39" x14ac:dyDescent="0.25">
      <c r="A217" t="s">
        <v>440</v>
      </c>
      <c r="B217" t="s">
        <v>307</v>
      </c>
      <c r="E217">
        <f>E25/1000</f>
        <v>0.12</v>
      </c>
      <c r="F217">
        <f t="shared" ref="F217:AM217" si="7">F25/1000</f>
        <v>0</v>
      </c>
      <c r="G217">
        <f t="shared" si="7"/>
        <v>0.2</v>
      </c>
      <c r="H217">
        <f t="shared" si="7"/>
        <v>0</v>
      </c>
      <c r="I217">
        <f t="shared" si="7"/>
        <v>0</v>
      </c>
      <c r="J217">
        <f t="shared" si="7"/>
        <v>0</v>
      </c>
      <c r="K217">
        <f t="shared" si="7"/>
        <v>0.122</v>
      </c>
      <c r="L217">
        <f t="shared" si="7"/>
        <v>0.04</v>
      </c>
      <c r="M217">
        <f t="shared" si="7"/>
        <v>0</v>
      </c>
      <c r="N217">
        <f t="shared" si="7"/>
        <v>0</v>
      </c>
      <c r="O217">
        <f t="shared" si="7"/>
        <v>0</v>
      </c>
      <c r="P217">
        <f t="shared" si="7"/>
        <v>0</v>
      </c>
      <c r="Q217">
        <f t="shared" si="7"/>
        <v>0</v>
      </c>
      <c r="R217">
        <f t="shared" si="7"/>
        <v>2.7E-2</v>
      </c>
      <c r="S217">
        <f t="shared" si="7"/>
        <v>1.0999999999999999E-2</v>
      </c>
      <c r="T217">
        <f t="shared" si="7"/>
        <v>5.0999999999999997E-2</v>
      </c>
      <c r="U217">
        <f t="shared" si="7"/>
        <v>3.7999999999999999E-2</v>
      </c>
      <c r="V217">
        <f t="shared" si="7"/>
        <v>0.02</v>
      </c>
      <c r="W217">
        <f t="shared" si="7"/>
        <v>7.0999999999999994E-2</v>
      </c>
      <c r="X217">
        <f t="shared" si="7"/>
        <v>0.111</v>
      </c>
      <c r="Y217">
        <f t="shared" si="7"/>
        <v>0.28899999999999998</v>
      </c>
      <c r="Z217">
        <f t="shared" si="7"/>
        <v>0.35899999999999999</v>
      </c>
      <c r="AA217">
        <f t="shared" si="7"/>
        <v>0.50900000000000001</v>
      </c>
      <c r="AB217">
        <f t="shared" si="7"/>
        <v>0.42499999999999999</v>
      </c>
      <c r="AC217">
        <f t="shared" si="7"/>
        <v>0.47299999999999998</v>
      </c>
      <c r="AD217">
        <f t="shared" si="7"/>
        <v>0.40799999999999997</v>
      </c>
      <c r="AE217">
        <f t="shared" si="7"/>
        <v>0.626</v>
      </c>
      <c r="AF217">
        <f t="shared" si="7"/>
        <v>0.79600000000000004</v>
      </c>
      <c r="AG217">
        <f t="shared" si="7"/>
        <v>0.84499999999999997</v>
      </c>
      <c r="AH217">
        <f t="shared" si="7"/>
        <v>0.89300000000000002</v>
      </c>
      <c r="AI217">
        <f t="shared" si="7"/>
        <v>0.92300000000000004</v>
      </c>
      <c r="AJ217">
        <f t="shared" si="7"/>
        <v>1.07</v>
      </c>
      <c r="AK217">
        <f t="shared" si="7"/>
        <v>1.2689999999999999</v>
      </c>
      <c r="AL217">
        <f t="shared" si="7"/>
        <v>1.2290000000000001</v>
      </c>
      <c r="AM217">
        <f t="shared" si="7"/>
        <v>1.1439999999999999</v>
      </c>
    </row>
    <row r="218" spans="1:39" x14ac:dyDescent="0.25">
      <c r="A218" t="s">
        <v>440</v>
      </c>
      <c r="B218" t="s">
        <v>408</v>
      </c>
      <c r="E218">
        <v>7.649</v>
      </c>
      <c r="F218">
        <v>6.7560000000000002</v>
      </c>
      <c r="G218">
        <v>2.0819999999999999</v>
      </c>
      <c r="H218">
        <v>1.784</v>
      </c>
      <c r="I218">
        <v>1.657</v>
      </c>
      <c r="J218">
        <v>1.7849999999999999</v>
      </c>
      <c r="K218">
        <v>3.589</v>
      </c>
      <c r="L218">
        <v>1.5629999999999999</v>
      </c>
      <c r="M218">
        <v>0.80400000000000005</v>
      </c>
      <c r="N218">
        <v>0.55100000000000005</v>
      </c>
      <c r="O218">
        <v>0.26</v>
      </c>
      <c r="P218">
        <v>0.2</v>
      </c>
      <c r="Q218">
        <v>0.253</v>
      </c>
      <c r="R218">
        <v>0.48299999999999998</v>
      </c>
      <c r="S218">
        <v>0.54800000000000004</v>
      </c>
      <c r="T218">
        <v>1.04</v>
      </c>
      <c r="U218">
        <v>0.76600000000000001</v>
      </c>
      <c r="V218">
        <v>0.69299999999999995</v>
      </c>
      <c r="W218">
        <v>0.84499999999999997</v>
      </c>
      <c r="X218">
        <v>0.80900000000000005</v>
      </c>
      <c r="Y218">
        <v>1.091</v>
      </c>
      <c r="Z218">
        <v>1.1240000000000001</v>
      </c>
      <c r="AA218">
        <v>1.3759999999999999</v>
      </c>
      <c r="AB218">
        <v>1.2949999999999999</v>
      </c>
      <c r="AC218">
        <v>1.54</v>
      </c>
      <c r="AD218">
        <v>1.2330000000000001</v>
      </c>
      <c r="AE218">
        <v>1.345</v>
      </c>
      <c r="AF218">
        <v>1.601</v>
      </c>
      <c r="AG218">
        <v>1.746</v>
      </c>
      <c r="AH218">
        <v>1.8009999999999999</v>
      </c>
      <c r="AI218">
        <v>2.2200000000000002</v>
      </c>
      <c r="AJ218">
        <v>2.4740000000000002</v>
      </c>
      <c r="AK218">
        <v>3.5270000000000001</v>
      </c>
      <c r="AL218">
        <v>2.968</v>
      </c>
      <c r="AM218">
        <v>2.714</v>
      </c>
    </row>
    <row r="219" spans="1:39" x14ac:dyDescent="0.25">
      <c r="A219" t="s">
        <v>441</v>
      </c>
      <c r="E219">
        <f>(E217/(E29/1000))*100</f>
        <v>0.31352057478772044</v>
      </c>
      <c r="F219">
        <f t="shared" ref="F219:AM219" si="8">(F217/(F29/1000))*100</f>
        <v>0</v>
      </c>
      <c r="G219">
        <f t="shared" si="8"/>
        <v>0.69297668133467316</v>
      </c>
      <c r="H219">
        <f t="shared" si="8"/>
        <v>0</v>
      </c>
      <c r="I219">
        <f t="shared" si="8"/>
        <v>0</v>
      </c>
      <c r="J219">
        <f t="shared" si="8"/>
        <v>0</v>
      </c>
      <c r="K219">
        <f t="shared" si="8"/>
        <v>0.4073863826092764</v>
      </c>
      <c r="L219">
        <f t="shared" si="8"/>
        <v>0.1340392735071376</v>
      </c>
      <c r="M219">
        <f t="shared" si="8"/>
        <v>0</v>
      </c>
      <c r="N219">
        <f t="shared" si="8"/>
        <v>0</v>
      </c>
      <c r="O219">
        <f t="shared" si="8"/>
        <v>0</v>
      </c>
      <c r="P219">
        <f t="shared" si="8"/>
        <v>0</v>
      </c>
      <c r="Q219">
        <f t="shared" si="8"/>
        <v>0</v>
      </c>
      <c r="R219">
        <f t="shared" si="8"/>
        <v>8.519769019595469E-2</v>
      </c>
      <c r="S219">
        <f t="shared" si="8"/>
        <v>3.4369629745352286E-2</v>
      </c>
      <c r="T219">
        <f t="shared" si="8"/>
        <v>0.1541810266642481</v>
      </c>
      <c r="U219">
        <f t="shared" si="8"/>
        <v>0.11121191723492053</v>
      </c>
      <c r="V219">
        <f t="shared" si="8"/>
        <v>6.0646491600460914E-2</v>
      </c>
      <c r="W219">
        <f t="shared" si="8"/>
        <v>0.20970552618365476</v>
      </c>
      <c r="X219">
        <f t="shared" si="8"/>
        <v>0.32471331617130822</v>
      </c>
      <c r="Y219">
        <f t="shared" si="8"/>
        <v>0.81855775222341809</v>
      </c>
      <c r="Z219">
        <f t="shared" si="8"/>
        <v>1.0426347583643123</v>
      </c>
      <c r="AA219">
        <f t="shared" si="8"/>
        <v>1.4828409951640156</v>
      </c>
      <c r="AB219">
        <f t="shared" si="8"/>
        <v>1.3021631227403641</v>
      </c>
      <c r="AC219">
        <f t="shared" si="8"/>
        <v>1.5418717606024055</v>
      </c>
      <c r="AD219">
        <f t="shared" si="8"/>
        <v>1.3907352490029656</v>
      </c>
      <c r="AE219">
        <f t="shared" si="8"/>
        <v>2.0533342080230921</v>
      </c>
      <c r="AF219">
        <f t="shared" si="8"/>
        <v>2.5813983655467636</v>
      </c>
      <c r="AG219">
        <f t="shared" si="8"/>
        <v>2.6720212496837847</v>
      </c>
      <c r="AH219">
        <f t="shared" si="8"/>
        <v>2.9307515589104041</v>
      </c>
      <c r="AI219">
        <f t="shared" si="8"/>
        <v>3.0470091113165192</v>
      </c>
      <c r="AJ219">
        <f t="shared" si="8"/>
        <v>3.289473684210527</v>
      </c>
      <c r="AK219">
        <f t="shared" si="8"/>
        <v>4.0993668432614028</v>
      </c>
      <c r="AL219">
        <f t="shared" si="8"/>
        <v>4.1577861226699149</v>
      </c>
      <c r="AM219">
        <f t="shared" si="8"/>
        <v>3.6289810937698257</v>
      </c>
    </row>
    <row r="220" spans="1:39" x14ac:dyDescent="0.25">
      <c r="A220" t="s">
        <v>442</v>
      </c>
      <c r="E220">
        <f>(E217/E218)*100</f>
        <v>1.5688325271277292</v>
      </c>
      <c r="F220">
        <f t="shared" ref="F220:AM220" si="9">(F217/F218)*100</f>
        <v>0</v>
      </c>
      <c r="G220">
        <f t="shared" si="9"/>
        <v>9.6061479346781962</v>
      </c>
      <c r="H220">
        <f t="shared" si="9"/>
        <v>0</v>
      </c>
      <c r="I220">
        <f t="shared" si="9"/>
        <v>0</v>
      </c>
      <c r="J220">
        <f t="shared" si="9"/>
        <v>0</v>
      </c>
      <c r="K220">
        <f t="shared" si="9"/>
        <v>3.3992755642240176</v>
      </c>
      <c r="L220">
        <f t="shared" si="9"/>
        <v>2.5591810620601412</v>
      </c>
      <c r="M220">
        <f t="shared" si="9"/>
        <v>0</v>
      </c>
      <c r="N220">
        <f t="shared" si="9"/>
        <v>0</v>
      </c>
      <c r="O220">
        <f t="shared" si="9"/>
        <v>0</v>
      </c>
      <c r="P220">
        <f t="shared" si="9"/>
        <v>0</v>
      </c>
      <c r="Q220">
        <f t="shared" si="9"/>
        <v>0</v>
      </c>
      <c r="R220">
        <f t="shared" si="9"/>
        <v>5.5900621118012426</v>
      </c>
      <c r="S220">
        <f t="shared" si="9"/>
        <v>2.0072992700729921</v>
      </c>
      <c r="T220">
        <f t="shared" si="9"/>
        <v>4.9038461538461533</v>
      </c>
      <c r="U220">
        <f t="shared" si="9"/>
        <v>4.9608355091383807</v>
      </c>
      <c r="V220">
        <f t="shared" si="9"/>
        <v>2.8860028860028866</v>
      </c>
      <c r="W220">
        <f t="shared" si="9"/>
        <v>8.4023668639053248</v>
      </c>
      <c r="X220">
        <f t="shared" si="9"/>
        <v>13.720642768850432</v>
      </c>
      <c r="Y220">
        <f t="shared" si="9"/>
        <v>26.489459211732353</v>
      </c>
      <c r="Z220">
        <f t="shared" si="9"/>
        <v>31.939501779359425</v>
      </c>
      <c r="AA220">
        <f t="shared" si="9"/>
        <v>36.991279069767444</v>
      </c>
      <c r="AB220">
        <f t="shared" si="9"/>
        <v>32.818532818532816</v>
      </c>
      <c r="AC220">
        <f t="shared" si="9"/>
        <v>30.714285714285712</v>
      </c>
      <c r="AD220">
        <f t="shared" si="9"/>
        <v>33.090024330900235</v>
      </c>
      <c r="AE220">
        <f t="shared" si="9"/>
        <v>46.542750929368033</v>
      </c>
      <c r="AF220">
        <f t="shared" si="9"/>
        <v>49.718925671455345</v>
      </c>
      <c r="AG220">
        <f t="shared" si="9"/>
        <v>48.396334478808704</v>
      </c>
      <c r="AH220">
        <f t="shared" si="9"/>
        <v>49.583564686285399</v>
      </c>
      <c r="AI220">
        <f t="shared" si="9"/>
        <v>41.576576576576571</v>
      </c>
      <c r="AJ220">
        <f t="shared" si="9"/>
        <v>43.249797898140663</v>
      </c>
      <c r="AK220">
        <f t="shared" si="9"/>
        <v>35.979586050467816</v>
      </c>
      <c r="AL220">
        <f t="shared" si="9"/>
        <v>41.408355795148246</v>
      </c>
      <c r="AM220">
        <f t="shared" si="9"/>
        <v>42.151805453205597</v>
      </c>
    </row>
    <row r="239" spans="1:39" x14ac:dyDescent="0.25">
      <c r="A239" t="s">
        <v>454</v>
      </c>
      <c r="B239" t="s">
        <v>307</v>
      </c>
      <c r="E239">
        <f>E26/1000</f>
        <v>0.14599999999999999</v>
      </c>
      <c r="F239">
        <f t="shared" ref="F239:AM239" si="10">F26/1000</f>
        <v>0.14599999999999999</v>
      </c>
      <c r="G239">
        <f t="shared" si="10"/>
        <v>0.246</v>
      </c>
      <c r="H239">
        <f t="shared" si="10"/>
        <v>0.27700000000000002</v>
      </c>
      <c r="I239">
        <f t="shared" si="10"/>
        <v>0.311</v>
      </c>
      <c r="J239">
        <f t="shared" si="10"/>
        <v>0.28299999999999997</v>
      </c>
      <c r="K239">
        <f t="shared" si="10"/>
        <v>0.33200000000000002</v>
      </c>
      <c r="L239">
        <f t="shared" si="10"/>
        <v>0.46300000000000002</v>
      </c>
      <c r="M239">
        <f t="shared" si="10"/>
        <v>0.45700000000000002</v>
      </c>
      <c r="N239">
        <f t="shared" si="10"/>
        <v>0.48299999999999998</v>
      </c>
      <c r="O239">
        <f t="shared" si="10"/>
        <v>0.26300000000000001</v>
      </c>
      <c r="P239">
        <f t="shared" si="10"/>
        <v>0.24199999999999999</v>
      </c>
      <c r="Q239">
        <f t="shared" si="10"/>
        <v>0.29899999999999999</v>
      </c>
      <c r="R239">
        <f t="shared" si="10"/>
        <v>0.36499999999999999</v>
      </c>
      <c r="S239">
        <f t="shared" si="10"/>
        <v>0.33900000000000002</v>
      </c>
      <c r="T239">
        <f t="shared" si="10"/>
        <v>0.45100000000000001</v>
      </c>
      <c r="U239">
        <f t="shared" si="10"/>
        <v>0.47199999999999998</v>
      </c>
      <c r="V239">
        <f t="shared" si="10"/>
        <v>0.39700000000000002</v>
      </c>
      <c r="W239">
        <f t="shared" si="10"/>
        <v>0.53800000000000003</v>
      </c>
      <c r="X239">
        <f t="shared" si="10"/>
        <v>0.54900000000000004</v>
      </c>
      <c r="Y239">
        <f t="shared" si="10"/>
        <v>0.59599999999999997</v>
      </c>
      <c r="Z239">
        <f t="shared" si="10"/>
        <v>0.64500000000000002</v>
      </c>
      <c r="AA239">
        <f t="shared" si="10"/>
        <v>0.751</v>
      </c>
      <c r="AB239">
        <f t="shared" si="10"/>
        <v>0.74099999999999999</v>
      </c>
      <c r="AC239">
        <f t="shared" si="10"/>
        <v>0.622</v>
      </c>
      <c r="AD239">
        <f t="shared" si="10"/>
        <v>0.48799999999999999</v>
      </c>
      <c r="AE239">
        <f t="shared" si="10"/>
        <v>0.59599999999999997</v>
      </c>
      <c r="AF239">
        <f t="shared" si="10"/>
        <v>0.65200000000000002</v>
      </c>
      <c r="AG239">
        <f t="shared" si="10"/>
        <v>0.75</v>
      </c>
      <c r="AH239">
        <f t="shared" si="10"/>
        <v>0.60199999999999998</v>
      </c>
      <c r="AI239">
        <f t="shared" si="10"/>
        <v>0.43</v>
      </c>
      <c r="AJ239">
        <f t="shared" si="10"/>
        <v>0.51100000000000001</v>
      </c>
      <c r="AK239">
        <f t="shared" si="10"/>
        <v>0.56499999999999995</v>
      </c>
      <c r="AL239">
        <f t="shared" si="10"/>
        <v>0.32100000000000001</v>
      </c>
      <c r="AM239">
        <f t="shared" si="10"/>
        <v>0.17599999999999999</v>
      </c>
    </row>
    <row r="240" spans="1:39" x14ac:dyDescent="0.25">
      <c r="A240" t="s">
        <v>454</v>
      </c>
      <c r="B240" t="s">
        <v>162</v>
      </c>
      <c r="E240">
        <v>0.53400000000000003</v>
      </c>
      <c r="F240">
        <v>0.56799999999999995</v>
      </c>
      <c r="G240">
        <v>0.82599999999999996</v>
      </c>
      <c r="H240">
        <v>0.59299999999999997</v>
      </c>
      <c r="I240">
        <v>0.64900000000000002</v>
      </c>
      <c r="J240">
        <v>0.85299999999999998</v>
      </c>
      <c r="K240">
        <v>0.70099999999999996</v>
      </c>
      <c r="L240">
        <v>0.75</v>
      </c>
      <c r="M240">
        <v>0.69099999999999995</v>
      </c>
      <c r="N240">
        <v>0.80300000000000005</v>
      </c>
      <c r="O240">
        <v>0.438</v>
      </c>
      <c r="P240">
        <v>0.437</v>
      </c>
      <c r="Q240">
        <v>0.437</v>
      </c>
      <c r="R240">
        <v>0.55100000000000005</v>
      </c>
      <c r="S240">
        <v>0.53400000000000003</v>
      </c>
      <c r="T240">
        <v>0.66600000000000004</v>
      </c>
      <c r="U240">
        <v>0.70699999999999996</v>
      </c>
      <c r="V240">
        <v>1.05</v>
      </c>
      <c r="W240">
        <v>0.871</v>
      </c>
      <c r="X240">
        <v>0.92300000000000004</v>
      </c>
      <c r="Y240">
        <v>0.99</v>
      </c>
      <c r="Z240">
        <v>1.1970000000000001</v>
      </c>
      <c r="AA240">
        <v>1.381</v>
      </c>
      <c r="AB240">
        <v>1.7010000000000001</v>
      </c>
      <c r="AC240">
        <v>1.2789999999999999</v>
      </c>
      <c r="AD240">
        <v>0.84399999999999997</v>
      </c>
      <c r="AE240">
        <v>1.0209999999999999</v>
      </c>
      <c r="AF240">
        <v>1.359</v>
      </c>
      <c r="AG240">
        <v>1.5429999999999999</v>
      </c>
      <c r="AH240">
        <v>1.1319999999999999</v>
      </c>
      <c r="AI240">
        <v>0.751</v>
      </c>
      <c r="AJ240">
        <v>0.91100000000000003</v>
      </c>
      <c r="AK240">
        <v>0.96</v>
      </c>
      <c r="AL240">
        <v>0.63700000000000001</v>
      </c>
      <c r="AM240">
        <v>0.40300000000000002</v>
      </c>
    </row>
    <row r="241" spans="1:39" x14ac:dyDescent="0.25">
      <c r="A241" t="s">
        <v>429</v>
      </c>
      <c r="E241">
        <f>(E239/(E29/1000))*100</f>
        <v>0.38145003265839317</v>
      </c>
      <c r="F241">
        <f t="shared" ref="F241:AM241" si="11">(F239/(F29/1000))*100</f>
        <v>0.32919954904171361</v>
      </c>
      <c r="G241">
        <f t="shared" si="11"/>
        <v>0.85236131804164783</v>
      </c>
      <c r="H241">
        <f t="shared" si="11"/>
        <v>0.83023618271190514</v>
      </c>
      <c r="I241">
        <f t="shared" si="11"/>
        <v>1.0376697474225083</v>
      </c>
      <c r="J241">
        <f t="shared" si="11"/>
        <v>0.98284364798221846</v>
      </c>
      <c r="K241">
        <f t="shared" si="11"/>
        <v>1.1086252379203261</v>
      </c>
      <c r="L241">
        <f t="shared" si="11"/>
        <v>1.5515045908451177</v>
      </c>
      <c r="M241">
        <f t="shared" si="11"/>
        <v>1.5672153635116599</v>
      </c>
      <c r="N241">
        <f t="shared" si="11"/>
        <v>1.6361234375529283</v>
      </c>
      <c r="O241">
        <f t="shared" si="11"/>
        <v>0.86156063683417416</v>
      </c>
      <c r="P241">
        <f t="shared" si="11"/>
        <v>0.77603899435608004</v>
      </c>
      <c r="Q241">
        <f t="shared" si="11"/>
        <v>0.96352152616653775</v>
      </c>
      <c r="R241">
        <f t="shared" si="11"/>
        <v>1.1517465526490169</v>
      </c>
      <c r="S241">
        <f t="shared" si="11"/>
        <v>1.0592094985158569</v>
      </c>
      <c r="T241">
        <f t="shared" si="11"/>
        <v>1.3634439808936452</v>
      </c>
      <c r="U241">
        <f t="shared" si="11"/>
        <v>1.3813690772337499</v>
      </c>
      <c r="V241">
        <f t="shared" si="11"/>
        <v>1.2038328582691491</v>
      </c>
      <c r="W241">
        <f t="shared" si="11"/>
        <v>1.5890362406592435</v>
      </c>
      <c r="X241">
        <f t="shared" si="11"/>
        <v>1.6060145097121461</v>
      </c>
      <c r="Y241">
        <f t="shared" si="11"/>
        <v>1.6880983402254575</v>
      </c>
      <c r="Z241">
        <f t="shared" si="11"/>
        <v>1.8732574349442379</v>
      </c>
      <c r="AA241">
        <f t="shared" si="11"/>
        <v>2.1878459476781447</v>
      </c>
      <c r="AB241">
        <f t="shared" si="11"/>
        <v>2.2703597034131997</v>
      </c>
      <c r="AC241">
        <f t="shared" si="11"/>
        <v>2.0275776640479837</v>
      </c>
      <c r="AD241">
        <f t="shared" si="11"/>
        <v>1.6634284350819781</v>
      </c>
      <c r="AE241">
        <f t="shared" si="11"/>
        <v>1.9549316101945091</v>
      </c>
      <c r="AF241">
        <f t="shared" si="11"/>
        <v>2.1144117265533793</v>
      </c>
      <c r="AG241">
        <f t="shared" si="11"/>
        <v>2.3716164938021755</v>
      </c>
      <c r="AH241">
        <f t="shared" si="11"/>
        <v>1.9757138168690518</v>
      </c>
      <c r="AI241">
        <f t="shared" si="11"/>
        <v>1.419516704080285</v>
      </c>
      <c r="AJ241">
        <f t="shared" si="11"/>
        <v>1.5709542547958681</v>
      </c>
      <c r="AK241">
        <f t="shared" si="11"/>
        <v>1.825171210750743</v>
      </c>
      <c r="AL241">
        <f t="shared" si="11"/>
        <v>1.0859636658885619</v>
      </c>
      <c r="AM241">
        <f t="shared" si="11"/>
        <v>0.55830478365689629</v>
      </c>
    </row>
    <row r="242" spans="1:39" x14ac:dyDescent="0.25">
      <c r="A242" t="s">
        <v>455</v>
      </c>
      <c r="E242">
        <f>(E239/E240)*100</f>
        <v>27.340823970037448</v>
      </c>
      <c r="F242">
        <f t="shared" ref="F242:AM242" si="12">(F239/F240)*100</f>
        <v>25.704225352112676</v>
      </c>
      <c r="G242">
        <f t="shared" si="12"/>
        <v>29.782082324455207</v>
      </c>
      <c r="H242">
        <f t="shared" si="12"/>
        <v>46.711635750421593</v>
      </c>
      <c r="I242">
        <f t="shared" si="12"/>
        <v>47.919876733436048</v>
      </c>
      <c r="J242">
        <f t="shared" si="12"/>
        <v>33.177022274325907</v>
      </c>
      <c r="K242">
        <f t="shared" si="12"/>
        <v>47.360912981455073</v>
      </c>
      <c r="L242">
        <f t="shared" si="12"/>
        <v>61.733333333333341</v>
      </c>
      <c r="M242">
        <f t="shared" si="12"/>
        <v>66.13603473227208</v>
      </c>
      <c r="N242">
        <f t="shared" si="12"/>
        <v>60.149439601494393</v>
      </c>
      <c r="O242">
        <f t="shared" si="12"/>
        <v>60.045662100456617</v>
      </c>
      <c r="P242">
        <f t="shared" si="12"/>
        <v>55.377574370709382</v>
      </c>
      <c r="Q242">
        <f t="shared" si="12"/>
        <v>68.421052631578945</v>
      </c>
      <c r="R242">
        <f t="shared" si="12"/>
        <v>66.243194192377487</v>
      </c>
      <c r="S242">
        <f t="shared" si="12"/>
        <v>63.483146067415731</v>
      </c>
      <c r="T242">
        <f t="shared" si="12"/>
        <v>67.717717717717719</v>
      </c>
      <c r="U242">
        <f t="shared" si="12"/>
        <v>66.760961810466753</v>
      </c>
      <c r="V242">
        <f t="shared" si="12"/>
        <v>37.80952380952381</v>
      </c>
      <c r="W242">
        <f t="shared" si="12"/>
        <v>61.76808266360505</v>
      </c>
      <c r="X242">
        <f t="shared" si="12"/>
        <v>59.479956663055255</v>
      </c>
      <c r="Y242">
        <f t="shared" si="12"/>
        <v>60.202020202020201</v>
      </c>
      <c r="Z242">
        <f t="shared" si="12"/>
        <v>53.884711779448622</v>
      </c>
      <c r="AA242">
        <f t="shared" si="12"/>
        <v>54.380883417813173</v>
      </c>
      <c r="AB242">
        <f t="shared" si="12"/>
        <v>43.562610229276892</v>
      </c>
      <c r="AC242">
        <f t="shared" si="12"/>
        <v>48.631743549648164</v>
      </c>
      <c r="AD242">
        <f t="shared" si="12"/>
        <v>57.81990521327014</v>
      </c>
      <c r="AE242">
        <f t="shared" si="12"/>
        <v>58.374142997061703</v>
      </c>
      <c r="AF242">
        <f t="shared" si="12"/>
        <v>47.976453274466522</v>
      </c>
      <c r="AG242">
        <f t="shared" si="12"/>
        <v>48.606610499027866</v>
      </c>
      <c r="AH242">
        <f t="shared" si="12"/>
        <v>53.180212014134277</v>
      </c>
      <c r="AI242">
        <f t="shared" si="12"/>
        <v>57.256990679094542</v>
      </c>
      <c r="AJ242">
        <f t="shared" si="12"/>
        <v>56.092206366630073</v>
      </c>
      <c r="AK242">
        <f t="shared" si="12"/>
        <v>58.854166666666664</v>
      </c>
      <c r="AL242">
        <f t="shared" si="12"/>
        <v>50.39246467817896</v>
      </c>
      <c r="AM242">
        <f t="shared" si="12"/>
        <v>43.672456575682375</v>
      </c>
    </row>
    <row r="260" spans="1:39" x14ac:dyDescent="0.25">
      <c r="A260" t="s">
        <v>465</v>
      </c>
      <c r="B260" t="s">
        <v>307</v>
      </c>
      <c r="E260">
        <f>(E28/1000)</f>
        <v>15.173</v>
      </c>
      <c r="F260">
        <f t="shared" ref="F260:AM260" si="13">(F28/1000)</f>
        <v>16.001000000000001</v>
      </c>
      <c r="G260">
        <f t="shared" si="13"/>
        <v>4.3209999999999997</v>
      </c>
      <c r="H260">
        <f t="shared" si="13"/>
        <v>3.5670000000000002</v>
      </c>
      <c r="I260">
        <f t="shared" si="13"/>
        <v>2.3860000000000001</v>
      </c>
      <c r="J260">
        <f t="shared" si="13"/>
        <v>1.4330000000000001</v>
      </c>
      <c r="K260">
        <f t="shared" si="13"/>
        <v>2.11</v>
      </c>
      <c r="L260">
        <f t="shared" si="13"/>
        <v>2.1349999999999998</v>
      </c>
      <c r="M260">
        <f t="shared" si="13"/>
        <v>1.0549999999999999</v>
      </c>
      <c r="N260">
        <f t="shared" si="13"/>
        <v>1.0549999999999999</v>
      </c>
      <c r="O260">
        <f t="shared" si="13"/>
        <v>0.65100000000000002</v>
      </c>
      <c r="P260">
        <f t="shared" si="13"/>
        <v>0.68</v>
      </c>
      <c r="Q260">
        <f t="shared" si="13"/>
        <v>0.88300000000000001</v>
      </c>
      <c r="R260">
        <f t="shared" si="13"/>
        <v>1.054</v>
      </c>
      <c r="S260">
        <f t="shared" si="13"/>
        <v>0.97</v>
      </c>
      <c r="T260">
        <f t="shared" si="13"/>
        <v>1.0649999999999999</v>
      </c>
      <c r="U260">
        <f t="shared" si="13"/>
        <v>1.464</v>
      </c>
      <c r="V260">
        <f t="shared" si="13"/>
        <v>1.681</v>
      </c>
      <c r="W260">
        <f t="shared" si="13"/>
        <v>1.633</v>
      </c>
      <c r="X260">
        <f t="shared" si="13"/>
        <v>1.4670000000000001</v>
      </c>
      <c r="Y260">
        <f t="shared" si="13"/>
        <v>2.0859999999999999</v>
      </c>
      <c r="Z260">
        <f t="shared" si="13"/>
        <v>2.1120000000000001</v>
      </c>
      <c r="AA260">
        <f t="shared" si="13"/>
        <v>1.968</v>
      </c>
      <c r="AB260">
        <f t="shared" si="13"/>
        <v>2.08</v>
      </c>
      <c r="AC260">
        <f t="shared" si="13"/>
        <v>1.7749999999999999</v>
      </c>
      <c r="AD260">
        <f t="shared" si="13"/>
        <v>1.4610000000000001</v>
      </c>
      <c r="AE260">
        <f t="shared" si="13"/>
        <v>1.5149999999999999</v>
      </c>
      <c r="AF260">
        <f t="shared" si="13"/>
        <v>1.7490000000000001</v>
      </c>
      <c r="AG260">
        <f t="shared" si="13"/>
        <v>1.583</v>
      </c>
      <c r="AH260">
        <f t="shared" si="13"/>
        <v>1.327</v>
      </c>
      <c r="AI260">
        <f t="shared" si="13"/>
        <v>1.032</v>
      </c>
      <c r="AJ260">
        <f t="shared" si="13"/>
        <v>1.2669999999999999</v>
      </c>
      <c r="AK260">
        <f t="shared" si="13"/>
        <v>1.1040000000000001</v>
      </c>
      <c r="AL260">
        <f t="shared" si="13"/>
        <v>0.57599999999999996</v>
      </c>
      <c r="AM260">
        <f t="shared" si="13"/>
        <v>0.69099999999999995</v>
      </c>
    </row>
    <row r="261" spans="1:39" x14ac:dyDescent="0.25">
      <c r="A261" t="s">
        <v>465</v>
      </c>
      <c r="B261" t="s">
        <v>162</v>
      </c>
      <c r="E261">
        <v>32.731999999999999</v>
      </c>
      <c r="F261">
        <v>36.6</v>
      </c>
      <c r="G261">
        <v>16.478000000000002</v>
      </c>
      <c r="H261">
        <v>14.721</v>
      </c>
      <c r="I261">
        <v>12.058</v>
      </c>
      <c r="J261">
        <v>9.2949999999999999</v>
      </c>
      <c r="K261">
        <v>8.5670000000000002</v>
      </c>
      <c r="L261">
        <v>6.8159999999999998</v>
      </c>
      <c r="M261">
        <v>5.9260000000000002</v>
      </c>
      <c r="N261">
        <v>4.7610000000000001</v>
      </c>
      <c r="O261">
        <v>3.3290000000000002</v>
      </c>
      <c r="P261">
        <v>2.9409999999999998</v>
      </c>
      <c r="Q261">
        <v>5.0830000000000002</v>
      </c>
      <c r="R261">
        <v>6.601</v>
      </c>
      <c r="S261">
        <v>6.4130000000000003</v>
      </c>
      <c r="T261">
        <v>7.0330000000000004</v>
      </c>
      <c r="U261">
        <v>9.7409999999999997</v>
      </c>
      <c r="V261">
        <v>9.3170000000000002</v>
      </c>
      <c r="W261">
        <v>7.9160000000000004</v>
      </c>
      <c r="X261">
        <v>6.0640000000000001</v>
      </c>
      <c r="Y261">
        <v>7.6310000000000002</v>
      </c>
      <c r="Z261">
        <v>8.7959999999999994</v>
      </c>
      <c r="AA261">
        <v>8.3719999999999999</v>
      </c>
      <c r="AB261">
        <v>9.5139999999999993</v>
      </c>
      <c r="AC261">
        <v>8.2119999999999997</v>
      </c>
      <c r="AD261">
        <v>6.7320000000000002</v>
      </c>
      <c r="AE261">
        <v>6.6660000000000004</v>
      </c>
      <c r="AF261">
        <v>6.8360000000000003</v>
      </c>
      <c r="AG261">
        <v>7.2380000000000004</v>
      </c>
      <c r="AH261">
        <v>7.09</v>
      </c>
      <c r="AI261">
        <v>5.633</v>
      </c>
      <c r="AJ261">
        <v>6.7009999999999996</v>
      </c>
      <c r="AK261">
        <v>6.5869999999999997</v>
      </c>
      <c r="AL261">
        <v>4.1319999999999997</v>
      </c>
      <c r="AM261">
        <v>3.65</v>
      </c>
    </row>
    <row r="262" spans="1:39" x14ac:dyDescent="0.25">
      <c r="A262" t="s">
        <v>429</v>
      </c>
      <c r="E262">
        <f>(E260/(E29/1000))*100</f>
        <v>39.642064010450689</v>
      </c>
      <c r="F262">
        <f t="shared" ref="F262:AM262" si="14">(F260/(F29/1000))*100</f>
        <v>36.07891770011274</v>
      </c>
      <c r="G262">
        <f t="shared" si="14"/>
        <v>14.971761200235612</v>
      </c>
      <c r="H262">
        <f t="shared" si="14"/>
        <v>10.69116412900132</v>
      </c>
      <c r="I262">
        <f t="shared" si="14"/>
        <v>7.9610289946948711</v>
      </c>
      <c r="J262">
        <f t="shared" si="14"/>
        <v>4.9767312634576646</v>
      </c>
      <c r="K262">
        <f t="shared" si="14"/>
        <v>7.0457808795538783</v>
      </c>
      <c r="L262">
        <f t="shared" si="14"/>
        <v>7.1543462234434685</v>
      </c>
      <c r="M262">
        <f t="shared" si="14"/>
        <v>3.6179698216735252</v>
      </c>
      <c r="N262">
        <f t="shared" si="14"/>
        <v>3.5737271772636428</v>
      </c>
      <c r="O262">
        <f t="shared" si="14"/>
        <v>2.1326082683613969</v>
      </c>
      <c r="P262">
        <f t="shared" si="14"/>
        <v>2.1806054386865057</v>
      </c>
      <c r="Q262">
        <f t="shared" si="14"/>
        <v>2.8454498582108791</v>
      </c>
      <c r="R262">
        <f t="shared" si="14"/>
        <v>3.3258653876494906</v>
      </c>
      <c r="S262">
        <f t="shared" si="14"/>
        <v>3.0307764411810654</v>
      </c>
      <c r="T262">
        <f t="shared" si="14"/>
        <v>3.2196626156357695</v>
      </c>
      <c r="U262">
        <f t="shared" si="14"/>
        <v>4.2845854429453603</v>
      </c>
      <c r="V262">
        <f t="shared" si="14"/>
        <v>5.0973376190187398</v>
      </c>
      <c r="W262">
        <f t="shared" si="14"/>
        <v>4.8232271022240596</v>
      </c>
      <c r="X262">
        <f t="shared" si="14"/>
        <v>4.2914813948045873</v>
      </c>
      <c r="Y262">
        <f t="shared" si="14"/>
        <v>5.9083441907891014</v>
      </c>
      <c r="Z262">
        <f t="shared" si="14"/>
        <v>6.1338289962825279</v>
      </c>
      <c r="AA262">
        <f t="shared" si="14"/>
        <v>5.7332634154868032</v>
      </c>
      <c r="AB262">
        <f t="shared" si="14"/>
        <v>6.3729395183528412</v>
      </c>
      <c r="AC262">
        <f t="shared" si="14"/>
        <v>5.7860938162141018</v>
      </c>
      <c r="AD262">
        <f t="shared" si="14"/>
        <v>4.980059310767972</v>
      </c>
      <c r="AE262">
        <f t="shared" si="14"/>
        <v>4.969331190343425</v>
      </c>
      <c r="AF262">
        <f t="shared" si="14"/>
        <v>5.671941886107148</v>
      </c>
      <c r="AG262">
        <f t="shared" si="14"/>
        <v>5.0056918795851253</v>
      </c>
      <c r="AH262">
        <f t="shared" si="14"/>
        <v>4.3551033803741381</v>
      </c>
      <c r="AI262">
        <f t="shared" si="14"/>
        <v>3.4068400897926843</v>
      </c>
      <c r="AJ262">
        <f t="shared" si="14"/>
        <v>3.8951057550418096</v>
      </c>
      <c r="AK262">
        <f t="shared" si="14"/>
        <v>3.5663522418917175</v>
      </c>
      <c r="AL262">
        <f t="shared" si="14"/>
        <v>1.9486450827159238</v>
      </c>
      <c r="AM262">
        <f t="shared" si="14"/>
        <v>2.1919807131074736</v>
      </c>
    </row>
    <row r="263" spans="1:39" x14ac:dyDescent="0.25">
      <c r="A263" t="s">
        <v>455</v>
      </c>
      <c r="E263">
        <f>(E260/E261)*100</f>
        <v>46.355248686300868</v>
      </c>
      <c r="F263">
        <f t="shared" ref="F263:AM263" si="15">(F260/F261)*100</f>
        <v>43.71857923497268</v>
      </c>
      <c r="G263">
        <f t="shared" si="15"/>
        <v>26.222842577982764</v>
      </c>
      <c r="H263">
        <f t="shared" si="15"/>
        <v>24.2306908498064</v>
      </c>
      <c r="I263">
        <f t="shared" si="15"/>
        <v>19.787692818046114</v>
      </c>
      <c r="J263">
        <f t="shared" si="15"/>
        <v>15.416890801506186</v>
      </c>
      <c r="K263">
        <f t="shared" si="15"/>
        <v>24.6293918524571</v>
      </c>
      <c r="L263">
        <f t="shared" si="15"/>
        <v>31.323356807511736</v>
      </c>
      <c r="M263">
        <f t="shared" si="15"/>
        <v>17.802902463719203</v>
      </c>
      <c r="N263">
        <f t="shared" si="15"/>
        <v>22.159210249947488</v>
      </c>
      <c r="O263">
        <f t="shared" si="15"/>
        <v>19.555422048663264</v>
      </c>
      <c r="P263">
        <f t="shared" si="15"/>
        <v>23.121387283236995</v>
      </c>
      <c r="Q263">
        <f t="shared" si="15"/>
        <v>17.371630926618138</v>
      </c>
      <c r="R263">
        <f t="shared" si="15"/>
        <v>15.967277685199214</v>
      </c>
      <c r="S263">
        <f t="shared" si="15"/>
        <v>15.125526274754403</v>
      </c>
      <c r="T263">
        <f t="shared" si="15"/>
        <v>15.142897767666714</v>
      </c>
      <c r="U263">
        <f t="shared" si="15"/>
        <v>15.029257776408993</v>
      </c>
      <c r="V263">
        <f t="shared" si="15"/>
        <v>18.042288290222174</v>
      </c>
      <c r="W263">
        <f t="shared" si="15"/>
        <v>20.629105608893379</v>
      </c>
      <c r="X263">
        <f t="shared" si="15"/>
        <v>24.191952506596305</v>
      </c>
      <c r="Y263">
        <f t="shared" si="15"/>
        <v>27.335866858865153</v>
      </c>
      <c r="Z263">
        <f t="shared" si="15"/>
        <v>24.010914051841752</v>
      </c>
      <c r="AA263">
        <f t="shared" si="15"/>
        <v>23.506927854753943</v>
      </c>
      <c r="AB263">
        <f t="shared" si="15"/>
        <v>21.862518393945766</v>
      </c>
      <c r="AC263">
        <f t="shared" si="15"/>
        <v>21.614710180224062</v>
      </c>
      <c r="AD263">
        <f t="shared" si="15"/>
        <v>21.702317290552585</v>
      </c>
      <c r="AE263">
        <f t="shared" si="15"/>
        <v>22.727272727272723</v>
      </c>
      <c r="AF263">
        <f t="shared" si="15"/>
        <v>25.585137507314222</v>
      </c>
      <c r="AG263">
        <f t="shared" si="15"/>
        <v>21.87068250898038</v>
      </c>
      <c r="AH263">
        <f t="shared" si="15"/>
        <v>18.716502115655853</v>
      </c>
      <c r="AI263">
        <f t="shared" si="15"/>
        <v>18.320610687022899</v>
      </c>
      <c r="AJ263">
        <f t="shared" si="15"/>
        <v>18.907625727503358</v>
      </c>
      <c r="AK263">
        <f t="shared" si="15"/>
        <v>16.760285410657357</v>
      </c>
      <c r="AL263">
        <f t="shared" si="15"/>
        <v>13.939980638915781</v>
      </c>
      <c r="AM263">
        <f t="shared" si="15"/>
        <v>18.931506849315067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B885-E721-49B1-B85F-D6EEDB65174F}">
  <dimension ref="A1:AM37"/>
  <sheetViews>
    <sheetView tabSelected="1" zoomScaleNormal="100" workbookViewId="0">
      <pane xSplit="4" ySplit="5" topLeftCell="E19" activePane="bottomRight" state="frozen"/>
      <selection pane="topRight" activeCell="E1" sqref="E1"/>
      <selection pane="bottomLeft" activeCell="A4" sqref="A4"/>
      <selection pane="bottomRight" activeCell="J35" sqref="J35"/>
    </sheetView>
  </sheetViews>
  <sheetFormatPr defaultRowHeight="18" x14ac:dyDescent="0.25"/>
  <cols>
    <col min="1" max="1" width="25.109375" customWidth="1"/>
    <col min="2" max="2" width="27.88671875" customWidth="1"/>
    <col min="3" max="3" width="7.6640625" customWidth="1"/>
    <col min="4" max="4" width="17.77734375" customWidth="1"/>
  </cols>
  <sheetData>
    <row r="1" spans="1:39" x14ac:dyDescent="0.25">
      <c r="A1" s="3" t="s">
        <v>473</v>
      </c>
    </row>
    <row r="2" spans="1:39" x14ac:dyDescent="0.25">
      <c r="A2" s="3" t="s">
        <v>474</v>
      </c>
    </row>
    <row r="3" spans="1:39" x14ac:dyDescent="0.25">
      <c r="A3" t="s">
        <v>6</v>
      </c>
      <c r="B3" s="3" t="s">
        <v>7</v>
      </c>
    </row>
    <row r="4" spans="1:39" x14ac:dyDescent="0.25">
      <c r="A4" t="s">
        <v>475</v>
      </c>
      <c r="B4" s="3" t="s">
        <v>476</v>
      </c>
      <c r="D4" t="s">
        <v>9</v>
      </c>
      <c r="E4" t="s">
        <v>10</v>
      </c>
      <c r="F4" t="s">
        <v>10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10</v>
      </c>
      <c r="M4" t="s">
        <v>10</v>
      </c>
      <c r="N4" t="s">
        <v>10</v>
      </c>
      <c r="O4" t="s">
        <v>10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10</v>
      </c>
      <c r="V4" t="s">
        <v>10</v>
      </c>
      <c r="W4" t="s">
        <v>10</v>
      </c>
      <c r="X4" t="s">
        <v>10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10</v>
      </c>
      <c r="AM4" t="s">
        <v>10</v>
      </c>
    </row>
    <row r="5" spans="1:39" x14ac:dyDescent="0.25">
      <c r="A5" t="s">
        <v>477</v>
      </c>
      <c r="B5" s="3" t="s">
        <v>478</v>
      </c>
      <c r="E5">
        <v>1990</v>
      </c>
      <c r="F5">
        <v>1991</v>
      </c>
      <c r="G5">
        <v>1992</v>
      </c>
      <c r="H5">
        <v>1993</v>
      </c>
      <c r="I5">
        <v>1994</v>
      </c>
      <c r="J5">
        <v>1995</v>
      </c>
      <c r="K5">
        <v>1996</v>
      </c>
      <c r="L5">
        <v>1997</v>
      </c>
      <c r="M5">
        <v>1998</v>
      </c>
      <c r="N5">
        <v>1999</v>
      </c>
      <c r="O5">
        <v>2000</v>
      </c>
      <c r="P5">
        <v>2001</v>
      </c>
      <c r="Q5">
        <v>2002</v>
      </c>
      <c r="R5">
        <v>2003</v>
      </c>
      <c r="S5">
        <v>2004</v>
      </c>
      <c r="T5">
        <v>2005</v>
      </c>
      <c r="U5">
        <v>2006</v>
      </c>
      <c r="V5">
        <v>2007</v>
      </c>
      <c r="W5">
        <v>2008</v>
      </c>
      <c r="X5">
        <v>2009</v>
      </c>
      <c r="Y5">
        <v>2010</v>
      </c>
      <c r="Z5">
        <v>2011</v>
      </c>
      <c r="AA5">
        <v>2012</v>
      </c>
      <c r="AB5">
        <v>2013</v>
      </c>
      <c r="AC5">
        <v>2014</v>
      </c>
      <c r="AD5">
        <v>2015</v>
      </c>
      <c r="AE5">
        <v>2016</v>
      </c>
      <c r="AF5">
        <v>2017</v>
      </c>
      <c r="AG5">
        <v>2018</v>
      </c>
      <c r="AH5">
        <v>2019</v>
      </c>
      <c r="AI5">
        <v>2020</v>
      </c>
      <c r="AJ5">
        <v>2021</v>
      </c>
      <c r="AK5">
        <v>2022</v>
      </c>
      <c r="AL5">
        <v>2023</v>
      </c>
      <c r="AM5">
        <v>2024</v>
      </c>
    </row>
    <row r="7" spans="1:39" x14ac:dyDescent="0.25">
      <c r="A7" s="3" t="s">
        <v>8</v>
      </c>
      <c r="B7" s="3" t="s">
        <v>196</v>
      </c>
    </row>
    <row r="8" spans="1:39" x14ac:dyDescent="0.25">
      <c r="A8" t="s">
        <v>479</v>
      </c>
      <c r="B8" t="s">
        <v>480</v>
      </c>
      <c r="C8" s="3" t="s">
        <v>13</v>
      </c>
      <c r="E8">
        <v>8999</v>
      </c>
      <c r="F8">
        <v>8999</v>
      </c>
      <c r="G8">
        <v>9251</v>
      </c>
      <c r="H8">
        <v>15113</v>
      </c>
      <c r="I8">
        <v>15196</v>
      </c>
      <c r="J8">
        <v>16578</v>
      </c>
      <c r="K8">
        <v>17874</v>
      </c>
      <c r="L8">
        <v>18250</v>
      </c>
      <c r="M8">
        <v>19716</v>
      </c>
      <c r="N8">
        <v>20679</v>
      </c>
      <c r="O8">
        <v>22049</v>
      </c>
      <c r="P8">
        <v>22539</v>
      </c>
      <c r="Q8">
        <v>22083</v>
      </c>
      <c r="R8">
        <v>22294</v>
      </c>
      <c r="S8">
        <v>22671</v>
      </c>
      <c r="T8">
        <v>23256</v>
      </c>
      <c r="U8">
        <v>24037</v>
      </c>
      <c r="V8">
        <v>23124</v>
      </c>
      <c r="W8">
        <v>23993</v>
      </c>
      <c r="X8">
        <v>24457</v>
      </c>
      <c r="Y8">
        <v>24017</v>
      </c>
      <c r="Z8">
        <v>23368</v>
      </c>
      <c r="AA8">
        <v>23464</v>
      </c>
      <c r="AB8">
        <v>22591</v>
      </c>
      <c r="AC8">
        <v>21281</v>
      </c>
      <c r="AD8">
        <v>20542</v>
      </c>
      <c r="AE8">
        <v>20256</v>
      </c>
      <c r="AF8">
        <v>19680</v>
      </c>
      <c r="AG8">
        <v>20080</v>
      </c>
      <c r="AH8">
        <v>19315</v>
      </c>
      <c r="AI8">
        <v>19270</v>
      </c>
      <c r="AJ8">
        <v>19353</v>
      </c>
      <c r="AK8">
        <v>18450</v>
      </c>
      <c r="AL8">
        <v>17630</v>
      </c>
      <c r="AM8">
        <v>20090</v>
      </c>
    </row>
    <row r="9" spans="1:39" x14ac:dyDescent="0.25">
      <c r="A9" t="s">
        <v>479</v>
      </c>
      <c r="B9" s="19" t="s">
        <v>481</v>
      </c>
      <c r="C9" t="s">
        <v>396</v>
      </c>
      <c r="D9" t="s">
        <v>482</v>
      </c>
      <c r="E9">
        <v>50</v>
      </c>
      <c r="F9">
        <v>50</v>
      </c>
      <c r="G9">
        <v>50</v>
      </c>
      <c r="H9">
        <v>50</v>
      </c>
      <c r="I9">
        <v>50</v>
      </c>
      <c r="J9">
        <v>50</v>
      </c>
      <c r="K9">
        <v>50</v>
      </c>
      <c r="L9">
        <v>50</v>
      </c>
      <c r="M9">
        <v>50</v>
      </c>
      <c r="N9">
        <v>50</v>
      </c>
      <c r="O9">
        <v>50</v>
      </c>
      <c r="P9">
        <v>50</v>
      </c>
      <c r="Q9">
        <v>50</v>
      </c>
      <c r="R9">
        <v>50</v>
      </c>
      <c r="S9">
        <v>50</v>
      </c>
      <c r="T9">
        <v>50</v>
      </c>
      <c r="U9">
        <v>50</v>
      </c>
      <c r="V9">
        <v>50</v>
      </c>
      <c r="W9">
        <v>50</v>
      </c>
      <c r="X9">
        <v>50</v>
      </c>
      <c r="Y9">
        <v>50</v>
      </c>
      <c r="Z9">
        <v>50</v>
      </c>
      <c r="AA9">
        <v>50</v>
      </c>
      <c r="AB9">
        <v>50</v>
      </c>
      <c r="AC9">
        <v>50</v>
      </c>
      <c r="AD9">
        <v>50</v>
      </c>
      <c r="AE9">
        <v>50</v>
      </c>
      <c r="AF9">
        <v>50</v>
      </c>
      <c r="AG9">
        <v>50</v>
      </c>
      <c r="AH9">
        <v>50</v>
      </c>
      <c r="AI9">
        <v>50</v>
      </c>
      <c r="AJ9">
        <v>50</v>
      </c>
      <c r="AK9">
        <v>50</v>
      </c>
      <c r="AL9">
        <v>50</v>
      </c>
      <c r="AM9">
        <v>50</v>
      </c>
    </row>
    <row r="10" spans="1:39" x14ac:dyDescent="0.25">
      <c r="B10" s="19"/>
    </row>
    <row r="11" spans="1:39" x14ac:dyDescent="0.25">
      <c r="A11" s="3" t="s">
        <v>8</v>
      </c>
      <c r="B11" s="3" t="s">
        <v>196</v>
      </c>
    </row>
    <row r="12" spans="1:39" x14ac:dyDescent="0.25">
      <c r="A12" t="s">
        <v>479</v>
      </c>
      <c r="B12" t="s">
        <v>480</v>
      </c>
      <c r="C12" s="3" t="s">
        <v>21</v>
      </c>
      <c r="E12">
        <v>499.62448000000006</v>
      </c>
      <c r="F12">
        <v>499.62448000000006</v>
      </c>
      <c r="G12">
        <v>513.61552000000006</v>
      </c>
      <c r="H12">
        <v>839.07376000000011</v>
      </c>
      <c r="I12">
        <v>843.68191999999999</v>
      </c>
      <c r="J12">
        <v>1019.8785600000001</v>
      </c>
      <c r="K12">
        <v>1099.6084800000001</v>
      </c>
      <c r="L12">
        <v>1122.7400000000002</v>
      </c>
      <c r="M12">
        <v>1212.9283200000002</v>
      </c>
      <c r="N12">
        <v>1272.1720800000003</v>
      </c>
      <c r="O12">
        <v>1494.0402400000003</v>
      </c>
      <c r="P12">
        <v>1527.2426400000004</v>
      </c>
      <c r="Q12">
        <v>1498.1736000000003</v>
      </c>
      <c r="R12">
        <v>1511.7933600000003</v>
      </c>
      <c r="S12">
        <v>1537.0678400000004</v>
      </c>
      <c r="T12">
        <v>1302.6160000000002</v>
      </c>
      <c r="U12">
        <v>1346.1840000000002</v>
      </c>
      <c r="V12">
        <v>1294.9440000000002</v>
      </c>
      <c r="W12">
        <v>1343.6080000000002</v>
      </c>
      <c r="X12">
        <v>1369.5920000000003</v>
      </c>
      <c r="Y12">
        <v>1345.3440000000001</v>
      </c>
      <c r="Z12">
        <v>1308.6640000000002</v>
      </c>
      <c r="AA12">
        <v>1314.152</v>
      </c>
      <c r="AB12">
        <v>1265.3200000000002</v>
      </c>
      <c r="AC12">
        <v>1191.7360000000001</v>
      </c>
      <c r="AD12">
        <v>1484.3712751053417</v>
      </c>
      <c r="AE12">
        <v>1273.9543638362059</v>
      </c>
      <c r="AF12">
        <v>1251.4864465118965</v>
      </c>
      <c r="AG12">
        <v>872.28500354488665</v>
      </c>
      <c r="AH12">
        <v>755.13227069661821</v>
      </c>
      <c r="AI12">
        <v>668.96580296760635</v>
      </c>
      <c r="AJ12">
        <v>530.14239508775029</v>
      </c>
      <c r="AK12">
        <v>516.37078093674666</v>
      </c>
      <c r="AL12">
        <v>671.33151315392695</v>
      </c>
      <c r="AM12">
        <v>715.10680877447135</v>
      </c>
    </row>
    <row r="13" spans="1:39" x14ac:dyDescent="0.25">
      <c r="A13" t="s">
        <v>17</v>
      </c>
      <c r="B13" t="s">
        <v>480</v>
      </c>
      <c r="E13">
        <v>5.5520000000000005</v>
      </c>
      <c r="F13">
        <v>5.5520000000000005</v>
      </c>
      <c r="G13">
        <v>5.5520000000000005</v>
      </c>
      <c r="H13">
        <v>5.5520000000000005</v>
      </c>
      <c r="I13">
        <v>5.5520000000000005</v>
      </c>
      <c r="J13">
        <v>6.152000000000001</v>
      </c>
      <c r="K13">
        <v>6.152000000000001</v>
      </c>
      <c r="L13">
        <v>6.152000000000001</v>
      </c>
      <c r="M13">
        <v>6.152000000000001</v>
      </c>
      <c r="N13">
        <v>6.152000000000001</v>
      </c>
      <c r="O13">
        <v>6.7760000000000007</v>
      </c>
      <c r="P13">
        <v>6.7760000000000007</v>
      </c>
      <c r="Q13">
        <v>6.7760000000000007</v>
      </c>
      <c r="R13">
        <v>6.7760000000000007</v>
      </c>
      <c r="S13">
        <v>6.7760000000000007</v>
      </c>
      <c r="T13">
        <v>5.6000000000000005</v>
      </c>
      <c r="U13">
        <v>5.6000000000000005</v>
      </c>
      <c r="V13">
        <v>5.6000000000000005</v>
      </c>
      <c r="W13">
        <v>5.6000000000000005</v>
      </c>
      <c r="X13">
        <v>5.6000000000000005</v>
      </c>
      <c r="Y13">
        <v>5.6000000000000005</v>
      </c>
      <c r="Z13">
        <v>5.6000000000000005</v>
      </c>
      <c r="AA13">
        <v>5.6000000000000005</v>
      </c>
      <c r="AB13">
        <v>5.6000000000000005</v>
      </c>
      <c r="AC13">
        <v>5.6000000000000005</v>
      </c>
      <c r="AD13">
        <v>7.2256791856366727</v>
      </c>
      <c r="AE13">
        <v>6.2880274621727832</v>
      </c>
      <c r="AF13">
        <v>6.3572409149237856</v>
      </c>
      <c r="AG13">
        <v>4.3433999081057939</v>
      </c>
      <c r="AH13">
        <v>3.9091591380474098</v>
      </c>
      <c r="AI13">
        <v>3.4715402333555079</v>
      </c>
      <c r="AJ13">
        <v>2.7393292775680784</v>
      </c>
      <c r="AK13">
        <v>2.7987576202533693</v>
      </c>
      <c r="AL13">
        <v>3.8078928709808673</v>
      </c>
      <c r="AM13">
        <v>3.5595162208784035</v>
      </c>
    </row>
    <row r="14" spans="1:39" x14ac:dyDescent="0.25">
      <c r="A14" t="s">
        <v>17</v>
      </c>
      <c r="B14" s="19" t="s">
        <v>481</v>
      </c>
      <c r="C14" s="15" t="s">
        <v>483</v>
      </c>
      <c r="D14" s="15" t="s">
        <v>484</v>
      </c>
    </row>
    <row r="15" spans="1:39" x14ac:dyDescent="0.25">
      <c r="A15" t="s">
        <v>485</v>
      </c>
      <c r="B15" t="s">
        <v>486</v>
      </c>
      <c r="E15">
        <v>50</v>
      </c>
      <c r="F15">
        <v>50</v>
      </c>
      <c r="G15">
        <v>50</v>
      </c>
      <c r="H15">
        <v>50</v>
      </c>
      <c r="I15">
        <v>50</v>
      </c>
      <c r="J15">
        <v>50</v>
      </c>
      <c r="K15">
        <v>50</v>
      </c>
      <c r="L15">
        <v>50</v>
      </c>
      <c r="M15">
        <v>50</v>
      </c>
      <c r="N15">
        <v>50</v>
      </c>
      <c r="O15">
        <v>50</v>
      </c>
      <c r="P15">
        <v>50</v>
      </c>
      <c r="Q15">
        <v>50</v>
      </c>
      <c r="R15">
        <v>50</v>
      </c>
      <c r="S15">
        <v>50</v>
      </c>
      <c r="T15">
        <v>50</v>
      </c>
      <c r="U15">
        <v>50</v>
      </c>
      <c r="V15">
        <v>50</v>
      </c>
      <c r="W15">
        <v>50</v>
      </c>
      <c r="X15">
        <v>50</v>
      </c>
      <c r="Y15">
        <v>50</v>
      </c>
      <c r="Z15">
        <v>50</v>
      </c>
      <c r="AA15">
        <v>50</v>
      </c>
      <c r="AB15">
        <v>50</v>
      </c>
      <c r="AC15">
        <v>50</v>
      </c>
      <c r="AD15">
        <v>50</v>
      </c>
      <c r="AE15">
        <v>50</v>
      </c>
      <c r="AF15">
        <v>50</v>
      </c>
      <c r="AG15">
        <v>38.9</v>
      </c>
      <c r="AH15">
        <v>38.9</v>
      </c>
      <c r="AI15">
        <v>38.9</v>
      </c>
      <c r="AJ15">
        <v>38.9</v>
      </c>
      <c r="AK15">
        <v>38.9</v>
      </c>
      <c r="AL15">
        <v>38.9</v>
      </c>
      <c r="AM15">
        <v>38.9</v>
      </c>
    </row>
    <row r="16" spans="1:39" x14ac:dyDescent="0.25">
      <c r="A16" t="s">
        <v>485</v>
      </c>
      <c r="B16" s="19" t="s">
        <v>487</v>
      </c>
      <c r="E16">
        <v>30</v>
      </c>
      <c r="F16">
        <v>30</v>
      </c>
      <c r="G16">
        <v>30</v>
      </c>
      <c r="H16">
        <v>30</v>
      </c>
      <c r="I16">
        <v>30</v>
      </c>
      <c r="J16">
        <v>30</v>
      </c>
      <c r="K16">
        <v>30</v>
      </c>
      <c r="L16">
        <v>30</v>
      </c>
      <c r="M16">
        <v>30</v>
      </c>
      <c r="N16">
        <v>30</v>
      </c>
      <c r="O16">
        <v>30</v>
      </c>
      <c r="P16">
        <v>30</v>
      </c>
      <c r="Q16">
        <v>30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30</v>
      </c>
      <c r="Y16">
        <v>30</v>
      </c>
      <c r="Z16">
        <v>30</v>
      </c>
      <c r="AA16">
        <v>30</v>
      </c>
      <c r="AB16">
        <v>30</v>
      </c>
      <c r="AC16">
        <v>30</v>
      </c>
      <c r="AD16">
        <v>30</v>
      </c>
      <c r="AE16">
        <v>30</v>
      </c>
      <c r="AF16">
        <v>30</v>
      </c>
      <c r="AG16">
        <v>29.2</v>
      </c>
      <c r="AH16">
        <v>29.2</v>
      </c>
      <c r="AI16">
        <v>29.2</v>
      </c>
      <c r="AJ16">
        <v>29.2</v>
      </c>
      <c r="AK16">
        <v>29.2</v>
      </c>
      <c r="AL16">
        <v>29.2</v>
      </c>
      <c r="AM16">
        <v>29.2</v>
      </c>
    </row>
    <row r="17" spans="1:39" x14ac:dyDescent="0.25">
      <c r="A17" t="s">
        <v>485</v>
      </c>
      <c r="B17" s="19" t="s">
        <v>488</v>
      </c>
      <c r="E17">
        <v>150</v>
      </c>
      <c r="F17">
        <v>150</v>
      </c>
      <c r="G17">
        <v>150</v>
      </c>
      <c r="H17">
        <v>150</v>
      </c>
      <c r="I17">
        <v>150</v>
      </c>
      <c r="J17">
        <v>150</v>
      </c>
      <c r="K17">
        <v>150</v>
      </c>
      <c r="L17">
        <v>150</v>
      </c>
      <c r="M17">
        <v>150</v>
      </c>
      <c r="N17">
        <v>150</v>
      </c>
      <c r="O17">
        <v>150</v>
      </c>
      <c r="P17">
        <v>150</v>
      </c>
      <c r="Q17">
        <v>150</v>
      </c>
      <c r="R17">
        <v>150</v>
      </c>
      <c r="S17">
        <v>150</v>
      </c>
      <c r="T17">
        <v>150</v>
      </c>
      <c r="U17">
        <v>150</v>
      </c>
      <c r="V17">
        <v>150</v>
      </c>
      <c r="W17">
        <v>150</v>
      </c>
      <c r="X17">
        <v>150</v>
      </c>
      <c r="Y17">
        <v>150</v>
      </c>
      <c r="Z17">
        <v>150</v>
      </c>
      <c r="AA17">
        <v>150</v>
      </c>
      <c r="AB17">
        <v>150</v>
      </c>
      <c r="AC17">
        <v>150</v>
      </c>
      <c r="AD17">
        <v>150</v>
      </c>
      <c r="AE17">
        <v>150</v>
      </c>
      <c r="AF17">
        <v>150</v>
      </c>
      <c r="AG17">
        <v>48.6</v>
      </c>
      <c r="AH17">
        <v>48.6</v>
      </c>
      <c r="AI17">
        <v>48.6</v>
      </c>
      <c r="AJ17">
        <v>48.6</v>
      </c>
      <c r="AK17">
        <v>48.6</v>
      </c>
      <c r="AL17">
        <v>48.6</v>
      </c>
      <c r="AM17">
        <v>48.6</v>
      </c>
    </row>
    <row r="18" spans="1:39" x14ac:dyDescent="0.25">
      <c r="A18" t="s">
        <v>485</v>
      </c>
      <c r="B18" s="15" t="s">
        <v>483</v>
      </c>
      <c r="C18" s="15" t="s">
        <v>489</v>
      </c>
    </row>
    <row r="19" spans="1:39" x14ac:dyDescent="0.25">
      <c r="A19" t="s">
        <v>485</v>
      </c>
      <c r="B19" s="15" t="s">
        <v>483</v>
      </c>
      <c r="C19" s="15" t="s">
        <v>490</v>
      </c>
      <c r="L19" s="12"/>
    </row>
    <row r="20" spans="1:39" x14ac:dyDescent="0.25">
      <c r="A20" t="s">
        <v>491</v>
      </c>
      <c r="B20" t="s">
        <v>492</v>
      </c>
      <c r="E20">
        <v>2.4981224E-2</v>
      </c>
      <c r="F20">
        <v>2.4981224E-2</v>
      </c>
      <c r="G20">
        <v>2.5680776000000006E-2</v>
      </c>
      <c r="H20">
        <v>4.195368800000001E-2</v>
      </c>
      <c r="I20">
        <v>4.2184095999999997E-2</v>
      </c>
      <c r="J20">
        <v>5.0993927999999994E-2</v>
      </c>
      <c r="K20">
        <v>5.4980424000000007E-2</v>
      </c>
      <c r="L20">
        <v>5.6137000000000013E-2</v>
      </c>
      <c r="M20">
        <v>6.0646416000000009E-2</v>
      </c>
      <c r="N20">
        <v>6.3608604000000013E-2</v>
      </c>
      <c r="O20">
        <v>7.4702012000000012E-2</v>
      </c>
      <c r="P20">
        <v>7.6362132000000013E-2</v>
      </c>
      <c r="Q20">
        <v>7.4908680000000019E-2</v>
      </c>
      <c r="R20">
        <v>7.5589668000000013E-2</v>
      </c>
      <c r="S20">
        <v>7.6853392000000034E-2</v>
      </c>
      <c r="T20">
        <v>6.5130800000000016E-2</v>
      </c>
      <c r="U20">
        <v>6.7309200000000013E-2</v>
      </c>
      <c r="V20">
        <v>6.4747200000000005E-2</v>
      </c>
      <c r="W20">
        <v>6.7180400000000001E-2</v>
      </c>
      <c r="X20">
        <v>6.8479600000000015E-2</v>
      </c>
      <c r="Y20">
        <v>6.7267199999999999E-2</v>
      </c>
      <c r="Z20">
        <v>6.5433200000000011E-2</v>
      </c>
      <c r="AA20">
        <v>6.5707600000000005E-2</v>
      </c>
      <c r="AB20">
        <v>6.3266000000000017E-2</v>
      </c>
      <c r="AC20">
        <v>5.9586800000000002E-2</v>
      </c>
      <c r="AD20">
        <v>7.4218563755267086E-2</v>
      </c>
      <c r="AE20">
        <v>6.369771819181029E-2</v>
      </c>
      <c r="AF20">
        <v>6.2574322325594831E-2</v>
      </c>
      <c r="AG20">
        <v>3.3931886637896085E-2</v>
      </c>
      <c r="AH20">
        <v>2.937464533009845E-2</v>
      </c>
      <c r="AI20">
        <v>2.6022769735439884E-2</v>
      </c>
      <c r="AJ20">
        <v>2.0622539168913483E-2</v>
      </c>
      <c r="AK20">
        <v>2.0086823378439443E-2</v>
      </c>
      <c r="AL20">
        <v>2.6114795861687759E-2</v>
      </c>
      <c r="AM20">
        <v>2.7817654861326938E-2</v>
      </c>
    </row>
    <row r="21" spans="1:39" x14ac:dyDescent="0.25">
      <c r="A21" t="s">
        <v>491</v>
      </c>
      <c r="B21" s="19" t="s">
        <v>481</v>
      </c>
      <c r="C21" s="15" t="s">
        <v>483</v>
      </c>
      <c r="D21" s="15" t="s">
        <v>484</v>
      </c>
    </row>
    <row r="23" spans="1:39" ht="25.5" x14ac:dyDescent="0.35">
      <c r="A23" s="47" t="s">
        <v>493</v>
      </c>
      <c r="B23" s="47" t="s">
        <v>493</v>
      </c>
      <c r="C23" s="47" t="s">
        <v>493</v>
      </c>
      <c r="D23" s="47" t="s">
        <v>493</v>
      </c>
    </row>
    <row r="25" spans="1:39" x14ac:dyDescent="0.25">
      <c r="A25" s="15" t="s">
        <v>483</v>
      </c>
      <c r="B25" s="15" t="s">
        <v>494</v>
      </c>
    </row>
    <row r="27" spans="1:39" x14ac:dyDescent="0.25">
      <c r="A27" s="15" t="s">
        <v>483</v>
      </c>
      <c r="B27" s="15" t="s">
        <v>495</v>
      </c>
    </row>
    <row r="29" spans="1:39" x14ac:dyDescent="0.25">
      <c r="A29" s="15" t="s">
        <v>483</v>
      </c>
      <c r="B29" s="15" t="s">
        <v>496</v>
      </c>
    </row>
    <row r="31" spans="1:39" x14ac:dyDescent="0.25">
      <c r="A31" s="15" t="s">
        <v>483</v>
      </c>
      <c r="B31" s="15" t="s">
        <v>497</v>
      </c>
    </row>
    <row r="32" spans="1:39" x14ac:dyDescent="0.25">
      <c r="A32" s="8"/>
    </row>
    <row r="33" spans="1:2" x14ac:dyDescent="0.25">
      <c r="A33" s="15" t="s">
        <v>483</v>
      </c>
      <c r="B33" s="15" t="s">
        <v>498</v>
      </c>
    </row>
    <row r="35" spans="1:2" x14ac:dyDescent="0.25">
      <c r="A35" s="15" t="s">
        <v>483</v>
      </c>
      <c r="B35" s="15" t="s">
        <v>499</v>
      </c>
    </row>
    <row r="37" spans="1:2" x14ac:dyDescent="0.25">
      <c r="A37" s="15" t="s">
        <v>483</v>
      </c>
      <c r="B37" s="15" t="s">
        <v>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B4D4-5543-4C2C-B1BA-C72B4DF5D4F7}">
  <sheetPr>
    <tabColor rgb="FF92D050"/>
  </sheetPr>
  <dimension ref="A1:AM47"/>
  <sheetViews>
    <sheetView zoomScaleNormal="100"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5.21875" customWidth="1"/>
    <col min="3" max="3" width="9.33203125" customWidth="1"/>
  </cols>
  <sheetData>
    <row r="1" spans="1:39" x14ac:dyDescent="0.25">
      <c r="A1" s="38" t="s">
        <v>422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302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9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303</v>
      </c>
      <c r="B7" s="7" t="s">
        <v>13</v>
      </c>
      <c r="E7">
        <v>4600</v>
      </c>
      <c r="F7">
        <v>5014</v>
      </c>
      <c r="G7">
        <v>3358</v>
      </c>
      <c r="H7">
        <v>3128</v>
      </c>
      <c r="I7">
        <v>3404</v>
      </c>
      <c r="J7">
        <v>2804</v>
      </c>
      <c r="K7">
        <v>1886</v>
      </c>
      <c r="L7">
        <v>2760</v>
      </c>
      <c r="M7">
        <v>2760</v>
      </c>
      <c r="N7">
        <v>2760</v>
      </c>
      <c r="O7">
        <v>3207</v>
      </c>
      <c r="P7">
        <v>3222</v>
      </c>
      <c r="Q7">
        <v>3130</v>
      </c>
      <c r="R7">
        <v>3016</v>
      </c>
      <c r="S7">
        <v>2685</v>
      </c>
      <c r="T7">
        <v>2620</v>
      </c>
      <c r="U7">
        <v>2292</v>
      </c>
      <c r="V7">
        <v>1591</v>
      </c>
      <c r="W7">
        <v>1518</v>
      </c>
      <c r="X7">
        <v>1525</v>
      </c>
      <c r="Y7">
        <v>1686</v>
      </c>
      <c r="Z7">
        <v>1877</v>
      </c>
      <c r="AA7">
        <v>1961</v>
      </c>
      <c r="AB7">
        <v>1641</v>
      </c>
      <c r="AC7">
        <v>1497</v>
      </c>
      <c r="AD7">
        <v>1300</v>
      </c>
      <c r="AE7">
        <v>1400</v>
      </c>
      <c r="AF7">
        <v>1515</v>
      </c>
      <c r="AG7">
        <v>1466</v>
      </c>
      <c r="AH7">
        <v>1597</v>
      </c>
      <c r="AI7">
        <v>1337</v>
      </c>
      <c r="AJ7">
        <v>1120</v>
      </c>
      <c r="AK7">
        <v>1297</v>
      </c>
      <c r="AL7">
        <v>2193</v>
      </c>
      <c r="AM7">
        <v>1820</v>
      </c>
    </row>
    <row r="9" spans="1:39" x14ac:dyDescent="0.25">
      <c r="A9" s="7" t="s">
        <v>426</v>
      </c>
    </row>
    <row r="10" spans="1:39" x14ac:dyDescent="0.25">
      <c r="A10" t="s">
        <v>303</v>
      </c>
      <c r="B10" t="s">
        <v>289</v>
      </c>
      <c r="E10">
        <v>4466.5999999999995</v>
      </c>
      <c r="F10">
        <v>4868.5940000000001</v>
      </c>
      <c r="G10">
        <v>3260.6179999999999</v>
      </c>
      <c r="H10">
        <v>3037.288</v>
      </c>
      <c r="I10">
        <v>3305.2840000000001</v>
      </c>
      <c r="J10">
        <v>2722.6839999999997</v>
      </c>
      <c r="K10">
        <v>1831.306</v>
      </c>
      <c r="L10">
        <v>2679.96</v>
      </c>
      <c r="M10">
        <v>2679.96</v>
      </c>
      <c r="N10">
        <v>2679.96</v>
      </c>
      <c r="O10">
        <v>3113.9969999999998</v>
      </c>
      <c r="P10">
        <v>3128.5619999999999</v>
      </c>
      <c r="Q10">
        <v>3039.23</v>
      </c>
      <c r="R10">
        <v>2928.5360000000001</v>
      </c>
      <c r="S10">
        <v>2607.1349999999998</v>
      </c>
      <c r="T10">
        <v>2544.02</v>
      </c>
      <c r="U10">
        <v>2225.5320000000002</v>
      </c>
      <c r="V10">
        <v>1544.8609999999999</v>
      </c>
      <c r="W10">
        <v>1473.9780000000001</v>
      </c>
      <c r="X10">
        <v>1480.7749999999999</v>
      </c>
      <c r="Y10">
        <v>1637.106</v>
      </c>
      <c r="Z10">
        <v>1820.69</v>
      </c>
      <c r="AA10">
        <v>1902.1699999999998</v>
      </c>
      <c r="AB10">
        <v>1590.1290000000001</v>
      </c>
      <c r="AC10">
        <v>1450.5930000000001</v>
      </c>
      <c r="AD10">
        <v>1258.3999999999999</v>
      </c>
      <c r="AE10">
        <v>1349.6000000000001</v>
      </c>
      <c r="AF10">
        <v>1460.46</v>
      </c>
      <c r="AG10">
        <v>1411.758</v>
      </c>
      <c r="AH10">
        <v>1536.3140000000001</v>
      </c>
      <c r="AI10">
        <v>1284.857</v>
      </c>
      <c r="AJ10">
        <v>1067.3599999999999</v>
      </c>
      <c r="AK10">
        <v>1237.3380000000002</v>
      </c>
      <c r="AL10">
        <v>2074.578</v>
      </c>
      <c r="AM10">
        <v>1721.7199999999998</v>
      </c>
    </row>
    <row r="11" spans="1:39" x14ac:dyDescent="0.25">
      <c r="A11" t="s">
        <v>303</v>
      </c>
      <c r="B11" t="s">
        <v>295</v>
      </c>
      <c r="E11">
        <v>133.40000000000026</v>
      </c>
      <c r="F11">
        <v>145.40600000000029</v>
      </c>
      <c r="G11">
        <v>97.38200000000019</v>
      </c>
      <c r="H11">
        <v>90.712000000000174</v>
      </c>
      <c r="I11">
        <v>98.716000000000193</v>
      </c>
      <c r="J11">
        <v>81.316000000000159</v>
      </c>
      <c r="K11">
        <v>54.694000000000109</v>
      </c>
      <c r="L11">
        <v>80.040000000000163</v>
      </c>
      <c r="M11">
        <v>80.040000000000163</v>
      </c>
      <c r="N11">
        <v>80.040000000000163</v>
      </c>
      <c r="O11">
        <v>93.003000000000185</v>
      </c>
      <c r="P11">
        <v>93.438000000000187</v>
      </c>
      <c r="Q11">
        <v>90.770000000000181</v>
      </c>
      <c r="R11">
        <v>87.464000000000169</v>
      </c>
      <c r="S11">
        <v>77.865000000000151</v>
      </c>
      <c r="T11">
        <v>75.980000000000146</v>
      </c>
      <c r="U11">
        <v>66.468000000000131</v>
      </c>
      <c r="V11">
        <v>46.139000000000088</v>
      </c>
      <c r="W11">
        <v>44.022000000000084</v>
      </c>
      <c r="X11">
        <v>44.225000000000087</v>
      </c>
      <c r="Y11">
        <v>48.894000000000098</v>
      </c>
      <c r="Z11">
        <v>56.309999999999995</v>
      </c>
      <c r="AA11">
        <v>58.83</v>
      </c>
      <c r="AB11">
        <v>50.87099999999991</v>
      </c>
      <c r="AC11">
        <v>46.406999999999918</v>
      </c>
      <c r="AD11">
        <v>41.600000000000037</v>
      </c>
      <c r="AE11">
        <v>50.39999999999992</v>
      </c>
      <c r="AF11">
        <v>54.539999999999914</v>
      </c>
      <c r="AG11">
        <v>54.24200000000004</v>
      </c>
      <c r="AH11">
        <v>60.685999999999957</v>
      </c>
      <c r="AI11">
        <v>43.278690000000054</v>
      </c>
      <c r="AJ11">
        <v>34.742400000000018</v>
      </c>
      <c r="AK11">
        <v>29.234379999999963</v>
      </c>
      <c r="AL11">
        <v>37.895040000000044</v>
      </c>
      <c r="AM11">
        <v>14.742000000000015</v>
      </c>
    </row>
    <row r="12" spans="1:39" x14ac:dyDescent="0.25">
      <c r="A12" t="s">
        <v>303</v>
      </c>
      <c r="B12" t="s">
        <v>276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7.0914480000000104</v>
      </c>
      <c r="AJ12">
        <v>14.318080000000009</v>
      </c>
      <c r="AK12">
        <v>24.34209599999997</v>
      </c>
      <c r="AL12">
        <v>64.421568000000079</v>
      </c>
      <c r="AM12">
        <v>66.830400000000068</v>
      </c>
    </row>
    <row r="13" spans="1:39" x14ac:dyDescent="0.25">
      <c r="A13" t="s">
        <v>303</v>
      </c>
      <c r="B13" t="s">
        <v>294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1.7728620000000026</v>
      </c>
      <c r="AJ13">
        <v>3.5795200000000023</v>
      </c>
      <c r="AK13">
        <v>6.0855239999999924</v>
      </c>
      <c r="AL13">
        <v>16.10539200000002</v>
      </c>
      <c r="AM13">
        <v>16.707600000000017</v>
      </c>
    </row>
    <row r="14" spans="1:39" s="27" customFormat="1" x14ac:dyDescent="0.25">
      <c r="A14" s="27" t="s">
        <v>303</v>
      </c>
      <c r="B14" s="27" t="s">
        <v>13</v>
      </c>
      <c r="E14" s="27">
        <v>4600</v>
      </c>
      <c r="F14" s="27">
        <v>5014</v>
      </c>
      <c r="G14" s="27">
        <v>3358</v>
      </c>
      <c r="H14" s="27">
        <v>3128</v>
      </c>
      <c r="I14" s="27">
        <v>3404.0000000000005</v>
      </c>
      <c r="J14" s="27">
        <v>2804</v>
      </c>
      <c r="K14" s="27">
        <v>1886.0000000000002</v>
      </c>
      <c r="L14" s="27">
        <v>2760</v>
      </c>
      <c r="M14" s="27">
        <v>2760</v>
      </c>
      <c r="N14" s="27">
        <v>2760</v>
      </c>
      <c r="O14" s="27">
        <v>3207</v>
      </c>
      <c r="P14" s="27">
        <v>3222</v>
      </c>
      <c r="Q14" s="27">
        <v>3130</v>
      </c>
      <c r="R14" s="27">
        <v>3016</v>
      </c>
      <c r="S14" s="27">
        <v>2685</v>
      </c>
      <c r="T14" s="27">
        <v>2620</v>
      </c>
      <c r="U14" s="27">
        <v>2292.0000000000005</v>
      </c>
      <c r="V14" s="27">
        <v>1591</v>
      </c>
      <c r="W14" s="27">
        <v>1518.0000000000002</v>
      </c>
      <c r="X14" s="27">
        <v>1525</v>
      </c>
      <c r="Y14" s="27">
        <v>1686</v>
      </c>
      <c r="Z14" s="27">
        <v>1877</v>
      </c>
      <c r="AA14" s="27">
        <v>1960.9999999999998</v>
      </c>
      <c r="AB14" s="27">
        <v>1641</v>
      </c>
      <c r="AC14" s="27">
        <v>1497</v>
      </c>
      <c r="AD14" s="27">
        <v>1300</v>
      </c>
      <c r="AE14" s="27">
        <v>1400</v>
      </c>
      <c r="AF14" s="27">
        <v>1515</v>
      </c>
      <c r="AG14" s="27">
        <v>1466</v>
      </c>
      <c r="AH14" s="27">
        <v>1597</v>
      </c>
      <c r="AI14" s="27">
        <v>1337</v>
      </c>
      <c r="AJ14" s="27">
        <v>1120</v>
      </c>
      <c r="AK14" s="27">
        <v>1297</v>
      </c>
      <c r="AL14" s="27">
        <v>2193</v>
      </c>
      <c r="AM14" s="27">
        <v>1819.9999999999998</v>
      </c>
    </row>
    <row r="15" spans="1:39" s="27" customFormat="1" x14ac:dyDescent="0.25"/>
    <row r="16" spans="1:39" x14ac:dyDescent="0.25">
      <c r="A16" s="7" t="s">
        <v>423</v>
      </c>
    </row>
    <row r="17" spans="1:39" x14ac:dyDescent="0.25">
      <c r="A17" t="s">
        <v>361</v>
      </c>
      <c r="B17" t="s">
        <v>236</v>
      </c>
      <c r="C17" t="s">
        <v>237</v>
      </c>
      <c r="D17" t="s">
        <v>238</v>
      </c>
      <c r="E17" t="s">
        <v>239</v>
      </c>
      <c r="F17" t="s">
        <v>240</v>
      </c>
      <c r="G17" t="s">
        <v>241</v>
      </c>
      <c r="H17" t="s">
        <v>242</v>
      </c>
      <c r="I17" t="s">
        <v>243</v>
      </c>
      <c r="J17" t="s">
        <v>244</v>
      </c>
      <c r="K17" t="s">
        <v>245</v>
      </c>
      <c r="L17" t="s">
        <v>246</v>
      </c>
      <c r="M17" t="s">
        <v>247</v>
      </c>
      <c r="N17" t="s">
        <v>248</v>
      </c>
      <c r="O17" t="s">
        <v>249</v>
      </c>
    </row>
    <row r="18" spans="1:39" x14ac:dyDescent="0.25">
      <c r="A18" t="s">
        <v>286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  <c r="M18">
        <v>100</v>
      </c>
      <c r="N18">
        <v>100</v>
      </c>
      <c r="O18">
        <v>100</v>
      </c>
    </row>
    <row r="19" spans="1:39" x14ac:dyDescent="0.25">
      <c r="A19" t="s">
        <v>287</v>
      </c>
      <c r="B19">
        <v>2.6</v>
      </c>
      <c r="C19">
        <v>2.7</v>
      </c>
      <c r="D19">
        <v>2.7</v>
      </c>
      <c r="E19">
        <v>2.8</v>
      </c>
      <c r="F19">
        <v>2.8</v>
      </c>
      <c r="G19">
        <v>2.9</v>
      </c>
      <c r="H19">
        <v>3.3</v>
      </c>
      <c r="I19">
        <v>3.3</v>
      </c>
      <c r="J19">
        <v>3.4</v>
      </c>
      <c r="K19">
        <v>3.5</v>
      </c>
      <c r="L19">
        <v>3.5</v>
      </c>
      <c r="M19">
        <v>3.8</v>
      </c>
      <c r="N19">
        <v>3.5</v>
      </c>
      <c r="O19">
        <v>4.0999999999999996</v>
      </c>
    </row>
    <row r="20" spans="1:39" x14ac:dyDescent="0.25">
      <c r="A20" t="s">
        <v>288</v>
      </c>
      <c r="B20">
        <v>0.3</v>
      </c>
      <c r="C20">
        <v>0.3</v>
      </c>
      <c r="D20">
        <v>0.3</v>
      </c>
      <c r="E20">
        <v>0.3</v>
      </c>
      <c r="F20">
        <v>0.3</v>
      </c>
      <c r="G20">
        <v>0.3</v>
      </c>
      <c r="H20">
        <v>0.3</v>
      </c>
      <c r="I20">
        <v>0.3</v>
      </c>
      <c r="J20">
        <v>0.3</v>
      </c>
      <c r="K20">
        <v>0.3</v>
      </c>
      <c r="L20">
        <v>0.4</v>
      </c>
      <c r="M20">
        <v>0.9</v>
      </c>
      <c r="N20">
        <v>1.1000000000000001</v>
      </c>
      <c r="O20">
        <v>1.3</v>
      </c>
    </row>
    <row r="21" spans="1:39" x14ac:dyDescent="0.25">
      <c r="A21" t="s">
        <v>262</v>
      </c>
      <c r="B21">
        <v>97.1</v>
      </c>
      <c r="C21">
        <v>97</v>
      </c>
      <c r="D21">
        <v>97</v>
      </c>
      <c r="E21">
        <v>96.9</v>
      </c>
      <c r="F21">
        <v>96.9</v>
      </c>
      <c r="G21">
        <v>96.8</v>
      </c>
      <c r="H21">
        <v>96.4</v>
      </c>
      <c r="I21">
        <v>96.4</v>
      </c>
      <c r="J21">
        <v>96.3</v>
      </c>
      <c r="K21">
        <v>96.2</v>
      </c>
      <c r="L21">
        <v>96.1</v>
      </c>
      <c r="M21">
        <v>95.3</v>
      </c>
      <c r="N21">
        <v>95.4</v>
      </c>
      <c r="O21">
        <v>94.6</v>
      </c>
    </row>
    <row r="22" spans="1:39" x14ac:dyDescent="0.25">
      <c r="A22" s="32" t="s">
        <v>360</v>
      </c>
    </row>
    <row r="24" spans="1:39" x14ac:dyDescent="0.25">
      <c r="A24" s="7" t="s">
        <v>14</v>
      </c>
      <c r="B24" s="7" t="s">
        <v>285</v>
      </c>
    </row>
    <row r="25" spans="1:39" x14ac:dyDescent="0.25">
      <c r="A25" s="7" t="s">
        <v>25</v>
      </c>
      <c r="B25" t="str">
        <f>B24</f>
        <v>Single house boilers (&lt;50 kW)</v>
      </c>
      <c r="E25">
        <f t="shared" ref="E25:AM25" si="0">E7*(E26/100)</f>
        <v>133.40000000000026</v>
      </c>
      <c r="F25">
        <f t="shared" si="0"/>
        <v>145.40600000000029</v>
      </c>
      <c r="G25">
        <f t="shared" si="0"/>
        <v>97.38200000000019</v>
      </c>
      <c r="H25">
        <f t="shared" si="0"/>
        <v>90.712000000000174</v>
      </c>
      <c r="I25">
        <f t="shared" si="0"/>
        <v>98.716000000000193</v>
      </c>
      <c r="J25">
        <f t="shared" si="0"/>
        <v>81.316000000000159</v>
      </c>
      <c r="K25">
        <f t="shared" si="0"/>
        <v>54.694000000000109</v>
      </c>
      <c r="L25">
        <f t="shared" si="0"/>
        <v>80.040000000000163</v>
      </c>
      <c r="M25">
        <f t="shared" si="0"/>
        <v>80.040000000000163</v>
      </c>
      <c r="N25">
        <f t="shared" si="0"/>
        <v>80.040000000000163</v>
      </c>
      <c r="O25">
        <f t="shared" si="0"/>
        <v>93.003000000000185</v>
      </c>
      <c r="P25">
        <f t="shared" si="0"/>
        <v>93.438000000000187</v>
      </c>
      <c r="Q25">
        <f t="shared" si="0"/>
        <v>90.770000000000181</v>
      </c>
      <c r="R25">
        <f t="shared" si="0"/>
        <v>87.464000000000169</v>
      </c>
      <c r="S25">
        <f t="shared" si="0"/>
        <v>77.865000000000151</v>
      </c>
      <c r="T25">
        <f t="shared" si="0"/>
        <v>75.980000000000146</v>
      </c>
      <c r="U25">
        <f t="shared" si="0"/>
        <v>66.468000000000131</v>
      </c>
      <c r="V25">
        <f t="shared" si="0"/>
        <v>46.139000000000088</v>
      </c>
      <c r="W25">
        <f t="shared" si="0"/>
        <v>44.022000000000084</v>
      </c>
      <c r="X25">
        <f t="shared" si="0"/>
        <v>44.225000000000087</v>
      </c>
      <c r="Y25">
        <f t="shared" si="0"/>
        <v>48.894000000000098</v>
      </c>
      <c r="Z25">
        <f t="shared" si="0"/>
        <v>56.309999999999995</v>
      </c>
      <c r="AA25">
        <f t="shared" si="0"/>
        <v>58.83</v>
      </c>
      <c r="AB25">
        <f t="shared" si="0"/>
        <v>50.87099999999991</v>
      </c>
      <c r="AC25">
        <f t="shared" si="0"/>
        <v>46.406999999999918</v>
      </c>
      <c r="AD25">
        <f t="shared" si="0"/>
        <v>41.600000000000037</v>
      </c>
      <c r="AE25">
        <f t="shared" si="0"/>
        <v>50.39999999999992</v>
      </c>
      <c r="AF25">
        <f t="shared" si="0"/>
        <v>54.539999999999914</v>
      </c>
      <c r="AG25">
        <f t="shared" si="0"/>
        <v>54.24200000000004</v>
      </c>
      <c r="AH25">
        <f t="shared" si="0"/>
        <v>60.685999999999957</v>
      </c>
      <c r="AI25">
        <f t="shared" si="0"/>
        <v>52.143000000000072</v>
      </c>
      <c r="AJ25">
        <f t="shared" si="0"/>
        <v>52.640000000000029</v>
      </c>
      <c r="AK25">
        <f t="shared" si="0"/>
        <v>59.661999999999928</v>
      </c>
      <c r="AL25">
        <f t="shared" si="0"/>
        <v>118.42200000000012</v>
      </c>
      <c r="AM25">
        <f t="shared" si="0"/>
        <v>98.280000000000101</v>
      </c>
    </row>
    <row r="26" spans="1:39" x14ac:dyDescent="0.25">
      <c r="A26" t="s">
        <v>17</v>
      </c>
      <c r="E26">
        <f>100-E46</f>
        <v>2.9000000000000057</v>
      </c>
      <c r="F26">
        <f t="shared" ref="F26:AM26" si="1">100-F46</f>
        <v>2.9000000000000057</v>
      </c>
      <c r="G26">
        <f t="shared" si="1"/>
        <v>2.9000000000000057</v>
      </c>
      <c r="H26">
        <f t="shared" si="1"/>
        <v>2.9000000000000057</v>
      </c>
      <c r="I26">
        <f t="shared" si="1"/>
        <v>2.9000000000000057</v>
      </c>
      <c r="J26">
        <f t="shared" si="1"/>
        <v>2.9000000000000057</v>
      </c>
      <c r="K26">
        <f t="shared" si="1"/>
        <v>2.9000000000000057</v>
      </c>
      <c r="L26">
        <f t="shared" si="1"/>
        <v>2.9000000000000057</v>
      </c>
      <c r="M26">
        <f t="shared" si="1"/>
        <v>2.9000000000000057</v>
      </c>
      <c r="N26">
        <f t="shared" si="1"/>
        <v>2.9000000000000057</v>
      </c>
      <c r="O26">
        <f t="shared" si="1"/>
        <v>2.9000000000000057</v>
      </c>
      <c r="P26">
        <f t="shared" si="1"/>
        <v>2.9000000000000057</v>
      </c>
      <c r="Q26">
        <f t="shared" si="1"/>
        <v>2.9000000000000057</v>
      </c>
      <c r="R26">
        <f t="shared" si="1"/>
        <v>2.9000000000000057</v>
      </c>
      <c r="S26">
        <f t="shared" si="1"/>
        <v>2.9000000000000057</v>
      </c>
      <c r="T26">
        <f t="shared" si="1"/>
        <v>2.9000000000000057</v>
      </c>
      <c r="U26">
        <f t="shared" si="1"/>
        <v>2.9000000000000057</v>
      </c>
      <c r="V26">
        <f t="shared" si="1"/>
        <v>2.9000000000000057</v>
      </c>
      <c r="W26">
        <f t="shared" si="1"/>
        <v>2.9000000000000057</v>
      </c>
      <c r="X26">
        <f t="shared" si="1"/>
        <v>2.9000000000000057</v>
      </c>
      <c r="Y26">
        <f t="shared" si="1"/>
        <v>2.9000000000000057</v>
      </c>
      <c r="Z26">
        <f t="shared" si="1"/>
        <v>3</v>
      </c>
      <c r="AA26">
        <f t="shared" si="1"/>
        <v>3</v>
      </c>
      <c r="AB26">
        <f t="shared" si="1"/>
        <v>3.0999999999999943</v>
      </c>
      <c r="AC26">
        <f t="shared" si="1"/>
        <v>3.0999999999999943</v>
      </c>
      <c r="AD26">
        <f t="shared" si="1"/>
        <v>3.2000000000000028</v>
      </c>
      <c r="AE26">
        <f t="shared" si="1"/>
        <v>3.5999999999999943</v>
      </c>
      <c r="AF26">
        <f t="shared" si="1"/>
        <v>3.5999999999999943</v>
      </c>
      <c r="AG26">
        <f t="shared" si="1"/>
        <v>3.7000000000000028</v>
      </c>
      <c r="AH26">
        <f t="shared" si="1"/>
        <v>3.7999999999999972</v>
      </c>
      <c r="AI26">
        <f t="shared" si="1"/>
        <v>3.9000000000000057</v>
      </c>
      <c r="AJ26">
        <f t="shared" si="1"/>
        <v>4.7000000000000028</v>
      </c>
      <c r="AK26">
        <f t="shared" si="1"/>
        <v>4.5999999999999943</v>
      </c>
      <c r="AL26">
        <f t="shared" si="1"/>
        <v>5.4000000000000057</v>
      </c>
      <c r="AM26" s="9">
        <f t="shared" si="1"/>
        <v>5.4000000000000057</v>
      </c>
    </row>
    <row r="27" spans="1:39" x14ac:dyDescent="0.25">
      <c r="A27" t="s">
        <v>18</v>
      </c>
      <c r="B27" t="s">
        <v>274</v>
      </c>
    </row>
    <row r="29" spans="1:39" x14ac:dyDescent="0.25">
      <c r="A29" s="7" t="s">
        <v>14</v>
      </c>
      <c r="B29" s="7" t="s">
        <v>295</v>
      </c>
      <c r="D29" s="7"/>
    </row>
    <row r="30" spans="1:39" x14ac:dyDescent="0.25">
      <c r="A30" s="7" t="s">
        <v>25</v>
      </c>
      <c r="B30" t="str">
        <f>B29</f>
        <v>Single house boilers (&lt;50 kW) (conventional)</v>
      </c>
      <c r="E30" s="7">
        <f>(E31/100)*E$25</f>
        <v>133.40000000000026</v>
      </c>
      <c r="F30" s="7">
        <f t="shared" ref="F30:AM30" si="2">(F31/100)*F$25</f>
        <v>145.40600000000029</v>
      </c>
      <c r="G30" s="7">
        <f t="shared" si="2"/>
        <v>97.38200000000019</v>
      </c>
      <c r="H30" s="7">
        <f t="shared" si="2"/>
        <v>90.712000000000174</v>
      </c>
      <c r="I30" s="7">
        <f t="shared" si="2"/>
        <v>98.716000000000193</v>
      </c>
      <c r="J30" s="7">
        <f t="shared" si="2"/>
        <v>81.316000000000159</v>
      </c>
      <c r="K30" s="7">
        <f t="shared" si="2"/>
        <v>54.694000000000109</v>
      </c>
      <c r="L30" s="7">
        <f t="shared" si="2"/>
        <v>80.040000000000163</v>
      </c>
      <c r="M30" s="7">
        <f t="shared" si="2"/>
        <v>80.040000000000163</v>
      </c>
      <c r="N30" s="7">
        <f t="shared" si="2"/>
        <v>80.040000000000163</v>
      </c>
      <c r="O30" s="7">
        <f t="shared" si="2"/>
        <v>93.003000000000185</v>
      </c>
      <c r="P30" s="7">
        <f t="shared" si="2"/>
        <v>93.438000000000187</v>
      </c>
      <c r="Q30" s="7">
        <f t="shared" si="2"/>
        <v>90.770000000000181</v>
      </c>
      <c r="R30" s="7">
        <f t="shared" si="2"/>
        <v>87.464000000000169</v>
      </c>
      <c r="S30" s="7">
        <f t="shared" si="2"/>
        <v>77.865000000000151</v>
      </c>
      <c r="T30" s="7">
        <f t="shared" si="2"/>
        <v>75.980000000000146</v>
      </c>
      <c r="U30" s="7">
        <f t="shared" si="2"/>
        <v>66.468000000000131</v>
      </c>
      <c r="V30" s="7">
        <f t="shared" si="2"/>
        <v>46.139000000000088</v>
      </c>
      <c r="W30" s="7">
        <f t="shared" si="2"/>
        <v>44.022000000000084</v>
      </c>
      <c r="X30" s="7">
        <f t="shared" si="2"/>
        <v>44.225000000000087</v>
      </c>
      <c r="Y30" s="7">
        <f t="shared" si="2"/>
        <v>48.894000000000098</v>
      </c>
      <c r="Z30" s="7">
        <f t="shared" si="2"/>
        <v>56.309999999999995</v>
      </c>
      <c r="AA30" s="7">
        <f t="shared" si="2"/>
        <v>58.83</v>
      </c>
      <c r="AB30" s="7">
        <f t="shared" si="2"/>
        <v>50.87099999999991</v>
      </c>
      <c r="AC30" s="7">
        <f t="shared" si="2"/>
        <v>46.406999999999918</v>
      </c>
      <c r="AD30" s="7">
        <f t="shared" si="2"/>
        <v>41.600000000000037</v>
      </c>
      <c r="AE30" s="7">
        <f t="shared" si="2"/>
        <v>50.39999999999992</v>
      </c>
      <c r="AF30" s="7">
        <f t="shared" si="2"/>
        <v>54.539999999999914</v>
      </c>
      <c r="AG30" s="7">
        <f t="shared" si="2"/>
        <v>54.24200000000004</v>
      </c>
      <c r="AH30" s="7">
        <f t="shared" si="2"/>
        <v>60.685999999999957</v>
      </c>
      <c r="AI30" s="7">
        <f t="shared" si="2"/>
        <v>43.278690000000054</v>
      </c>
      <c r="AJ30" s="7">
        <f>(AJ31/100)*AJ$25</f>
        <v>34.742400000000018</v>
      </c>
      <c r="AK30" s="7">
        <f t="shared" si="2"/>
        <v>29.234379999999963</v>
      </c>
      <c r="AL30" s="7">
        <f t="shared" si="2"/>
        <v>37.895040000000044</v>
      </c>
      <c r="AM30" s="7">
        <f t="shared" si="2"/>
        <v>14.742000000000015</v>
      </c>
    </row>
    <row r="31" spans="1:39" x14ac:dyDescent="0.25">
      <c r="A31" t="s">
        <v>17</v>
      </c>
      <c r="E31">
        <v>100</v>
      </c>
      <c r="F31">
        <v>100</v>
      </c>
      <c r="G31">
        <v>100</v>
      </c>
      <c r="H31">
        <v>100</v>
      </c>
      <c r="I31">
        <v>100</v>
      </c>
      <c r="J31">
        <v>100</v>
      </c>
      <c r="K31">
        <v>100</v>
      </c>
      <c r="L31">
        <v>100</v>
      </c>
      <c r="M31">
        <v>100</v>
      </c>
      <c r="N31">
        <v>100</v>
      </c>
      <c r="O31">
        <v>100</v>
      </c>
      <c r="P31">
        <v>100</v>
      </c>
      <c r="Q31">
        <v>100</v>
      </c>
      <c r="R31">
        <v>100</v>
      </c>
      <c r="S31">
        <v>100</v>
      </c>
      <c r="T31">
        <v>100</v>
      </c>
      <c r="U31">
        <v>100</v>
      </c>
      <c r="V31">
        <v>100</v>
      </c>
      <c r="W31">
        <v>100</v>
      </c>
      <c r="X31">
        <v>100</v>
      </c>
      <c r="Y31">
        <v>100</v>
      </c>
      <c r="Z31">
        <v>100</v>
      </c>
      <c r="AA31">
        <v>100</v>
      </c>
      <c r="AB31">
        <v>100</v>
      </c>
      <c r="AC31">
        <v>100</v>
      </c>
      <c r="AD31">
        <v>100</v>
      </c>
      <c r="AE31">
        <v>100</v>
      </c>
      <c r="AF31">
        <v>100</v>
      </c>
      <c r="AG31">
        <v>100</v>
      </c>
      <c r="AH31">
        <v>100</v>
      </c>
      <c r="AI31">
        <f>100-AI36-AI41</f>
        <v>83</v>
      </c>
      <c r="AJ31">
        <f>100-AJ36-AJ41</f>
        <v>66</v>
      </c>
      <c r="AK31">
        <f>100-AK36-AK41</f>
        <v>49</v>
      </c>
      <c r="AL31">
        <f>100-AL36-AL41</f>
        <v>32</v>
      </c>
      <c r="AM31">
        <f>100-AM36-AM41</f>
        <v>15</v>
      </c>
    </row>
    <row r="32" spans="1:39" x14ac:dyDescent="0.25">
      <c r="A32" t="s">
        <v>18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</row>
    <row r="34" spans="1:39" x14ac:dyDescent="0.25">
      <c r="A34" s="7" t="s">
        <v>14</v>
      </c>
      <c r="B34" s="7" t="s">
        <v>276</v>
      </c>
      <c r="D34" s="7"/>
    </row>
    <row r="35" spans="1:39" x14ac:dyDescent="0.25">
      <c r="A35" s="7" t="s">
        <v>25</v>
      </c>
      <c r="B35" t="str">
        <f>B34</f>
        <v>Single house boilers (&lt;50 kW) (Ecodesign)</v>
      </c>
      <c r="E35" s="7">
        <f>(E36/100)*E$7</f>
        <v>0</v>
      </c>
      <c r="F35" s="7">
        <f t="shared" ref="F35:AH35" si="3">(F36/100)*F$7</f>
        <v>0</v>
      </c>
      <c r="G35" s="7">
        <f t="shared" si="3"/>
        <v>0</v>
      </c>
      <c r="H35" s="7">
        <f t="shared" si="3"/>
        <v>0</v>
      </c>
      <c r="I35" s="7">
        <f t="shared" si="3"/>
        <v>0</v>
      </c>
      <c r="J35" s="7">
        <f t="shared" si="3"/>
        <v>0</v>
      </c>
      <c r="K35" s="7">
        <f t="shared" si="3"/>
        <v>0</v>
      </c>
      <c r="L35" s="7">
        <f t="shared" si="3"/>
        <v>0</v>
      </c>
      <c r="M35" s="7">
        <f t="shared" si="3"/>
        <v>0</v>
      </c>
      <c r="N35" s="7">
        <f t="shared" si="3"/>
        <v>0</v>
      </c>
      <c r="O35" s="7">
        <f t="shared" si="3"/>
        <v>0</v>
      </c>
      <c r="P35" s="7">
        <f t="shared" si="3"/>
        <v>0</v>
      </c>
      <c r="Q35" s="7">
        <f t="shared" si="3"/>
        <v>0</v>
      </c>
      <c r="R35" s="7">
        <f t="shared" si="3"/>
        <v>0</v>
      </c>
      <c r="S35" s="7">
        <f t="shared" si="3"/>
        <v>0</v>
      </c>
      <c r="T35" s="7">
        <f t="shared" si="3"/>
        <v>0</v>
      </c>
      <c r="U35" s="7">
        <f t="shared" si="3"/>
        <v>0</v>
      </c>
      <c r="V35" s="7">
        <f t="shared" si="3"/>
        <v>0</v>
      </c>
      <c r="W35" s="7">
        <f t="shared" si="3"/>
        <v>0</v>
      </c>
      <c r="X35" s="7">
        <f t="shared" si="3"/>
        <v>0</v>
      </c>
      <c r="Y35" s="7">
        <f t="shared" si="3"/>
        <v>0</v>
      </c>
      <c r="Z35" s="7">
        <f t="shared" si="3"/>
        <v>0</v>
      </c>
      <c r="AA35" s="7">
        <f t="shared" si="3"/>
        <v>0</v>
      </c>
      <c r="AB35" s="7">
        <f t="shared" si="3"/>
        <v>0</v>
      </c>
      <c r="AC35" s="7">
        <f t="shared" si="3"/>
        <v>0</v>
      </c>
      <c r="AD35" s="7">
        <f t="shared" si="3"/>
        <v>0</v>
      </c>
      <c r="AE35" s="7">
        <f t="shared" si="3"/>
        <v>0</v>
      </c>
      <c r="AF35" s="7">
        <f t="shared" si="3"/>
        <v>0</v>
      </c>
      <c r="AG35" s="7">
        <f t="shared" si="3"/>
        <v>0</v>
      </c>
      <c r="AH35" s="7">
        <f t="shared" si="3"/>
        <v>0</v>
      </c>
      <c r="AI35" s="7">
        <f>(AI36/100)*AI$25</f>
        <v>7.0914480000000104</v>
      </c>
      <c r="AJ35" s="7">
        <f t="shared" ref="AJ35:AM35" si="4">(AJ36/100)*AJ$25</f>
        <v>14.318080000000009</v>
      </c>
      <c r="AK35" s="7">
        <f t="shared" si="4"/>
        <v>24.34209599999997</v>
      </c>
      <c r="AL35" s="7">
        <f t="shared" si="4"/>
        <v>64.421568000000079</v>
      </c>
      <c r="AM35" s="7">
        <f t="shared" si="4"/>
        <v>66.830400000000068</v>
      </c>
    </row>
    <row r="36" spans="1:39" x14ac:dyDescent="0.25">
      <c r="A36" t="s">
        <v>424</v>
      </c>
      <c r="E36">
        <f t="shared" ref="E36:AH36" si="5">100-E31</f>
        <v>0</v>
      </c>
      <c r="F36">
        <f t="shared" si="5"/>
        <v>0</v>
      </c>
      <c r="G36">
        <f t="shared" si="5"/>
        <v>0</v>
      </c>
      <c r="H36">
        <f t="shared" si="5"/>
        <v>0</v>
      </c>
      <c r="I36">
        <f t="shared" si="5"/>
        <v>0</v>
      </c>
      <c r="J36">
        <f t="shared" si="5"/>
        <v>0</v>
      </c>
      <c r="K36">
        <f t="shared" si="5"/>
        <v>0</v>
      </c>
      <c r="L36">
        <f t="shared" si="5"/>
        <v>0</v>
      </c>
      <c r="M36">
        <f t="shared" si="5"/>
        <v>0</v>
      </c>
      <c r="N36">
        <f t="shared" si="5"/>
        <v>0</v>
      </c>
      <c r="O36">
        <f t="shared" si="5"/>
        <v>0</v>
      </c>
      <c r="P36">
        <f t="shared" si="5"/>
        <v>0</v>
      </c>
      <c r="Q36">
        <f t="shared" si="5"/>
        <v>0</v>
      </c>
      <c r="R36">
        <f t="shared" si="5"/>
        <v>0</v>
      </c>
      <c r="S36">
        <f t="shared" si="5"/>
        <v>0</v>
      </c>
      <c r="T36">
        <f t="shared" si="5"/>
        <v>0</v>
      </c>
      <c r="U36">
        <f t="shared" si="5"/>
        <v>0</v>
      </c>
      <c r="V36">
        <f t="shared" si="5"/>
        <v>0</v>
      </c>
      <c r="W36">
        <f t="shared" si="5"/>
        <v>0</v>
      </c>
      <c r="X36">
        <f t="shared" si="5"/>
        <v>0</v>
      </c>
      <c r="Y36">
        <f t="shared" si="5"/>
        <v>0</v>
      </c>
      <c r="Z36">
        <f t="shared" si="5"/>
        <v>0</v>
      </c>
      <c r="AA36">
        <f t="shared" si="5"/>
        <v>0</v>
      </c>
      <c r="AB36">
        <f t="shared" si="5"/>
        <v>0</v>
      </c>
      <c r="AC36">
        <f t="shared" si="5"/>
        <v>0</v>
      </c>
      <c r="AD36">
        <f t="shared" si="5"/>
        <v>0</v>
      </c>
      <c r="AE36">
        <f t="shared" si="5"/>
        <v>0</v>
      </c>
      <c r="AF36">
        <f t="shared" si="5"/>
        <v>0</v>
      </c>
      <c r="AG36">
        <f t="shared" si="5"/>
        <v>0</v>
      </c>
      <c r="AH36">
        <f t="shared" si="5"/>
        <v>0</v>
      </c>
      <c r="AI36">
        <v>13.6</v>
      </c>
      <c r="AJ36">
        <f>AI36+13.6</f>
        <v>27.2</v>
      </c>
      <c r="AK36">
        <f t="shared" ref="AK36:AM36" si="6">AJ36+13.6</f>
        <v>40.799999999999997</v>
      </c>
      <c r="AL36">
        <f t="shared" si="6"/>
        <v>54.4</v>
      </c>
      <c r="AM36">
        <f t="shared" si="6"/>
        <v>68</v>
      </c>
    </row>
    <row r="37" spans="1:39" x14ac:dyDescent="0.25">
      <c r="A37" t="s">
        <v>18</v>
      </c>
      <c r="B37" t="s">
        <v>364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I37" t="s">
        <v>363</v>
      </c>
      <c r="AJ37" t="s">
        <v>363</v>
      </c>
      <c r="AK37" t="s">
        <v>363</v>
      </c>
      <c r="AL37" t="s">
        <v>363</v>
      </c>
      <c r="AM37" t="s">
        <v>363</v>
      </c>
    </row>
    <row r="39" spans="1:39" x14ac:dyDescent="0.25">
      <c r="A39" s="7" t="s">
        <v>14</v>
      </c>
      <c r="B39" s="7" t="s">
        <v>294</v>
      </c>
      <c r="D39" s="7"/>
    </row>
    <row r="40" spans="1:39" x14ac:dyDescent="0.25">
      <c r="A40" s="7" t="s">
        <v>25</v>
      </c>
      <c r="B40" t="str">
        <f>B39</f>
        <v>Single house boilers (&lt;50 kW) (to Heat Pumps)</v>
      </c>
      <c r="AI40">
        <f>(AI41/100)*AI25</f>
        <v>1.7728620000000026</v>
      </c>
      <c r="AJ40">
        <f>(AJ41/100)*AJ25</f>
        <v>3.5795200000000023</v>
      </c>
      <c r="AK40">
        <f>(AK41/100)*AK25</f>
        <v>6.0855239999999924</v>
      </c>
      <c r="AL40">
        <f>(AL41/100)*AL25</f>
        <v>16.10539200000002</v>
      </c>
      <c r="AM40">
        <f>(AM41/100)*AM25</f>
        <v>16.707600000000017</v>
      </c>
    </row>
    <row r="41" spans="1:39" x14ac:dyDescent="0.25">
      <c r="A41" t="s">
        <v>424</v>
      </c>
      <c r="AI41">
        <v>3.4</v>
      </c>
      <c r="AJ41">
        <f>AI41+3.4</f>
        <v>6.8</v>
      </c>
      <c r="AK41">
        <f t="shared" ref="AK41:AM41" si="7">AJ41+3.4</f>
        <v>10.199999999999999</v>
      </c>
      <c r="AL41">
        <f t="shared" si="7"/>
        <v>13.6</v>
      </c>
      <c r="AM41">
        <f t="shared" si="7"/>
        <v>17</v>
      </c>
    </row>
    <row r="42" spans="1:39" x14ac:dyDescent="0.25">
      <c r="A42" t="s">
        <v>18</v>
      </c>
      <c r="B42" t="s">
        <v>364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I42" t="s">
        <v>363</v>
      </c>
      <c r="AJ42" t="s">
        <v>363</v>
      </c>
      <c r="AK42" t="s">
        <v>363</v>
      </c>
      <c r="AL42" t="s">
        <v>363</v>
      </c>
      <c r="AM42" t="s">
        <v>363</v>
      </c>
    </row>
    <row r="44" spans="1:39" x14ac:dyDescent="0.25">
      <c r="A44" s="7" t="s">
        <v>14</v>
      </c>
      <c r="B44" s="7" t="s">
        <v>289</v>
      </c>
      <c r="D44" s="7"/>
    </row>
    <row r="45" spans="1:39" x14ac:dyDescent="0.25">
      <c r="A45" s="7" t="s">
        <v>25</v>
      </c>
      <c r="B45" t="str">
        <f>B44</f>
        <v>Cooking stoves</v>
      </c>
      <c r="E45">
        <f t="shared" ref="E45:AM45" si="8">E7*(E46/100)</f>
        <v>4466.5999999999995</v>
      </c>
      <c r="F45">
        <f t="shared" si="8"/>
        <v>4868.5940000000001</v>
      </c>
      <c r="G45">
        <f t="shared" si="8"/>
        <v>3260.6179999999999</v>
      </c>
      <c r="H45">
        <f t="shared" si="8"/>
        <v>3037.288</v>
      </c>
      <c r="I45">
        <f t="shared" si="8"/>
        <v>3305.2840000000001</v>
      </c>
      <c r="J45">
        <f t="shared" si="8"/>
        <v>2722.6839999999997</v>
      </c>
      <c r="K45">
        <f t="shared" si="8"/>
        <v>1831.306</v>
      </c>
      <c r="L45">
        <f t="shared" si="8"/>
        <v>2679.96</v>
      </c>
      <c r="M45">
        <f t="shared" si="8"/>
        <v>2679.96</v>
      </c>
      <c r="N45">
        <f t="shared" si="8"/>
        <v>2679.96</v>
      </c>
      <c r="O45">
        <f t="shared" si="8"/>
        <v>3113.9969999999998</v>
      </c>
      <c r="P45">
        <f t="shared" si="8"/>
        <v>3128.5619999999999</v>
      </c>
      <c r="Q45">
        <f t="shared" si="8"/>
        <v>3039.23</v>
      </c>
      <c r="R45">
        <f t="shared" si="8"/>
        <v>2928.5360000000001</v>
      </c>
      <c r="S45">
        <f t="shared" si="8"/>
        <v>2607.1349999999998</v>
      </c>
      <c r="T45">
        <f t="shared" si="8"/>
        <v>2544.02</v>
      </c>
      <c r="U45">
        <f t="shared" si="8"/>
        <v>2225.5320000000002</v>
      </c>
      <c r="V45">
        <f t="shared" si="8"/>
        <v>1544.8609999999999</v>
      </c>
      <c r="W45">
        <f t="shared" si="8"/>
        <v>1473.9780000000001</v>
      </c>
      <c r="X45">
        <f t="shared" si="8"/>
        <v>1480.7749999999999</v>
      </c>
      <c r="Y45">
        <f t="shared" si="8"/>
        <v>1637.106</v>
      </c>
      <c r="Z45">
        <f t="shared" si="8"/>
        <v>1820.69</v>
      </c>
      <c r="AA45">
        <f t="shared" si="8"/>
        <v>1902.1699999999998</v>
      </c>
      <c r="AB45">
        <f t="shared" si="8"/>
        <v>1590.1290000000001</v>
      </c>
      <c r="AC45">
        <f t="shared" si="8"/>
        <v>1450.5930000000001</v>
      </c>
      <c r="AD45">
        <f t="shared" si="8"/>
        <v>1258.3999999999999</v>
      </c>
      <c r="AE45">
        <f t="shared" si="8"/>
        <v>1349.6000000000001</v>
      </c>
      <c r="AF45">
        <f t="shared" si="8"/>
        <v>1460.46</v>
      </c>
      <c r="AG45">
        <f t="shared" si="8"/>
        <v>1411.758</v>
      </c>
      <c r="AH45">
        <f t="shared" si="8"/>
        <v>1536.3140000000001</v>
      </c>
      <c r="AI45">
        <f t="shared" si="8"/>
        <v>1284.857</v>
      </c>
      <c r="AJ45">
        <f t="shared" si="8"/>
        <v>1067.3599999999999</v>
      </c>
      <c r="AK45">
        <f t="shared" si="8"/>
        <v>1237.3380000000002</v>
      </c>
      <c r="AL45">
        <f t="shared" si="8"/>
        <v>2074.578</v>
      </c>
      <c r="AM45">
        <f t="shared" si="8"/>
        <v>1721.7199999999998</v>
      </c>
    </row>
    <row r="46" spans="1:39" x14ac:dyDescent="0.25">
      <c r="A46" t="s">
        <v>17</v>
      </c>
      <c r="E46">
        <f>$Y46</f>
        <v>97.1</v>
      </c>
      <c r="F46">
        <f t="shared" ref="F46:X46" si="9">$Y46</f>
        <v>97.1</v>
      </c>
      <c r="G46">
        <f t="shared" si="9"/>
        <v>97.1</v>
      </c>
      <c r="H46">
        <f t="shared" si="9"/>
        <v>97.1</v>
      </c>
      <c r="I46">
        <f t="shared" si="9"/>
        <v>97.1</v>
      </c>
      <c r="J46">
        <f t="shared" si="9"/>
        <v>97.1</v>
      </c>
      <c r="K46">
        <f t="shared" si="9"/>
        <v>97.1</v>
      </c>
      <c r="L46">
        <f t="shared" si="9"/>
        <v>97.1</v>
      </c>
      <c r="M46">
        <f t="shared" si="9"/>
        <v>97.1</v>
      </c>
      <c r="N46">
        <f t="shared" si="9"/>
        <v>97.1</v>
      </c>
      <c r="O46">
        <f t="shared" si="9"/>
        <v>97.1</v>
      </c>
      <c r="P46">
        <f t="shared" si="9"/>
        <v>97.1</v>
      </c>
      <c r="Q46">
        <f t="shared" si="9"/>
        <v>97.1</v>
      </c>
      <c r="R46">
        <f t="shared" si="9"/>
        <v>97.1</v>
      </c>
      <c r="S46">
        <f t="shared" si="9"/>
        <v>97.1</v>
      </c>
      <c r="T46">
        <f t="shared" si="9"/>
        <v>97.1</v>
      </c>
      <c r="U46">
        <f t="shared" si="9"/>
        <v>97.1</v>
      </c>
      <c r="V46">
        <f t="shared" si="9"/>
        <v>97.1</v>
      </c>
      <c r="W46">
        <f t="shared" si="9"/>
        <v>97.1</v>
      </c>
      <c r="X46">
        <f t="shared" si="9"/>
        <v>97.1</v>
      </c>
      <c r="Y46">
        <v>97.1</v>
      </c>
      <c r="Z46">
        <v>97</v>
      </c>
      <c r="AA46">
        <v>97</v>
      </c>
      <c r="AB46">
        <v>96.9</v>
      </c>
      <c r="AC46">
        <v>96.9</v>
      </c>
      <c r="AD46">
        <v>96.8</v>
      </c>
      <c r="AE46">
        <v>96.4</v>
      </c>
      <c r="AF46">
        <v>96.4</v>
      </c>
      <c r="AG46">
        <v>96.3</v>
      </c>
      <c r="AH46">
        <v>96.2</v>
      </c>
      <c r="AI46">
        <v>96.1</v>
      </c>
      <c r="AJ46">
        <v>95.3</v>
      </c>
      <c r="AK46">
        <v>95.4</v>
      </c>
      <c r="AL46">
        <v>94.6</v>
      </c>
      <c r="AM46" s="9">
        <v>94.6</v>
      </c>
    </row>
    <row r="47" spans="1:39" x14ac:dyDescent="0.25">
      <c r="A47" t="s">
        <v>18</v>
      </c>
      <c r="B47" t="s">
        <v>274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4251-815A-4ED2-9699-EEEC807735EB}">
  <sheetPr>
    <tabColor rgb="FF92D050"/>
  </sheetPr>
  <dimension ref="A1:AM143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5" t="s">
        <v>430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302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290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">
        <v>289</v>
      </c>
      <c r="C7" s="7" t="s">
        <v>302</v>
      </c>
      <c r="D7" s="7"/>
      <c r="E7" s="7">
        <v>4466.5999999999995</v>
      </c>
      <c r="F7" s="7">
        <v>4868.5940000000001</v>
      </c>
      <c r="G7" s="7">
        <v>3260.6179999999999</v>
      </c>
      <c r="H7" s="7">
        <v>3037.288</v>
      </c>
      <c r="I7" s="7">
        <v>3305.2840000000001</v>
      </c>
      <c r="J7" s="7">
        <v>2722.6839999999997</v>
      </c>
      <c r="K7" s="7">
        <v>1831.306</v>
      </c>
      <c r="L7" s="7">
        <v>2679.96</v>
      </c>
      <c r="M7" s="7">
        <v>2679.96</v>
      </c>
      <c r="N7" s="7">
        <v>2679.96</v>
      </c>
      <c r="O7" s="7">
        <v>3113.9969999999998</v>
      </c>
      <c r="P7" s="7">
        <v>3128.5619999999999</v>
      </c>
      <c r="Q7" s="7">
        <v>3039.23</v>
      </c>
      <c r="R7" s="7">
        <v>2928.5360000000001</v>
      </c>
      <c r="S7" s="7">
        <v>2607.1349999999998</v>
      </c>
      <c r="T7" s="7">
        <v>2544.02</v>
      </c>
      <c r="U7" s="7">
        <v>2225.5320000000002</v>
      </c>
      <c r="V7" s="7">
        <v>1544.8609999999999</v>
      </c>
      <c r="W7" s="7">
        <v>1473.9780000000001</v>
      </c>
      <c r="X7" s="7">
        <v>1480.7749999999999</v>
      </c>
      <c r="Y7" s="7">
        <v>1637.106</v>
      </c>
      <c r="Z7" s="7">
        <v>1820.69</v>
      </c>
      <c r="AA7" s="7">
        <v>1902.1699999999998</v>
      </c>
      <c r="AB7" s="7">
        <v>1590.1290000000001</v>
      </c>
      <c r="AC7" s="7">
        <v>1450.5930000000001</v>
      </c>
      <c r="AD7" s="7">
        <v>1258.3999999999999</v>
      </c>
      <c r="AE7" s="7">
        <v>1349.6000000000001</v>
      </c>
      <c r="AF7" s="7">
        <v>1460.46</v>
      </c>
      <c r="AG7" s="7">
        <v>1411.758</v>
      </c>
      <c r="AH7" s="7">
        <v>1536.3140000000001</v>
      </c>
      <c r="AI7" s="7">
        <v>1284.857</v>
      </c>
      <c r="AJ7" s="7">
        <v>1067.3599999999999</v>
      </c>
      <c r="AK7" s="7">
        <v>1237.3380000000002</v>
      </c>
      <c r="AL7" s="7">
        <v>2074.578</v>
      </c>
      <c r="AM7" s="7">
        <v>1721.7199999999998</v>
      </c>
    </row>
    <row r="9" spans="1:39" ht="20.25" x14ac:dyDescent="0.3">
      <c r="A9" s="6" t="s">
        <v>357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289</v>
      </c>
      <c r="E11">
        <f>E$7*E12</f>
        <v>0.26799599999999996</v>
      </c>
      <c r="F11">
        <f t="shared" ref="F11:AM11" si="0">F$7*F12</f>
        <v>0.29211563999999995</v>
      </c>
      <c r="G11">
        <f t="shared" si="0"/>
        <v>0.19563707999999999</v>
      </c>
      <c r="H11">
        <f t="shared" si="0"/>
        <v>0.18223727999999997</v>
      </c>
      <c r="I11">
        <f t="shared" si="0"/>
        <v>0.19831704</v>
      </c>
      <c r="J11">
        <f t="shared" si="0"/>
        <v>0.16336103999999996</v>
      </c>
      <c r="K11">
        <f t="shared" si="0"/>
        <v>0.10987835999999999</v>
      </c>
      <c r="L11">
        <f t="shared" si="0"/>
        <v>0.16079759999999998</v>
      </c>
      <c r="M11">
        <f t="shared" si="0"/>
        <v>0.16079759999999998</v>
      </c>
      <c r="N11">
        <f t="shared" si="0"/>
        <v>0.16079759999999998</v>
      </c>
      <c r="O11">
        <f t="shared" si="0"/>
        <v>0.18683981999999996</v>
      </c>
      <c r="P11">
        <f t="shared" si="0"/>
        <v>0.18771371999999997</v>
      </c>
      <c r="Q11">
        <f t="shared" si="0"/>
        <v>0.18235379999999998</v>
      </c>
      <c r="R11">
        <f t="shared" si="0"/>
        <v>0.17571215999999998</v>
      </c>
      <c r="S11">
        <f t="shared" si="0"/>
        <v>0.15642809999999996</v>
      </c>
      <c r="T11">
        <f t="shared" si="0"/>
        <v>0.15264119999999998</v>
      </c>
      <c r="U11">
        <f t="shared" si="0"/>
        <v>0.13353192</v>
      </c>
      <c r="V11">
        <f t="shared" si="0"/>
        <v>9.2691659999999981E-2</v>
      </c>
      <c r="W11">
        <f t="shared" si="0"/>
        <v>8.8438679999999992E-2</v>
      </c>
      <c r="X11">
        <f t="shared" si="0"/>
        <v>8.8846499999999981E-2</v>
      </c>
      <c r="Y11">
        <f t="shared" si="0"/>
        <v>9.8226359999999985E-2</v>
      </c>
      <c r="Z11">
        <f t="shared" si="0"/>
        <v>0.10924139999999999</v>
      </c>
      <c r="AA11">
        <f t="shared" si="0"/>
        <v>0.11413019999999999</v>
      </c>
      <c r="AB11">
        <f t="shared" si="0"/>
        <v>9.5407740000000005E-2</v>
      </c>
      <c r="AC11">
        <f t="shared" si="0"/>
        <v>8.7035580000000001E-2</v>
      </c>
      <c r="AD11">
        <f t="shared" si="0"/>
        <v>7.5503999999999988E-2</v>
      </c>
      <c r="AE11">
        <f t="shared" si="0"/>
        <v>8.0976000000000006E-2</v>
      </c>
      <c r="AF11">
        <f t="shared" si="0"/>
        <v>8.76276E-2</v>
      </c>
      <c r="AG11">
        <f t="shared" si="0"/>
        <v>8.470548E-2</v>
      </c>
      <c r="AH11">
        <f t="shared" si="0"/>
        <v>9.2178839999999998E-2</v>
      </c>
      <c r="AI11">
        <f t="shared" si="0"/>
        <v>7.7091419999999994E-2</v>
      </c>
      <c r="AJ11">
        <f t="shared" si="0"/>
        <v>6.404159999999999E-2</v>
      </c>
      <c r="AK11">
        <f t="shared" si="0"/>
        <v>7.4240280000000006E-2</v>
      </c>
      <c r="AL11">
        <f t="shared" si="0"/>
        <v>0.12447467999999999</v>
      </c>
      <c r="AM11">
        <f t="shared" si="0"/>
        <v>0.10330319999999998</v>
      </c>
    </row>
    <row r="12" spans="1:39" x14ac:dyDescent="0.25">
      <c r="A12" t="s">
        <v>33</v>
      </c>
      <c r="E12">
        <f>E13*Converters!$B$7</f>
        <v>5.9999999999999995E-5</v>
      </c>
      <c r="F12">
        <f>F13*Converters!$B$7</f>
        <v>5.9999999999999995E-5</v>
      </c>
      <c r="G12">
        <f>G13*Converters!$B$7</f>
        <v>5.9999999999999995E-5</v>
      </c>
      <c r="H12">
        <f>H13*Converters!$B$7</f>
        <v>5.9999999999999995E-5</v>
      </c>
      <c r="I12">
        <f>I13*Converters!$B$7</f>
        <v>5.9999999999999995E-5</v>
      </c>
      <c r="J12">
        <f>J13*Converters!$B$7</f>
        <v>5.9999999999999995E-5</v>
      </c>
      <c r="K12">
        <f>K13*Converters!$B$7</f>
        <v>5.9999999999999995E-5</v>
      </c>
      <c r="L12">
        <f>L13*Converters!$B$7</f>
        <v>5.9999999999999995E-5</v>
      </c>
      <c r="M12">
        <f>M13*Converters!$B$7</f>
        <v>5.9999999999999995E-5</v>
      </c>
      <c r="N12">
        <f>N13*Converters!$B$7</f>
        <v>5.9999999999999995E-5</v>
      </c>
      <c r="O12">
        <f>O13*Converters!$B$7</f>
        <v>5.9999999999999995E-5</v>
      </c>
      <c r="P12">
        <f>P13*Converters!$B$7</f>
        <v>5.9999999999999995E-5</v>
      </c>
      <c r="Q12">
        <f>Q13*Converters!$B$7</f>
        <v>5.9999999999999995E-5</v>
      </c>
      <c r="R12">
        <f>R13*Converters!$B$7</f>
        <v>5.9999999999999995E-5</v>
      </c>
      <c r="S12">
        <f>S13*Converters!$B$7</f>
        <v>5.9999999999999995E-5</v>
      </c>
      <c r="T12">
        <f>T13*Converters!$B$7</f>
        <v>5.9999999999999995E-5</v>
      </c>
      <c r="U12">
        <f>U13*Converters!$B$7</f>
        <v>5.9999999999999995E-5</v>
      </c>
      <c r="V12">
        <f>V13*Converters!$B$7</f>
        <v>5.9999999999999995E-5</v>
      </c>
      <c r="W12">
        <f>W13*Converters!$B$7</f>
        <v>5.9999999999999995E-5</v>
      </c>
      <c r="X12">
        <f>X13*Converters!$B$7</f>
        <v>5.9999999999999995E-5</v>
      </c>
      <c r="Y12">
        <f>Y13*Converters!$B$7</f>
        <v>5.9999999999999995E-5</v>
      </c>
      <c r="Z12">
        <f>Z13*Converters!$B$7</f>
        <v>5.9999999999999995E-5</v>
      </c>
      <c r="AA12">
        <f>AA13*Converters!$B$7</f>
        <v>5.9999999999999995E-5</v>
      </c>
      <c r="AB12">
        <f>AB13*Converters!$B$7</f>
        <v>5.9999999999999995E-5</v>
      </c>
      <c r="AC12">
        <f>AC13*Converters!$B$7</f>
        <v>5.9999999999999995E-5</v>
      </c>
      <c r="AD12">
        <f>AD13*Converters!$B$7</f>
        <v>5.9999999999999995E-5</v>
      </c>
      <c r="AE12">
        <f>AE13*Converters!$B$7</f>
        <v>5.9999999999999995E-5</v>
      </c>
      <c r="AF12">
        <f>AF13*Converters!$B$7</f>
        <v>5.9999999999999995E-5</v>
      </c>
      <c r="AG12">
        <f>AG13*Converters!$B$7</f>
        <v>5.9999999999999995E-5</v>
      </c>
      <c r="AH12">
        <f>AH13*Converters!$B$7</f>
        <v>5.9999999999999995E-5</v>
      </c>
      <c r="AI12">
        <f>AI13*Converters!$B$7</f>
        <v>5.9999999999999995E-5</v>
      </c>
      <c r="AJ12">
        <f>AJ13*Converters!$B$7</f>
        <v>5.9999999999999995E-5</v>
      </c>
      <c r="AK12">
        <f>AK13*Converters!$B$7</f>
        <v>5.9999999999999995E-5</v>
      </c>
      <c r="AL12">
        <f>AL13*Converters!$B$7</f>
        <v>5.9999999999999995E-5</v>
      </c>
      <c r="AM12">
        <f>AM13*Converters!$B$7</f>
        <v>5.9999999999999995E-5</v>
      </c>
    </row>
    <row r="13" spans="1:39" x14ac:dyDescent="0.25">
      <c r="A13" t="s">
        <v>29</v>
      </c>
      <c r="E13">
        <v>60</v>
      </c>
      <c r="F13">
        <v>60</v>
      </c>
      <c r="G13">
        <v>60</v>
      </c>
      <c r="H13">
        <v>60</v>
      </c>
      <c r="I13">
        <v>60</v>
      </c>
      <c r="J13">
        <v>60</v>
      </c>
      <c r="K13">
        <v>60</v>
      </c>
      <c r="L13">
        <v>60</v>
      </c>
      <c r="M13">
        <v>60</v>
      </c>
      <c r="N13">
        <v>60</v>
      </c>
      <c r="O13">
        <v>60</v>
      </c>
      <c r="P13">
        <v>60</v>
      </c>
      <c r="Q13">
        <v>60</v>
      </c>
      <c r="R13">
        <v>60</v>
      </c>
      <c r="S13">
        <v>60</v>
      </c>
      <c r="T13">
        <v>60</v>
      </c>
      <c r="U13">
        <v>60</v>
      </c>
      <c r="V13">
        <v>60</v>
      </c>
      <c r="W13">
        <v>60</v>
      </c>
      <c r="X13">
        <v>60</v>
      </c>
      <c r="Y13">
        <v>60</v>
      </c>
      <c r="Z13">
        <v>60</v>
      </c>
      <c r="AA13">
        <v>60</v>
      </c>
      <c r="AB13">
        <v>60</v>
      </c>
      <c r="AC13">
        <v>60</v>
      </c>
      <c r="AD13">
        <v>60</v>
      </c>
      <c r="AE13">
        <v>60</v>
      </c>
      <c r="AF13">
        <v>60</v>
      </c>
      <c r="AG13">
        <v>60</v>
      </c>
      <c r="AH13">
        <v>60</v>
      </c>
      <c r="AI13">
        <v>60</v>
      </c>
      <c r="AJ13">
        <v>60</v>
      </c>
      <c r="AK13">
        <v>60</v>
      </c>
      <c r="AL13">
        <v>60</v>
      </c>
      <c r="AM13">
        <v>60</v>
      </c>
    </row>
    <row r="14" spans="1:39" x14ac:dyDescent="0.25">
      <c r="A14" t="s">
        <v>139</v>
      </c>
      <c r="B14" t="s">
        <v>291</v>
      </c>
    </row>
    <row r="15" spans="1:39" s="11" customFormat="1" x14ac:dyDescent="0.25">
      <c r="A15" s="11" t="s">
        <v>138</v>
      </c>
    </row>
    <row r="16" spans="1:39" x14ac:dyDescent="0.25">
      <c r="A16" t="s">
        <v>36</v>
      </c>
      <c r="B16" t="s">
        <v>289</v>
      </c>
      <c r="E16">
        <f t="shared" ref="E16:AM16" si="1">E$7*E17</f>
        <v>0.13399799999999998</v>
      </c>
      <c r="F16">
        <f t="shared" si="1"/>
        <v>0.14605781999999998</v>
      </c>
      <c r="G16">
        <f t="shared" si="1"/>
        <v>9.7818539999999995E-2</v>
      </c>
      <c r="H16">
        <f t="shared" si="1"/>
        <v>9.1118639999999987E-2</v>
      </c>
      <c r="I16">
        <f t="shared" si="1"/>
        <v>9.915852E-2</v>
      </c>
      <c r="J16">
        <f t="shared" si="1"/>
        <v>8.1680519999999979E-2</v>
      </c>
      <c r="K16">
        <f t="shared" si="1"/>
        <v>5.4939179999999997E-2</v>
      </c>
      <c r="L16">
        <f t="shared" si="1"/>
        <v>8.0398799999999992E-2</v>
      </c>
      <c r="M16">
        <f t="shared" si="1"/>
        <v>8.0398799999999992E-2</v>
      </c>
      <c r="N16">
        <f t="shared" si="1"/>
        <v>8.0398799999999992E-2</v>
      </c>
      <c r="O16">
        <f t="shared" si="1"/>
        <v>9.3419909999999981E-2</v>
      </c>
      <c r="P16">
        <f t="shared" si="1"/>
        <v>9.3856859999999986E-2</v>
      </c>
      <c r="Q16">
        <f t="shared" si="1"/>
        <v>9.1176899999999991E-2</v>
      </c>
      <c r="R16">
        <f t="shared" si="1"/>
        <v>8.7856079999999989E-2</v>
      </c>
      <c r="S16">
        <f t="shared" si="1"/>
        <v>7.8214049999999979E-2</v>
      </c>
      <c r="T16">
        <f t="shared" si="1"/>
        <v>7.6320599999999988E-2</v>
      </c>
      <c r="U16">
        <f t="shared" si="1"/>
        <v>6.6765959999999999E-2</v>
      </c>
      <c r="V16">
        <f t="shared" si="1"/>
        <v>4.6345829999999991E-2</v>
      </c>
      <c r="W16">
        <f t="shared" si="1"/>
        <v>4.4219339999999996E-2</v>
      </c>
      <c r="X16">
        <f t="shared" si="1"/>
        <v>4.4423249999999991E-2</v>
      </c>
      <c r="Y16">
        <f t="shared" si="1"/>
        <v>4.9113179999999992E-2</v>
      </c>
      <c r="Z16">
        <f t="shared" si="1"/>
        <v>5.4620699999999994E-2</v>
      </c>
      <c r="AA16">
        <f t="shared" si="1"/>
        <v>5.7065099999999994E-2</v>
      </c>
      <c r="AB16">
        <f t="shared" si="1"/>
        <v>4.7703870000000002E-2</v>
      </c>
      <c r="AC16">
        <f t="shared" si="1"/>
        <v>4.3517790000000001E-2</v>
      </c>
      <c r="AD16">
        <f t="shared" si="1"/>
        <v>3.7751999999999994E-2</v>
      </c>
      <c r="AE16">
        <f t="shared" si="1"/>
        <v>4.0488000000000003E-2</v>
      </c>
      <c r="AF16">
        <f t="shared" si="1"/>
        <v>4.38138E-2</v>
      </c>
      <c r="AG16">
        <f t="shared" si="1"/>
        <v>4.235274E-2</v>
      </c>
      <c r="AH16">
        <f t="shared" si="1"/>
        <v>4.6089419999999999E-2</v>
      </c>
      <c r="AI16">
        <f t="shared" si="1"/>
        <v>3.8545709999999997E-2</v>
      </c>
      <c r="AJ16">
        <f t="shared" si="1"/>
        <v>3.2020799999999995E-2</v>
      </c>
      <c r="AK16">
        <f t="shared" si="1"/>
        <v>3.7120140000000003E-2</v>
      </c>
      <c r="AL16">
        <f t="shared" si="1"/>
        <v>6.2237339999999995E-2</v>
      </c>
      <c r="AM16">
        <f t="shared" si="1"/>
        <v>5.1651599999999992E-2</v>
      </c>
    </row>
    <row r="17" spans="1:39" x14ac:dyDescent="0.25">
      <c r="A17" t="s">
        <v>37</v>
      </c>
      <c r="E17">
        <f>E18*Converters!$B$7</f>
        <v>2.9999999999999997E-5</v>
      </c>
      <c r="F17">
        <f>F18*Converters!$B$7</f>
        <v>2.9999999999999997E-5</v>
      </c>
      <c r="G17">
        <f>G18*Converters!$B$7</f>
        <v>2.9999999999999997E-5</v>
      </c>
      <c r="H17">
        <f>H18*Converters!$B$7</f>
        <v>2.9999999999999997E-5</v>
      </c>
      <c r="I17">
        <f>I18*Converters!$B$7</f>
        <v>2.9999999999999997E-5</v>
      </c>
      <c r="J17">
        <f>J18*Converters!$B$7</f>
        <v>2.9999999999999997E-5</v>
      </c>
      <c r="K17">
        <f>K18*Converters!$B$7</f>
        <v>2.9999999999999997E-5</v>
      </c>
      <c r="L17">
        <f>L18*Converters!$B$7</f>
        <v>2.9999999999999997E-5</v>
      </c>
      <c r="M17">
        <f>M18*Converters!$B$7</f>
        <v>2.9999999999999997E-5</v>
      </c>
      <c r="N17">
        <f>N18*Converters!$B$7</f>
        <v>2.9999999999999997E-5</v>
      </c>
      <c r="O17">
        <f>O18*Converters!$B$7</f>
        <v>2.9999999999999997E-5</v>
      </c>
      <c r="P17">
        <f>P18*Converters!$B$7</f>
        <v>2.9999999999999997E-5</v>
      </c>
      <c r="Q17">
        <f>Q18*Converters!$B$7</f>
        <v>2.9999999999999997E-5</v>
      </c>
      <c r="R17">
        <f>R18*Converters!$B$7</f>
        <v>2.9999999999999997E-5</v>
      </c>
      <c r="S17">
        <f>S18*Converters!$B$7</f>
        <v>2.9999999999999997E-5</v>
      </c>
      <c r="T17">
        <f>T18*Converters!$B$7</f>
        <v>2.9999999999999997E-5</v>
      </c>
      <c r="U17">
        <f>U18*Converters!$B$7</f>
        <v>2.9999999999999997E-5</v>
      </c>
      <c r="V17">
        <f>V18*Converters!$B$7</f>
        <v>2.9999999999999997E-5</v>
      </c>
      <c r="W17">
        <f>W18*Converters!$B$7</f>
        <v>2.9999999999999997E-5</v>
      </c>
      <c r="X17">
        <f>X18*Converters!$B$7</f>
        <v>2.9999999999999997E-5</v>
      </c>
      <c r="Y17">
        <f>Y18*Converters!$B$7</f>
        <v>2.9999999999999997E-5</v>
      </c>
      <c r="Z17">
        <f>Z18*Converters!$B$7</f>
        <v>2.9999999999999997E-5</v>
      </c>
      <c r="AA17">
        <f>AA18*Converters!$B$7</f>
        <v>2.9999999999999997E-5</v>
      </c>
      <c r="AB17">
        <f>AB18*Converters!$B$7</f>
        <v>2.9999999999999997E-5</v>
      </c>
      <c r="AC17">
        <f>AC18*Converters!$B$7</f>
        <v>2.9999999999999997E-5</v>
      </c>
      <c r="AD17">
        <f>AD18*Converters!$B$7</f>
        <v>2.9999999999999997E-5</v>
      </c>
      <c r="AE17">
        <f>AE18*Converters!$B$7</f>
        <v>2.9999999999999997E-5</v>
      </c>
      <c r="AF17">
        <f>AF18*Converters!$B$7</f>
        <v>2.9999999999999997E-5</v>
      </c>
      <c r="AG17">
        <f>AG18*Converters!$B$7</f>
        <v>2.9999999999999997E-5</v>
      </c>
      <c r="AH17">
        <f>AH18*Converters!$B$7</f>
        <v>2.9999999999999997E-5</v>
      </c>
      <c r="AI17">
        <f>AI18*Converters!$B$7</f>
        <v>2.9999999999999997E-5</v>
      </c>
      <c r="AJ17">
        <f>AJ18*Converters!$B$7</f>
        <v>2.9999999999999997E-5</v>
      </c>
      <c r="AK17">
        <f>AK18*Converters!$B$7</f>
        <v>2.9999999999999997E-5</v>
      </c>
      <c r="AL17">
        <f>AL18*Converters!$B$7</f>
        <v>2.9999999999999997E-5</v>
      </c>
      <c r="AM17">
        <f>AM18*Converters!$B$7</f>
        <v>2.9999999999999997E-5</v>
      </c>
    </row>
    <row r="18" spans="1:39" x14ac:dyDescent="0.25">
      <c r="A18" t="s">
        <v>38</v>
      </c>
      <c r="E18">
        <v>30</v>
      </c>
      <c r="F18">
        <v>30</v>
      </c>
      <c r="G18">
        <v>30</v>
      </c>
      <c r="H18">
        <v>30</v>
      </c>
      <c r="I18">
        <v>30</v>
      </c>
      <c r="J18">
        <v>30</v>
      </c>
      <c r="K18">
        <v>30</v>
      </c>
      <c r="L18">
        <v>30</v>
      </c>
      <c r="M18">
        <v>30</v>
      </c>
      <c r="N18">
        <v>30</v>
      </c>
      <c r="O18">
        <v>30</v>
      </c>
      <c r="P18">
        <v>30</v>
      </c>
      <c r="Q18">
        <v>30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30</v>
      </c>
      <c r="Y18">
        <v>30</v>
      </c>
      <c r="Z18">
        <v>30</v>
      </c>
      <c r="AA18">
        <v>30</v>
      </c>
      <c r="AB18">
        <v>30</v>
      </c>
      <c r="AC18">
        <v>30</v>
      </c>
      <c r="AD18">
        <v>30</v>
      </c>
      <c r="AE18">
        <v>30</v>
      </c>
      <c r="AF18">
        <v>30</v>
      </c>
      <c r="AG18">
        <v>30</v>
      </c>
      <c r="AH18">
        <v>30</v>
      </c>
      <c r="AI18">
        <v>30</v>
      </c>
      <c r="AJ18">
        <v>30</v>
      </c>
      <c r="AK18">
        <v>30</v>
      </c>
      <c r="AL18">
        <v>30</v>
      </c>
      <c r="AM18">
        <v>30</v>
      </c>
    </row>
    <row r="19" spans="1:39" x14ac:dyDescent="0.25">
      <c r="A19" t="s">
        <v>39</v>
      </c>
      <c r="B19" t="s">
        <v>291</v>
      </c>
    </row>
    <row r="20" spans="1:39" s="11" customFormat="1" x14ac:dyDescent="0.25">
      <c r="A20" s="11" t="s">
        <v>138</v>
      </c>
    </row>
    <row r="21" spans="1:39" x14ac:dyDescent="0.25">
      <c r="A21" t="s">
        <v>40</v>
      </c>
      <c r="E21">
        <f t="shared" ref="E21:AM21" si="2">E$7*E22</f>
        <v>8.9331999999999988E-3</v>
      </c>
      <c r="F21">
        <f t="shared" si="2"/>
        <v>9.7371879999999991E-3</v>
      </c>
      <c r="G21">
        <f t="shared" si="2"/>
        <v>6.5212359999999997E-3</v>
      </c>
      <c r="H21">
        <f t="shared" si="2"/>
        <v>6.0745759999999999E-3</v>
      </c>
      <c r="I21">
        <f t="shared" si="2"/>
        <v>6.6105679999999998E-3</v>
      </c>
      <c r="J21">
        <f t="shared" si="2"/>
        <v>5.445367999999999E-3</v>
      </c>
      <c r="K21">
        <f t="shared" si="2"/>
        <v>3.662612E-3</v>
      </c>
      <c r="L21">
        <f t="shared" si="2"/>
        <v>5.3599199999999998E-3</v>
      </c>
      <c r="M21">
        <f t="shared" si="2"/>
        <v>5.3599199999999998E-3</v>
      </c>
      <c r="N21">
        <f t="shared" si="2"/>
        <v>5.3599199999999998E-3</v>
      </c>
      <c r="O21">
        <f t="shared" si="2"/>
        <v>6.2279939999999997E-3</v>
      </c>
      <c r="P21">
        <f t="shared" si="2"/>
        <v>6.2571239999999993E-3</v>
      </c>
      <c r="Q21">
        <f t="shared" si="2"/>
        <v>6.0784599999999999E-3</v>
      </c>
      <c r="R21">
        <f t="shared" si="2"/>
        <v>5.8570719999999996E-3</v>
      </c>
      <c r="S21">
        <f t="shared" si="2"/>
        <v>5.2142699999999991E-3</v>
      </c>
      <c r="T21">
        <f t="shared" si="2"/>
        <v>5.0880399999999994E-3</v>
      </c>
      <c r="U21">
        <f t="shared" si="2"/>
        <v>4.4510640000000002E-3</v>
      </c>
      <c r="V21">
        <f t="shared" si="2"/>
        <v>3.0897219999999996E-3</v>
      </c>
      <c r="W21">
        <f t="shared" si="2"/>
        <v>2.9479559999999998E-3</v>
      </c>
      <c r="X21">
        <f t="shared" si="2"/>
        <v>2.9615499999999994E-3</v>
      </c>
      <c r="Y21">
        <f t="shared" si="2"/>
        <v>3.2742119999999999E-3</v>
      </c>
      <c r="Z21">
        <f t="shared" si="2"/>
        <v>3.6413800000000001E-3</v>
      </c>
      <c r="AA21">
        <f t="shared" si="2"/>
        <v>3.8043399999999994E-3</v>
      </c>
      <c r="AB21">
        <f t="shared" si="2"/>
        <v>3.180258E-3</v>
      </c>
      <c r="AC21">
        <f t="shared" si="2"/>
        <v>2.901186E-3</v>
      </c>
      <c r="AD21">
        <f t="shared" si="2"/>
        <v>2.5167999999999996E-3</v>
      </c>
      <c r="AE21">
        <f t="shared" si="2"/>
        <v>2.6992000000000001E-3</v>
      </c>
      <c r="AF21">
        <f t="shared" si="2"/>
        <v>2.92092E-3</v>
      </c>
      <c r="AG21">
        <f t="shared" si="2"/>
        <v>2.8235159999999999E-3</v>
      </c>
      <c r="AH21">
        <f t="shared" si="2"/>
        <v>3.072628E-3</v>
      </c>
      <c r="AI21">
        <f t="shared" si="2"/>
        <v>2.5697139999999999E-3</v>
      </c>
      <c r="AJ21">
        <f t="shared" si="2"/>
        <v>2.1347199999999997E-3</v>
      </c>
      <c r="AK21">
        <f t="shared" si="2"/>
        <v>2.4746760000000003E-3</v>
      </c>
      <c r="AL21">
        <f t="shared" si="2"/>
        <v>4.1491559999999993E-3</v>
      </c>
      <c r="AM21">
        <f t="shared" si="2"/>
        <v>3.4434399999999994E-3</v>
      </c>
    </row>
    <row r="22" spans="1:39" x14ac:dyDescent="0.25">
      <c r="A22" t="s">
        <v>41</v>
      </c>
      <c r="E22">
        <f>E23*Converters!$B$7</f>
        <v>1.9999999999999999E-6</v>
      </c>
      <c r="F22">
        <f>F23*Converters!$B$7</f>
        <v>1.9999999999999999E-6</v>
      </c>
      <c r="G22">
        <f>G23*Converters!$B$7</f>
        <v>1.9999999999999999E-6</v>
      </c>
      <c r="H22">
        <f>H23*Converters!$B$7</f>
        <v>1.9999999999999999E-6</v>
      </c>
      <c r="I22">
        <f>I23*Converters!$B$7</f>
        <v>1.9999999999999999E-6</v>
      </c>
      <c r="J22">
        <f>J23*Converters!$B$7</f>
        <v>1.9999999999999999E-6</v>
      </c>
      <c r="K22">
        <f>K23*Converters!$B$7</f>
        <v>1.9999999999999999E-6</v>
      </c>
      <c r="L22">
        <f>L23*Converters!$B$7</f>
        <v>1.9999999999999999E-6</v>
      </c>
      <c r="M22">
        <f>M23*Converters!$B$7</f>
        <v>1.9999999999999999E-6</v>
      </c>
      <c r="N22">
        <f>N23*Converters!$B$7</f>
        <v>1.9999999999999999E-6</v>
      </c>
      <c r="O22">
        <f>O23*Converters!$B$7</f>
        <v>1.9999999999999999E-6</v>
      </c>
      <c r="P22">
        <f>P23*Converters!$B$7</f>
        <v>1.9999999999999999E-6</v>
      </c>
      <c r="Q22">
        <f>Q23*Converters!$B$7</f>
        <v>1.9999999999999999E-6</v>
      </c>
      <c r="R22">
        <f>R23*Converters!$B$7</f>
        <v>1.9999999999999999E-6</v>
      </c>
      <c r="S22">
        <f>S23*Converters!$B$7</f>
        <v>1.9999999999999999E-6</v>
      </c>
      <c r="T22">
        <f>T23*Converters!$B$7</f>
        <v>1.9999999999999999E-6</v>
      </c>
      <c r="U22">
        <f>U23*Converters!$B$7</f>
        <v>1.9999999999999999E-6</v>
      </c>
      <c r="V22">
        <f>V23*Converters!$B$7</f>
        <v>1.9999999999999999E-6</v>
      </c>
      <c r="W22">
        <f>W23*Converters!$B$7</f>
        <v>1.9999999999999999E-6</v>
      </c>
      <c r="X22">
        <f>X23*Converters!$B$7</f>
        <v>1.9999999999999999E-6</v>
      </c>
      <c r="Y22">
        <f>Y23*Converters!$B$7</f>
        <v>1.9999999999999999E-6</v>
      </c>
      <c r="Z22">
        <f>Z23*Converters!$B$7</f>
        <v>1.9999999999999999E-6</v>
      </c>
      <c r="AA22">
        <f>AA23*Converters!$B$7</f>
        <v>1.9999999999999999E-6</v>
      </c>
      <c r="AB22">
        <f>AB23*Converters!$B$7</f>
        <v>1.9999999999999999E-6</v>
      </c>
      <c r="AC22">
        <f>AC23*Converters!$B$7</f>
        <v>1.9999999999999999E-6</v>
      </c>
      <c r="AD22">
        <f>AD23*Converters!$B$7</f>
        <v>1.9999999999999999E-6</v>
      </c>
      <c r="AE22">
        <f>AE23*Converters!$B$7</f>
        <v>1.9999999999999999E-6</v>
      </c>
      <c r="AF22">
        <f>AF23*Converters!$B$7</f>
        <v>1.9999999999999999E-6</v>
      </c>
      <c r="AG22">
        <f>AG23*Converters!$B$7</f>
        <v>1.9999999999999999E-6</v>
      </c>
      <c r="AH22">
        <f>AH23*Converters!$B$7</f>
        <v>1.9999999999999999E-6</v>
      </c>
      <c r="AI22">
        <f>AI23*Converters!$B$7</f>
        <v>1.9999999999999999E-6</v>
      </c>
      <c r="AJ22">
        <f>AJ23*Converters!$B$7</f>
        <v>1.9999999999999999E-6</v>
      </c>
      <c r="AK22">
        <f>AK23*Converters!$B$7</f>
        <v>1.9999999999999999E-6</v>
      </c>
      <c r="AL22">
        <f>AL23*Converters!$B$7</f>
        <v>1.9999999999999999E-6</v>
      </c>
      <c r="AM22">
        <f>AM23*Converters!$B$7</f>
        <v>1.9999999999999999E-6</v>
      </c>
    </row>
    <row r="23" spans="1:39" x14ac:dyDescent="0.25">
      <c r="A23" t="s">
        <v>42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>
        <v>2</v>
      </c>
      <c r="Z23">
        <v>2</v>
      </c>
      <c r="AA23">
        <v>2</v>
      </c>
      <c r="AB23">
        <v>2</v>
      </c>
      <c r="AC23">
        <v>2</v>
      </c>
      <c r="AD23">
        <v>2</v>
      </c>
      <c r="AE23">
        <v>2</v>
      </c>
      <c r="AF23">
        <v>2</v>
      </c>
      <c r="AG23">
        <v>2</v>
      </c>
      <c r="AH23">
        <v>2</v>
      </c>
      <c r="AI23">
        <v>2</v>
      </c>
      <c r="AJ23">
        <v>2</v>
      </c>
      <c r="AK23">
        <v>2</v>
      </c>
      <c r="AL23">
        <v>2</v>
      </c>
      <c r="AM23">
        <v>2</v>
      </c>
    </row>
    <row r="24" spans="1:39" x14ac:dyDescent="0.25">
      <c r="A24" t="s">
        <v>43</v>
      </c>
      <c r="B24" t="s">
        <v>291</v>
      </c>
    </row>
    <row r="25" spans="1:39" s="11" customFormat="1" x14ac:dyDescent="0.25">
      <c r="A25" s="11" t="s">
        <v>138</v>
      </c>
    </row>
    <row r="26" spans="1:39" x14ac:dyDescent="0.25">
      <c r="A26" t="s">
        <v>279</v>
      </c>
      <c r="B26" t="s">
        <v>289</v>
      </c>
      <c r="E26">
        <f>E$7*E27</f>
        <v>1.0898503999999998E-3</v>
      </c>
      <c r="F26">
        <f t="shared" ref="F26:AM26" si="3">F$7*F27</f>
        <v>1.1879369359999998E-3</v>
      </c>
      <c r="G26">
        <f t="shared" si="3"/>
        <v>7.9559079199999986E-4</v>
      </c>
      <c r="H26">
        <f t="shared" si="3"/>
        <v>7.4109827199999993E-4</v>
      </c>
      <c r="I26">
        <f t="shared" si="3"/>
        <v>8.0648929599999987E-4</v>
      </c>
      <c r="J26">
        <f t="shared" si="3"/>
        <v>6.6433489599999982E-4</v>
      </c>
      <c r="K26">
        <f t="shared" si="3"/>
        <v>4.4683866399999991E-4</v>
      </c>
      <c r="L26">
        <f t="shared" si="3"/>
        <v>6.5391023999999986E-4</v>
      </c>
      <c r="M26">
        <f t="shared" si="3"/>
        <v>6.5391023999999986E-4</v>
      </c>
      <c r="N26">
        <f t="shared" si="3"/>
        <v>6.5391023999999986E-4</v>
      </c>
      <c r="O26">
        <f t="shared" si="3"/>
        <v>7.5981526799999985E-4</v>
      </c>
      <c r="P26">
        <f t="shared" si="3"/>
        <v>7.6336912799999988E-4</v>
      </c>
      <c r="Q26">
        <f t="shared" si="3"/>
        <v>7.4157211999999987E-4</v>
      </c>
      <c r="R26">
        <f t="shared" si="3"/>
        <v>7.1456278399999987E-4</v>
      </c>
      <c r="S26">
        <f t="shared" si="3"/>
        <v>6.3614093999999981E-4</v>
      </c>
      <c r="T26">
        <f t="shared" si="3"/>
        <v>6.207408799999999E-4</v>
      </c>
      <c r="U26">
        <f t="shared" si="3"/>
        <v>5.4302980799999991E-4</v>
      </c>
      <c r="V26">
        <f t="shared" si="3"/>
        <v>3.769460839999999E-4</v>
      </c>
      <c r="W26">
        <f t="shared" si="3"/>
        <v>3.5965063199999996E-4</v>
      </c>
      <c r="X26">
        <f t="shared" si="3"/>
        <v>3.613090999999999E-4</v>
      </c>
      <c r="Y26">
        <f t="shared" si="3"/>
        <v>3.9945386399999993E-4</v>
      </c>
      <c r="Z26">
        <f t="shared" si="3"/>
        <v>4.4424835999999992E-4</v>
      </c>
      <c r="AA26">
        <f t="shared" si="3"/>
        <v>4.641294799999999E-4</v>
      </c>
      <c r="AB26">
        <f t="shared" si="3"/>
        <v>3.8799147599999996E-4</v>
      </c>
      <c r="AC26">
        <f t="shared" si="3"/>
        <v>3.5394469199999997E-4</v>
      </c>
      <c r="AD26">
        <f t="shared" si="3"/>
        <v>3.0704959999999993E-4</v>
      </c>
      <c r="AE26">
        <f t="shared" si="3"/>
        <v>3.2930239999999999E-4</v>
      </c>
      <c r="AF26">
        <f t="shared" si="3"/>
        <v>3.5635223999999996E-4</v>
      </c>
      <c r="AG26">
        <f t="shared" si="3"/>
        <v>3.4446895199999995E-4</v>
      </c>
      <c r="AH26">
        <f t="shared" si="3"/>
        <v>3.7486061599999995E-4</v>
      </c>
      <c r="AI26">
        <f t="shared" si="3"/>
        <v>3.1350510799999995E-4</v>
      </c>
      <c r="AJ26">
        <f t="shared" si="3"/>
        <v>2.6043583999999995E-4</v>
      </c>
      <c r="AK26">
        <f t="shared" si="3"/>
        <v>3.0191047200000003E-4</v>
      </c>
      <c r="AL26">
        <f t="shared" si="3"/>
        <v>5.0619703199999988E-4</v>
      </c>
      <c r="AM26">
        <f t="shared" si="3"/>
        <v>4.2009967999999989E-4</v>
      </c>
    </row>
    <row r="27" spans="1:39" x14ac:dyDescent="0.25">
      <c r="A27" t="s">
        <v>45</v>
      </c>
      <c r="E27">
        <f>E28*Converters!$B$7</f>
        <v>2.4399999999999996E-7</v>
      </c>
      <c r="F27">
        <f>F28*Converters!$B$7</f>
        <v>2.4399999999999996E-7</v>
      </c>
      <c r="G27">
        <f>G28*Converters!$B$7</f>
        <v>2.4399999999999996E-7</v>
      </c>
      <c r="H27">
        <f>H28*Converters!$B$7</f>
        <v>2.4399999999999996E-7</v>
      </c>
      <c r="I27">
        <f>I28*Converters!$B$7</f>
        <v>2.4399999999999996E-7</v>
      </c>
      <c r="J27">
        <f>J28*Converters!$B$7</f>
        <v>2.4399999999999996E-7</v>
      </c>
      <c r="K27">
        <f>K28*Converters!$B$7</f>
        <v>2.4399999999999996E-7</v>
      </c>
      <c r="L27">
        <f>L28*Converters!$B$7</f>
        <v>2.4399999999999996E-7</v>
      </c>
      <c r="M27">
        <f>M28*Converters!$B$7</f>
        <v>2.4399999999999996E-7</v>
      </c>
      <c r="N27">
        <f>N28*Converters!$B$7</f>
        <v>2.4399999999999996E-7</v>
      </c>
      <c r="O27">
        <f>O28*Converters!$B$7</f>
        <v>2.4399999999999996E-7</v>
      </c>
      <c r="P27">
        <f>P28*Converters!$B$7</f>
        <v>2.4399999999999996E-7</v>
      </c>
      <c r="Q27">
        <f>Q28*Converters!$B$7</f>
        <v>2.4399999999999996E-7</v>
      </c>
      <c r="R27">
        <f>R28*Converters!$B$7</f>
        <v>2.4399999999999996E-7</v>
      </c>
      <c r="S27">
        <f>S28*Converters!$B$7</f>
        <v>2.4399999999999996E-7</v>
      </c>
      <c r="T27">
        <f>T28*Converters!$B$7</f>
        <v>2.4399999999999996E-7</v>
      </c>
      <c r="U27">
        <f>U28*Converters!$B$7</f>
        <v>2.4399999999999996E-7</v>
      </c>
      <c r="V27">
        <f>V28*Converters!$B$7</f>
        <v>2.4399999999999996E-7</v>
      </c>
      <c r="W27">
        <f>W28*Converters!$B$7</f>
        <v>2.4399999999999996E-7</v>
      </c>
      <c r="X27">
        <f>X28*Converters!$B$7</f>
        <v>2.4399999999999996E-7</v>
      </c>
      <c r="Y27">
        <f>Y28*Converters!$B$7</f>
        <v>2.4399999999999996E-7</v>
      </c>
      <c r="Z27">
        <f>Z28*Converters!$B$7</f>
        <v>2.4399999999999996E-7</v>
      </c>
      <c r="AA27">
        <f>AA28*Converters!$B$7</f>
        <v>2.4399999999999996E-7</v>
      </c>
      <c r="AB27">
        <f>AB28*Converters!$B$7</f>
        <v>2.4399999999999996E-7</v>
      </c>
      <c r="AC27">
        <f>AC28*Converters!$B$7</f>
        <v>2.4399999999999996E-7</v>
      </c>
      <c r="AD27">
        <f>AD28*Converters!$B$7</f>
        <v>2.4399999999999996E-7</v>
      </c>
      <c r="AE27">
        <f>AE28*Converters!$B$7</f>
        <v>2.4399999999999996E-7</v>
      </c>
      <c r="AF27">
        <f>AF28*Converters!$B$7</f>
        <v>2.4399999999999996E-7</v>
      </c>
      <c r="AG27">
        <f>AG28*Converters!$B$7</f>
        <v>2.4399999999999996E-7</v>
      </c>
      <c r="AH27">
        <f>AH28*Converters!$B$7</f>
        <v>2.4399999999999996E-7</v>
      </c>
      <c r="AI27">
        <f>AI28*Converters!$B$7</f>
        <v>2.4399999999999996E-7</v>
      </c>
      <c r="AJ27">
        <f>AJ28*Converters!$B$7</f>
        <v>2.4399999999999996E-7</v>
      </c>
      <c r="AK27">
        <f>AK28*Converters!$B$7</f>
        <v>2.4399999999999996E-7</v>
      </c>
      <c r="AL27">
        <f>AL28*Converters!$B$7</f>
        <v>2.4399999999999996E-7</v>
      </c>
      <c r="AM27">
        <f>AM28*Converters!$B$7</f>
        <v>2.4399999999999996E-7</v>
      </c>
    </row>
    <row r="28" spans="1:39" x14ac:dyDescent="0.25">
      <c r="A28" t="s">
        <v>46</v>
      </c>
      <c r="E28">
        <v>0.24399999999999999</v>
      </c>
      <c r="F28">
        <v>0.24399999999999999</v>
      </c>
      <c r="G28">
        <v>0.24399999999999999</v>
      </c>
      <c r="H28">
        <v>0.24399999999999999</v>
      </c>
      <c r="I28">
        <v>0.24399999999999999</v>
      </c>
      <c r="J28">
        <v>0.24399999999999999</v>
      </c>
      <c r="K28">
        <v>0.24399999999999999</v>
      </c>
      <c r="L28">
        <v>0.24399999999999999</v>
      </c>
      <c r="M28">
        <v>0.24399999999999999</v>
      </c>
      <c r="N28">
        <v>0.24399999999999999</v>
      </c>
      <c r="O28">
        <v>0.24399999999999999</v>
      </c>
      <c r="P28">
        <v>0.24399999999999999</v>
      </c>
      <c r="Q28">
        <v>0.24399999999999999</v>
      </c>
      <c r="R28">
        <v>0.24399999999999999</v>
      </c>
      <c r="S28">
        <v>0.24399999999999999</v>
      </c>
      <c r="T28">
        <v>0.24399999999999999</v>
      </c>
      <c r="U28">
        <v>0.24399999999999999</v>
      </c>
      <c r="V28">
        <v>0.24399999999999999</v>
      </c>
      <c r="W28">
        <v>0.24399999999999999</v>
      </c>
      <c r="X28">
        <v>0.24399999999999999</v>
      </c>
      <c r="Y28">
        <v>0.24399999999999999</v>
      </c>
      <c r="Z28">
        <v>0.24399999999999999</v>
      </c>
      <c r="AA28">
        <v>0.24399999999999999</v>
      </c>
      <c r="AB28">
        <v>0.24399999999999999</v>
      </c>
      <c r="AC28">
        <v>0.24399999999999999</v>
      </c>
      <c r="AD28">
        <v>0.24399999999999999</v>
      </c>
      <c r="AE28">
        <v>0.24399999999999999</v>
      </c>
      <c r="AF28">
        <v>0.24399999999999999</v>
      </c>
      <c r="AG28">
        <v>0.24399999999999999</v>
      </c>
      <c r="AH28">
        <v>0.24399999999999999</v>
      </c>
      <c r="AI28">
        <v>0.24399999999999999</v>
      </c>
      <c r="AJ28">
        <v>0.24399999999999999</v>
      </c>
      <c r="AK28">
        <v>0.24399999999999999</v>
      </c>
      <c r="AL28">
        <v>0.24399999999999999</v>
      </c>
      <c r="AM28">
        <v>0.24399999999999999</v>
      </c>
    </row>
    <row r="29" spans="1:39" x14ac:dyDescent="0.25">
      <c r="A29" t="s">
        <v>47</v>
      </c>
      <c r="B29" t="s">
        <v>292</v>
      </c>
    </row>
    <row r="30" spans="1:39" s="11" customFormat="1" x14ac:dyDescent="0.25">
      <c r="A30" s="11" t="s">
        <v>138</v>
      </c>
    </row>
    <row r="31" spans="1:39" x14ac:dyDescent="0.25">
      <c r="A31" t="s">
        <v>48</v>
      </c>
      <c r="B31" t="s">
        <v>289</v>
      </c>
      <c r="E31">
        <f t="shared" ref="E31:AM31" si="4">E$7*E32</f>
        <v>0</v>
      </c>
      <c r="F31">
        <f t="shared" si="4"/>
        <v>0</v>
      </c>
      <c r="G31">
        <f t="shared" si="4"/>
        <v>0</v>
      </c>
      <c r="H31">
        <f t="shared" si="4"/>
        <v>0</v>
      </c>
      <c r="I31">
        <f t="shared" si="4"/>
        <v>0</v>
      </c>
      <c r="J31">
        <f t="shared" si="4"/>
        <v>0</v>
      </c>
      <c r="K31">
        <f t="shared" si="4"/>
        <v>0</v>
      </c>
      <c r="L31">
        <f t="shared" si="4"/>
        <v>0</v>
      </c>
      <c r="M31">
        <f t="shared" si="4"/>
        <v>0</v>
      </c>
      <c r="N31">
        <f t="shared" si="4"/>
        <v>0</v>
      </c>
      <c r="O31">
        <f t="shared" si="4"/>
        <v>0</v>
      </c>
      <c r="P31">
        <f t="shared" si="4"/>
        <v>0</v>
      </c>
      <c r="Q31">
        <f t="shared" si="4"/>
        <v>0</v>
      </c>
      <c r="R31">
        <f t="shared" si="4"/>
        <v>0</v>
      </c>
      <c r="S31">
        <f t="shared" si="4"/>
        <v>0</v>
      </c>
      <c r="T31">
        <f t="shared" si="4"/>
        <v>0</v>
      </c>
      <c r="U31">
        <f t="shared" si="4"/>
        <v>0</v>
      </c>
      <c r="V31">
        <f t="shared" si="4"/>
        <v>0</v>
      </c>
      <c r="W31">
        <f t="shared" si="4"/>
        <v>0</v>
      </c>
      <c r="X31">
        <f t="shared" si="4"/>
        <v>0</v>
      </c>
      <c r="Y31">
        <f t="shared" si="4"/>
        <v>0</v>
      </c>
      <c r="Z31">
        <f t="shared" si="4"/>
        <v>0</v>
      </c>
      <c r="AA31">
        <f t="shared" si="4"/>
        <v>0</v>
      </c>
      <c r="AB31">
        <f t="shared" si="4"/>
        <v>0</v>
      </c>
      <c r="AC31">
        <f t="shared" si="4"/>
        <v>0</v>
      </c>
      <c r="AD31">
        <f t="shared" si="4"/>
        <v>0</v>
      </c>
      <c r="AE31">
        <f t="shared" si="4"/>
        <v>0</v>
      </c>
      <c r="AF31">
        <f t="shared" si="4"/>
        <v>0</v>
      </c>
      <c r="AG31">
        <f t="shared" si="4"/>
        <v>0</v>
      </c>
      <c r="AH31">
        <f t="shared" si="4"/>
        <v>0</v>
      </c>
      <c r="AI31">
        <f t="shared" si="4"/>
        <v>0</v>
      </c>
      <c r="AJ31">
        <f t="shared" si="4"/>
        <v>0</v>
      </c>
      <c r="AK31">
        <f t="shared" si="4"/>
        <v>0</v>
      </c>
      <c r="AL31">
        <f t="shared" si="4"/>
        <v>0</v>
      </c>
      <c r="AM31">
        <f t="shared" si="4"/>
        <v>0</v>
      </c>
    </row>
    <row r="32" spans="1:39" x14ac:dyDescent="0.25">
      <c r="A32" t="s">
        <v>49</v>
      </c>
      <c r="E32">
        <f>E33*Converters!$B$7</f>
        <v>0</v>
      </c>
      <c r="F32">
        <f>F33*Converters!$B$7</f>
        <v>0</v>
      </c>
      <c r="G32">
        <f>G33*Converters!$B$7</f>
        <v>0</v>
      </c>
      <c r="H32">
        <f>H33*Converters!$B$7</f>
        <v>0</v>
      </c>
      <c r="I32">
        <f>I33*Converters!$B$7</f>
        <v>0</v>
      </c>
      <c r="J32">
        <f>J33*Converters!$B$7</f>
        <v>0</v>
      </c>
      <c r="K32">
        <f>K33*Converters!$B$7</f>
        <v>0</v>
      </c>
      <c r="L32">
        <f>L33*Converters!$B$7</f>
        <v>0</v>
      </c>
      <c r="M32">
        <f>M33*Converters!$B$7</f>
        <v>0</v>
      </c>
      <c r="N32">
        <f>N33*Converters!$B$7</f>
        <v>0</v>
      </c>
      <c r="O32">
        <f>O33*Converters!$B$7</f>
        <v>0</v>
      </c>
      <c r="P32">
        <f>P33*Converters!$B$7</f>
        <v>0</v>
      </c>
      <c r="Q32">
        <f>Q33*Converters!$B$7</f>
        <v>0</v>
      </c>
      <c r="R32">
        <f>R33*Converters!$B$7</f>
        <v>0</v>
      </c>
      <c r="S32">
        <f>S33*Converters!$B$7</f>
        <v>0</v>
      </c>
      <c r="T32">
        <f>T33*Converters!$B$7</f>
        <v>0</v>
      </c>
      <c r="U32">
        <f>U33*Converters!$B$7</f>
        <v>0</v>
      </c>
      <c r="V32">
        <f>V33*Converters!$B$7</f>
        <v>0</v>
      </c>
      <c r="W32">
        <f>W33*Converters!$B$7</f>
        <v>0</v>
      </c>
      <c r="X32">
        <f>X33*Converters!$B$7</f>
        <v>0</v>
      </c>
      <c r="Y32">
        <f>Y33*Converters!$B$7</f>
        <v>0</v>
      </c>
      <c r="Z32">
        <f>Z33*Converters!$B$7</f>
        <v>0</v>
      </c>
      <c r="AA32">
        <f>AA33*Converters!$B$7</f>
        <v>0</v>
      </c>
      <c r="AB32">
        <f>AB33*Converters!$B$7</f>
        <v>0</v>
      </c>
      <c r="AC32">
        <f>AC33*Converters!$B$7</f>
        <v>0</v>
      </c>
      <c r="AD32">
        <f>AD33*Converters!$B$7</f>
        <v>0</v>
      </c>
      <c r="AE32">
        <f>AE33*Converters!$B$7</f>
        <v>0</v>
      </c>
      <c r="AF32">
        <f>AF33*Converters!$B$7</f>
        <v>0</v>
      </c>
      <c r="AG32">
        <f>AG33*Converters!$B$7</f>
        <v>0</v>
      </c>
      <c r="AH32">
        <f>AH33*Converters!$B$7</f>
        <v>0</v>
      </c>
      <c r="AI32">
        <f>AI33*Converters!$B$7</f>
        <v>0</v>
      </c>
      <c r="AJ32">
        <f>AJ33*Converters!$B$7</f>
        <v>0</v>
      </c>
      <c r="AK32">
        <f>AK33*Converters!$B$7</f>
        <v>0</v>
      </c>
      <c r="AL32">
        <f>AL33*Converters!$B$7</f>
        <v>0</v>
      </c>
      <c r="AM32">
        <f>AM33*Converters!$B$7</f>
        <v>0</v>
      </c>
    </row>
    <row r="33" spans="1:39" x14ac:dyDescent="0.25">
      <c r="A33" t="s">
        <v>50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5">
      <c r="A34" t="s">
        <v>51</v>
      </c>
      <c r="B34" t="s">
        <v>291</v>
      </c>
    </row>
    <row r="35" spans="1:39" s="11" customFormat="1" x14ac:dyDescent="0.25">
      <c r="A35" s="11" t="s">
        <v>138</v>
      </c>
    </row>
    <row r="36" spans="1:39" x14ac:dyDescent="0.25">
      <c r="A36" t="s">
        <v>52</v>
      </c>
      <c r="B36" t="s">
        <v>289</v>
      </c>
      <c r="E36">
        <f t="shared" ref="E36:AM36" si="5">E$7*E37</f>
        <v>9.82652E-3</v>
      </c>
      <c r="F36">
        <f t="shared" si="5"/>
        <v>1.0710906800000001E-2</v>
      </c>
      <c r="G36">
        <f t="shared" si="5"/>
        <v>7.1733596E-3</v>
      </c>
      <c r="H36">
        <f t="shared" si="5"/>
        <v>6.6820336000000006E-3</v>
      </c>
      <c r="I36">
        <f t="shared" si="5"/>
        <v>7.2716248000000002E-3</v>
      </c>
      <c r="J36">
        <f t="shared" si="5"/>
        <v>5.9899048000000002E-3</v>
      </c>
      <c r="K36">
        <f t="shared" si="5"/>
        <v>4.0288732000000006E-3</v>
      </c>
      <c r="L36">
        <f t="shared" si="5"/>
        <v>5.8959120000000005E-3</v>
      </c>
      <c r="M36">
        <f t="shared" si="5"/>
        <v>5.8959120000000005E-3</v>
      </c>
      <c r="N36">
        <f t="shared" si="5"/>
        <v>5.8959120000000005E-3</v>
      </c>
      <c r="O36">
        <f t="shared" si="5"/>
        <v>6.8507934000000001E-3</v>
      </c>
      <c r="P36">
        <f t="shared" si="5"/>
        <v>6.8828364E-3</v>
      </c>
      <c r="Q36">
        <f t="shared" si="5"/>
        <v>6.6863060000000004E-3</v>
      </c>
      <c r="R36">
        <f t="shared" si="5"/>
        <v>6.4427792000000001E-3</v>
      </c>
      <c r="S36">
        <f t="shared" si="5"/>
        <v>5.7356969999999997E-3</v>
      </c>
      <c r="T36">
        <f t="shared" si="5"/>
        <v>5.5968440000000001E-3</v>
      </c>
      <c r="U36">
        <f t="shared" si="5"/>
        <v>4.8961704000000002E-3</v>
      </c>
      <c r="V36">
        <f t="shared" si="5"/>
        <v>3.3986941999999999E-3</v>
      </c>
      <c r="W36">
        <f t="shared" si="5"/>
        <v>3.2427516000000005E-3</v>
      </c>
      <c r="X36">
        <f t="shared" si="5"/>
        <v>3.2577050000000001E-3</v>
      </c>
      <c r="Y36">
        <f t="shared" si="5"/>
        <v>3.6016332E-3</v>
      </c>
      <c r="Z36">
        <f t="shared" si="5"/>
        <v>4.0055180000000004E-3</v>
      </c>
      <c r="AA36">
        <f t="shared" si="5"/>
        <v>4.1847739999999996E-3</v>
      </c>
      <c r="AB36">
        <f t="shared" si="5"/>
        <v>3.4982838000000003E-3</v>
      </c>
      <c r="AC36">
        <f t="shared" si="5"/>
        <v>3.1913046000000005E-3</v>
      </c>
      <c r="AD36">
        <f t="shared" si="5"/>
        <v>2.7684799999999998E-3</v>
      </c>
      <c r="AE36">
        <f t="shared" si="5"/>
        <v>2.9691200000000004E-3</v>
      </c>
      <c r="AF36">
        <f t="shared" si="5"/>
        <v>3.2130120000000003E-3</v>
      </c>
      <c r="AG36">
        <f t="shared" si="5"/>
        <v>3.1058676000000002E-3</v>
      </c>
      <c r="AH36">
        <f t="shared" si="5"/>
        <v>3.3798908000000003E-3</v>
      </c>
      <c r="AI36">
        <f t="shared" si="5"/>
        <v>2.8266853999999999E-3</v>
      </c>
      <c r="AJ36">
        <f t="shared" si="5"/>
        <v>2.3481919999999998E-3</v>
      </c>
      <c r="AK36">
        <f t="shared" si="5"/>
        <v>2.7221436000000004E-3</v>
      </c>
      <c r="AL36">
        <f t="shared" si="5"/>
        <v>4.5640716000000005E-3</v>
      </c>
      <c r="AM36">
        <f t="shared" si="5"/>
        <v>3.7877839999999998E-3</v>
      </c>
    </row>
    <row r="37" spans="1:39" x14ac:dyDescent="0.25">
      <c r="A37" t="s">
        <v>53</v>
      </c>
      <c r="E37">
        <f>E38*Converters!$B$7</f>
        <v>2.2000000000000001E-6</v>
      </c>
      <c r="F37">
        <f>F38*Converters!$B$7</f>
        <v>2.2000000000000001E-6</v>
      </c>
      <c r="G37">
        <f>G38*Converters!$B$7</f>
        <v>2.2000000000000001E-6</v>
      </c>
      <c r="H37">
        <f>H38*Converters!$B$7</f>
        <v>2.2000000000000001E-6</v>
      </c>
      <c r="I37">
        <f>I38*Converters!$B$7</f>
        <v>2.2000000000000001E-6</v>
      </c>
      <c r="J37">
        <f>J38*Converters!$B$7</f>
        <v>2.2000000000000001E-6</v>
      </c>
      <c r="K37">
        <f>K38*Converters!$B$7</f>
        <v>2.2000000000000001E-6</v>
      </c>
      <c r="L37">
        <f>L38*Converters!$B$7</f>
        <v>2.2000000000000001E-6</v>
      </c>
      <c r="M37">
        <f>M38*Converters!$B$7</f>
        <v>2.2000000000000001E-6</v>
      </c>
      <c r="N37">
        <f>N38*Converters!$B$7</f>
        <v>2.2000000000000001E-6</v>
      </c>
      <c r="O37">
        <f>O38*Converters!$B$7</f>
        <v>2.2000000000000001E-6</v>
      </c>
      <c r="P37">
        <f>P38*Converters!$B$7</f>
        <v>2.2000000000000001E-6</v>
      </c>
      <c r="Q37">
        <f>Q38*Converters!$B$7</f>
        <v>2.2000000000000001E-6</v>
      </c>
      <c r="R37">
        <f>R38*Converters!$B$7</f>
        <v>2.2000000000000001E-6</v>
      </c>
      <c r="S37">
        <f>S38*Converters!$B$7</f>
        <v>2.2000000000000001E-6</v>
      </c>
      <c r="T37">
        <f>T38*Converters!$B$7</f>
        <v>2.2000000000000001E-6</v>
      </c>
      <c r="U37">
        <f>U38*Converters!$B$7</f>
        <v>2.2000000000000001E-6</v>
      </c>
      <c r="V37">
        <f>V38*Converters!$B$7</f>
        <v>2.2000000000000001E-6</v>
      </c>
      <c r="W37">
        <f>W38*Converters!$B$7</f>
        <v>2.2000000000000001E-6</v>
      </c>
      <c r="X37">
        <f>X38*Converters!$B$7</f>
        <v>2.2000000000000001E-6</v>
      </c>
      <c r="Y37">
        <f>Y38*Converters!$B$7</f>
        <v>2.2000000000000001E-6</v>
      </c>
      <c r="Z37">
        <f>Z38*Converters!$B$7</f>
        <v>2.2000000000000001E-6</v>
      </c>
      <c r="AA37">
        <f>AA38*Converters!$B$7</f>
        <v>2.2000000000000001E-6</v>
      </c>
      <c r="AB37">
        <f>AB38*Converters!$B$7</f>
        <v>2.2000000000000001E-6</v>
      </c>
      <c r="AC37">
        <f>AC38*Converters!$B$7</f>
        <v>2.2000000000000001E-6</v>
      </c>
      <c r="AD37">
        <f>AD38*Converters!$B$7</f>
        <v>2.2000000000000001E-6</v>
      </c>
      <c r="AE37">
        <f>AE38*Converters!$B$7</f>
        <v>2.2000000000000001E-6</v>
      </c>
      <c r="AF37">
        <f>AF38*Converters!$B$7</f>
        <v>2.2000000000000001E-6</v>
      </c>
      <c r="AG37">
        <f>AG38*Converters!$B$7</f>
        <v>2.2000000000000001E-6</v>
      </c>
      <c r="AH37">
        <f>AH38*Converters!$B$7</f>
        <v>2.2000000000000001E-6</v>
      </c>
      <c r="AI37">
        <f>AI38*Converters!$B$7</f>
        <v>2.2000000000000001E-6</v>
      </c>
      <c r="AJ37">
        <f>AJ38*Converters!$B$7</f>
        <v>2.2000000000000001E-6</v>
      </c>
      <c r="AK37">
        <f>AK38*Converters!$B$7</f>
        <v>2.2000000000000001E-6</v>
      </c>
      <c r="AL37">
        <f>AL38*Converters!$B$7</f>
        <v>2.2000000000000001E-6</v>
      </c>
      <c r="AM37">
        <f>AM38*Converters!$B$7</f>
        <v>2.2000000000000001E-6</v>
      </c>
    </row>
    <row r="38" spans="1:39" x14ac:dyDescent="0.25">
      <c r="A38" t="s">
        <v>54</v>
      </c>
      <c r="E38">
        <v>2.2000000000000002</v>
      </c>
      <c r="F38">
        <v>2.2000000000000002</v>
      </c>
      <c r="G38">
        <v>2.2000000000000002</v>
      </c>
      <c r="H38">
        <v>2.2000000000000002</v>
      </c>
      <c r="I38">
        <v>2.2000000000000002</v>
      </c>
      <c r="J38">
        <v>2.2000000000000002</v>
      </c>
      <c r="K38">
        <v>2.2000000000000002</v>
      </c>
      <c r="L38">
        <v>2.2000000000000002</v>
      </c>
      <c r="M38">
        <v>2.2000000000000002</v>
      </c>
      <c r="N38">
        <v>2.2000000000000002</v>
      </c>
      <c r="O38">
        <v>2.2000000000000002</v>
      </c>
      <c r="P38">
        <v>2.2000000000000002</v>
      </c>
      <c r="Q38">
        <v>2.2000000000000002</v>
      </c>
      <c r="R38">
        <v>2.2000000000000002</v>
      </c>
      <c r="S38">
        <v>2.2000000000000002</v>
      </c>
      <c r="T38">
        <v>2.2000000000000002</v>
      </c>
      <c r="U38">
        <v>2.2000000000000002</v>
      </c>
      <c r="V38">
        <v>2.2000000000000002</v>
      </c>
      <c r="W38">
        <v>2.2000000000000002</v>
      </c>
      <c r="X38">
        <v>2.2000000000000002</v>
      </c>
      <c r="Y38">
        <v>2.2000000000000002</v>
      </c>
      <c r="Z38">
        <v>2.2000000000000002</v>
      </c>
      <c r="AA38">
        <v>2.2000000000000002</v>
      </c>
      <c r="AB38">
        <v>2.2000000000000002</v>
      </c>
      <c r="AC38">
        <v>2.2000000000000002</v>
      </c>
      <c r="AD38">
        <v>2.2000000000000002</v>
      </c>
      <c r="AE38">
        <v>2.2000000000000002</v>
      </c>
      <c r="AF38">
        <v>2.2000000000000002</v>
      </c>
      <c r="AG38">
        <v>2.2000000000000002</v>
      </c>
      <c r="AH38">
        <v>2.2000000000000002</v>
      </c>
      <c r="AI38">
        <v>2.2000000000000002</v>
      </c>
      <c r="AJ38">
        <v>2.2000000000000002</v>
      </c>
      <c r="AK38">
        <v>2.2000000000000002</v>
      </c>
      <c r="AL38">
        <v>2.2000000000000002</v>
      </c>
      <c r="AM38">
        <v>2.2000000000000002</v>
      </c>
    </row>
    <row r="39" spans="1:39" x14ac:dyDescent="0.25">
      <c r="A39" t="s">
        <v>55</v>
      </c>
      <c r="B39" t="s">
        <v>291</v>
      </c>
    </row>
    <row r="40" spans="1:39" s="11" customFormat="1" x14ac:dyDescent="0.25">
      <c r="A40" s="11" t="s">
        <v>138</v>
      </c>
    </row>
    <row r="41" spans="1:39" x14ac:dyDescent="0.25">
      <c r="A41" t="s">
        <v>56</v>
      </c>
      <c r="B41" t="s">
        <v>289</v>
      </c>
      <c r="E41">
        <f t="shared" ref="E41:AM41" si="6">E$7*E42</f>
        <v>9.82652E-3</v>
      </c>
      <c r="F41">
        <f t="shared" si="6"/>
        <v>1.0710906800000001E-2</v>
      </c>
      <c r="G41">
        <f t="shared" si="6"/>
        <v>7.1733596E-3</v>
      </c>
      <c r="H41">
        <f t="shared" si="6"/>
        <v>6.6820336000000006E-3</v>
      </c>
      <c r="I41">
        <f t="shared" si="6"/>
        <v>7.2716248000000002E-3</v>
      </c>
      <c r="J41">
        <f t="shared" si="6"/>
        <v>5.9899048000000002E-3</v>
      </c>
      <c r="K41">
        <f t="shared" si="6"/>
        <v>4.0288732000000006E-3</v>
      </c>
      <c r="L41">
        <f t="shared" si="6"/>
        <v>5.8959120000000005E-3</v>
      </c>
      <c r="M41">
        <f t="shared" si="6"/>
        <v>5.8959120000000005E-3</v>
      </c>
      <c r="N41">
        <f t="shared" si="6"/>
        <v>5.8959120000000005E-3</v>
      </c>
      <c r="O41">
        <f t="shared" si="6"/>
        <v>6.8507934000000001E-3</v>
      </c>
      <c r="P41">
        <f t="shared" si="6"/>
        <v>6.8828364E-3</v>
      </c>
      <c r="Q41">
        <f t="shared" si="6"/>
        <v>6.6863060000000004E-3</v>
      </c>
      <c r="R41">
        <f t="shared" si="6"/>
        <v>6.4427792000000001E-3</v>
      </c>
      <c r="S41">
        <f t="shared" si="6"/>
        <v>5.7356969999999997E-3</v>
      </c>
      <c r="T41">
        <f t="shared" si="6"/>
        <v>5.5968440000000001E-3</v>
      </c>
      <c r="U41">
        <f t="shared" si="6"/>
        <v>4.8961704000000002E-3</v>
      </c>
      <c r="V41">
        <f t="shared" si="6"/>
        <v>3.3986941999999999E-3</v>
      </c>
      <c r="W41">
        <f t="shared" si="6"/>
        <v>3.2427516000000005E-3</v>
      </c>
      <c r="X41">
        <f t="shared" si="6"/>
        <v>3.2577050000000001E-3</v>
      </c>
      <c r="Y41">
        <f t="shared" si="6"/>
        <v>3.6016332E-3</v>
      </c>
      <c r="Z41">
        <f t="shared" si="6"/>
        <v>4.0055180000000004E-3</v>
      </c>
      <c r="AA41">
        <f t="shared" si="6"/>
        <v>4.1847739999999996E-3</v>
      </c>
      <c r="AB41">
        <f t="shared" si="6"/>
        <v>3.4982838000000003E-3</v>
      </c>
      <c r="AC41">
        <f t="shared" si="6"/>
        <v>3.1913046000000005E-3</v>
      </c>
      <c r="AD41">
        <f t="shared" si="6"/>
        <v>2.7684799999999998E-3</v>
      </c>
      <c r="AE41">
        <f t="shared" si="6"/>
        <v>2.9691200000000004E-3</v>
      </c>
      <c r="AF41">
        <f t="shared" si="6"/>
        <v>3.2130120000000003E-3</v>
      </c>
      <c r="AG41">
        <f t="shared" si="6"/>
        <v>3.1058676000000002E-3</v>
      </c>
      <c r="AH41">
        <f t="shared" si="6"/>
        <v>3.3798908000000003E-3</v>
      </c>
      <c r="AI41">
        <f t="shared" si="6"/>
        <v>2.8266853999999999E-3</v>
      </c>
      <c r="AJ41">
        <f t="shared" si="6"/>
        <v>2.3481919999999998E-3</v>
      </c>
      <c r="AK41">
        <f t="shared" si="6"/>
        <v>2.7221436000000004E-3</v>
      </c>
      <c r="AL41">
        <f t="shared" si="6"/>
        <v>4.5640716000000005E-3</v>
      </c>
      <c r="AM41">
        <f t="shared" si="6"/>
        <v>3.7877839999999998E-3</v>
      </c>
    </row>
    <row r="42" spans="1:39" x14ac:dyDescent="0.25">
      <c r="A42" t="s">
        <v>56</v>
      </c>
      <c r="E42">
        <f>E43*Converters!$B$7</f>
        <v>2.2000000000000001E-6</v>
      </c>
      <c r="F42">
        <f>F43*Converters!$B$7</f>
        <v>2.2000000000000001E-6</v>
      </c>
      <c r="G42">
        <f>G43*Converters!$B$7</f>
        <v>2.2000000000000001E-6</v>
      </c>
      <c r="H42">
        <f>H43*Converters!$B$7</f>
        <v>2.2000000000000001E-6</v>
      </c>
      <c r="I42">
        <f>I43*Converters!$B$7</f>
        <v>2.2000000000000001E-6</v>
      </c>
      <c r="J42">
        <f>J43*Converters!$B$7</f>
        <v>2.2000000000000001E-6</v>
      </c>
      <c r="K42">
        <f>K43*Converters!$B$7</f>
        <v>2.2000000000000001E-6</v>
      </c>
      <c r="L42">
        <f>L43*Converters!$B$7</f>
        <v>2.2000000000000001E-6</v>
      </c>
      <c r="M42">
        <f>M43*Converters!$B$7</f>
        <v>2.2000000000000001E-6</v>
      </c>
      <c r="N42">
        <f>N43*Converters!$B$7</f>
        <v>2.2000000000000001E-6</v>
      </c>
      <c r="O42">
        <f>O43*Converters!$B$7</f>
        <v>2.2000000000000001E-6</v>
      </c>
      <c r="P42">
        <f>P43*Converters!$B$7</f>
        <v>2.2000000000000001E-6</v>
      </c>
      <c r="Q42">
        <f>Q43*Converters!$B$7</f>
        <v>2.2000000000000001E-6</v>
      </c>
      <c r="R42">
        <f>R43*Converters!$B$7</f>
        <v>2.2000000000000001E-6</v>
      </c>
      <c r="S42">
        <f>S43*Converters!$B$7</f>
        <v>2.2000000000000001E-6</v>
      </c>
      <c r="T42">
        <f>T43*Converters!$B$7</f>
        <v>2.2000000000000001E-6</v>
      </c>
      <c r="U42">
        <f>U43*Converters!$B$7</f>
        <v>2.2000000000000001E-6</v>
      </c>
      <c r="V42">
        <f>V43*Converters!$B$7</f>
        <v>2.2000000000000001E-6</v>
      </c>
      <c r="W42">
        <f>W43*Converters!$B$7</f>
        <v>2.2000000000000001E-6</v>
      </c>
      <c r="X42">
        <f>X43*Converters!$B$7</f>
        <v>2.2000000000000001E-6</v>
      </c>
      <c r="Y42">
        <f>Y43*Converters!$B$7</f>
        <v>2.2000000000000001E-6</v>
      </c>
      <c r="Z42">
        <f>Z43*Converters!$B$7</f>
        <v>2.2000000000000001E-6</v>
      </c>
      <c r="AA42">
        <f>AA43*Converters!$B$7</f>
        <v>2.2000000000000001E-6</v>
      </c>
      <c r="AB42">
        <f>AB43*Converters!$B$7</f>
        <v>2.2000000000000001E-6</v>
      </c>
      <c r="AC42">
        <f>AC43*Converters!$B$7</f>
        <v>2.2000000000000001E-6</v>
      </c>
      <c r="AD42">
        <f>AD43*Converters!$B$7</f>
        <v>2.2000000000000001E-6</v>
      </c>
      <c r="AE42">
        <f>AE43*Converters!$B$7</f>
        <v>2.2000000000000001E-6</v>
      </c>
      <c r="AF42">
        <f>AF43*Converters!$B$7</f>
        <v>2.2000000000000001E-6</v>
      </c>
      <c r="AG42">
        <f>AG43*Converters!$B$7</f>
        <v>2.2000000000000001E-6</v>
      </c>
      <c r="AH42">
        <f>AH43*Converters!$B$7</f>
        <v>2.2000000000000001E-6</v>
      </c>
      <c r="AI42">
        <f>AI43*Converters!$B$7</f>
        <v>2.2000000000000001E-6</v>
      </c>
      <c r="AJ42">
        <f>AJ43*Converters!$B$7</f>
        <v>2.2000000000000001E-6</v>
      </c>
      <c r="AK42">
        <f>AK43*Converters!$B$7</f>
        <v>2.2000000000000001E-6</v>
      </c>
      <c r="AL42">
        <f>AL43*Converters!$B$7</f>
        <v>2.2000000000000001E-6</v>
      </c>
      <c r="AM42">
        <f>AM43*Converters!$B$7</f>
        <v>2.2000000000000001E-6</v>
      </c>
    </row>
    <row r="43" spans="1:39" x14ac:dyDescent="0.25">
      <c r="A43" t="s">
        <v>57</v>
      </c>
      <c r="E43">
        <v>2.2000000000000002</v>
      </c>
      <c r="F43">
        <v>2.2000000000000002</v>
      </c>
      <c r="G43">
        <v>2.2000000000000002</v>
      </c>
      <c r="H43">
        <v>2.2000000000000002</v>
      </c>
      <c r="I43">
        <v>2.2000000000000002</v>
      </c>
      <c r="J43">
        <v>2.2000000000000002</v>
      </c>
      <c r="K43">
        <v>2.2000000000000002</v>
      </c>
      <c r="L43">
        <v>2.2000000000000002</v>
      </c>
      <c r="M43">
        <v>2.2000000000000002</v>
      </c>
      <c r="N43">
        <v>2.2000000000000002</v>
      </c>
      <c r="O43">
        <v>2.2000000000000002</v>
      </c>
      <c r="P43">
        <v>2.2000000000000002</v>
      </c>
      <c r="Q43">
        <v>2.2000000000000002</v>
      </c>
      <c r="R43">
        <v>2.2000000000000002</v>
      </c>
      <c r="S43">
        <v>2.2000000000000002</v>
      </c>
      <c r="T43">
        <v>2.2000000000000002</v>
      </c>
      <c r="U43">
        <v>2.2000000000000002</v>
      </c>
      <c r="V43">
        <v>2.2000000000000002</v>
      </c>
      <c r="W43">
        <v>2.2000000000000002</v>
      </c>
      <c r="X43">
        <v>2.2000000000000002</v>
      </c>
      <c r="Y43">
        <v>2.2000000000000002</v>
      </c>
      <c r="Z43">
        <v>2.2000000000000002</v>
      </c>
      <c r="AA43">
        <v>2.2000000000000002</v>
      </c>
      <c r="AB43">
        <v>2.2000000000000002</v>
      </c>
      <c r="AC43">
        <v>2.2000000000000002</v>
      </c>
      <c r="AD43">
        <v>2.2000000000000002</v>
      </c>
      <c r="AE43">
        <v>2.2000000000000002</v>
      </c>
      <c r="AF43">
        <v>2.2000000000000002</v>
      </c>
      <c r="AG43">
        <v>2.2000000000000002</v>
      </c>
      <c r="AH43">
        <v>2.2000000000000002</v>
      </c>
      <c r="AI43">
        <v>2.2000000000000002</v>
      </c>
      <c r="AJ43">
        <v>2.2000000000000002</v>
      </c>
      <c r="AK43">
        <v>2.2000000000000002</v>
      </c>
      <c r="AL43">
        <v>2.2000000000000002</v>
      </c>
      <c r="AM43">
        <v>2.2000000000000002</v>
      </c>
    </row>
    <row r="44" spans="1:39" x14ac:dyDescent="0.25">
      <c r="A44" t="s">
        <v>58</v>
      </c>
      <c r="B44" t="s">
        <v>291</v>
      </c>
    </row>
    <row r="45" spans="1:39" s="11" customFormat="1" x14ac:dyDescent="0.25">
      <c r="A45" s="11" t="s">
        <v>138</v>
      </c>
    </row>
    <row r="46" spans="1:39" x14ac:dyDescent="0.25">
      <c r="A46" t="s">
        <v>59</v>
      </c>
      <c r="B46" t="s">
        <v>289</v>
      </c>
      <c r="E46">
        <f t="shared" ref="E46:AM46" si="7">E$7*E47</f>
        <v>9.82652E-3</v>
      </c>
      <c r="F46">
        <f t="shared" si="7"/>
        <v>1.0710906800000001E-2</v>
      </c>
      <c r="G46">
        <f t="shared" si="7"/>
        <v>7.1733596E-3</v>
      </c>
      <c r="H46">
        <f t="shared" si="7"/>
        <v>6.6820336000000006E-3</v>
      </c>
      <c r="I46">
        <f t="shared" si="7"/>
        <v>7.2716248000000002E-3</v>
      </c>
      <c r="J46">
        <f t="shared" si="7"/>
        <v>5.9899048000000002E-3</v>
      </c>
      <c r="K46">
        <f t="shared" si="7"/>
        <v>4.0288732000000006E-3</v>
      </c>
      <c r="L46">
        <f t="shared" si="7"/>
        <v>5.8959120000000005E-3</v>
      </c>
      <c r="M46">
        <f t="shared" si="7"/>
        <v>5.8959120000000005E-3</v>
      </c>
      <c r="N46">
        <f t="shared" si="7"/>
        <v>5.8959120000000005E-3</v>
      </c>
      <c r="O46">
        <f t="shared" si="7"/>
        <v>6.8507934000000001E-3</v>
      </c>
      <c r="P46">
        <f t="shared" si="7"/>
        <v>6.8828364E-3</v>
      </c>
      <c r="Q46">
        <f t="shared" si="7"/>
        <v>6.6863060000000004E-3</v>
      </c>
      <c r="R46">
        <f t="shared" si="7"/>
        <v>6.4427792000000001E-3</v>
      </c>
      <c r="S46">
        <f t="shared" si="7"/>
        <v>5.7356969999999997E-3</v>
      </c>
      <c r="T46">
        <f t="shared" si="7"/>
        <v>5.5968440000000001E-3</v>
      </c>
      <c r="U46">
        <f t="shared" si="7"/>
        <v>4.8961704000000002E-3</v>
      </c>
      <c r="V46">
        <f t="shared" si="7"/>
        <v>3.3986941999999999E-3</v>
      </c>
      <c r="W46">
        <f t="shared" si="7"/>
        <v>3.2427516000000005E-3</v>
      </c>
      <c r="X46">
        <f t="shared" si="7"/>
        <v>3.2577050000000001E-3</v>
      </c>
      <c r="Y46">
        <f t="shared" si="7"/>
        <v>3.6016332E-3</v>
      </c>
      <c r="Z46">
        <f t="shared" si="7"/>
        <v>4.0055180000000004E-3</v>
      </c>
      <c r="AA46">
        <f t="shared" si="7"/>
        <v>4.1847739999999996E-3</v>
      </c>
      <c r="AB46">
        <f t="shared" si="7"/>
        <v>3.4982838000000003E-3</v>
      </c>
      <c r="AC46">
        <f t="shared" si="7"/>
        <v>3.1913046000000005E-3</v>
      </c>
      <c r="AD46">
        <f t="shared" si="7"/>
        <v>2.7684799999999998E-3</v>
      </c>
      <c r="AE46">
        <f t="shared" si="7"/>
        <v>2.9691200000000004E-3</v>
      </c>
      <c r="AF46">
        <f t="shared" si="7"/>
        <v>3.2130120000000003E-3</v>
      </c>
      <c r="AG46">
        <f t="shared" si="7"/>
        <v>3.1058676000000002E-3</v>
      </c>
      <c r="AH46">
        <f t="shared" si="7"/>
        <v>3.3798908000000003E-3</v>
      </c>
      <c r="AI46">
        <f t="shared" si="7"/>
        <v>2.8266853999999999E-3</v>
      </c>
      <c r="AJ46">
        <f t="shared" si="7"/>
        <v>2.3481919999999998E-3</v>
      </c>
      <c r="AK46">
        <f t="shared" si="7"/>
        <v>2.7221436000000004E-3</v>
      </c>
      <c r="AL46">
        <f t="shared" si="7"/>
        <v>4.5640716000000005E-3</v>
      </c>
      <c r="AM46">
        <f t="shared" si="7"/>
        <v>3.7877839999999998E-3</v>
      </c>
    </row>
    <row r="47" spans="1:39" x14ac:dyDescent="0.25">
      <c r="A47" t="s">
        <v>60</v>
      </c>
      <c r="E47">
        <f>E48*Converters!$B$7</f>
        <v>2.2000000000000001E-6</v>
      </c>
      <c r="F47">
        <f>F48*Converters!$B$7</f>
        <v>2.2000000000000001E-6</v>
      </c>
      <c r="G47">
        <f>G48*Converters!$B$7</f>
        <v>2.2000000000000001E-6</v>
      </c>
      <c r="H47">
        <f>H48*Converters!$B$7</f>
        <v>2.2000000000000001E-6</v>
      </c>
      <c r="I47">
        <f>I48*Converters!$B$7</f>
        <v>2.2000000000000001E-6</v>
      </c>
      <c r="J47">
        <f>J48*Converters!$B$7</f>
        <v>2.2000000000000001E-6</v>
      </c>
      <c r="K47">
        <f>K48*Converters!$B$7</f>
        <v>2.2000000000000001E-6</v>
      </c>
      <c r="L47">
        <f>L48*Converters!$B$7</f>
        <v>2.2000000000000001E-6</v>
      </c>
      <c r="M47">
        <f>M48*Converters!$B$7</f>
        <v>2.2000000000000001E-6</v>
      </c>
      <c r="N47">
        <f>N48*Converters!$B$7</f>
        <v>2.2000000000000001E-6</v>
      </c>
      <c r="O47">
        <f>O48*Converters!$B$7</f>
        <v>2.2000000000000001E-6</v>
      </c>
      <c r="P47">
        <f>P48*Converters!$B$7</f>
        <v>2.2000000000000001E-6</v>
      </c>
      <c r="Q47">
        <f>Q48*Converters!$B$7</f>
        <v>2.2000000000000001E-6</v>
      </c>
      <c r="R47">
        <f>R48*Converters!$B$7</f>
        <v>2.2000000000000001E-6</v>
      </c>
      <c r="S47">
        <f>S48*Converters!$B$7</f>
        <v>2.2000000000000001E-6</v>
      </c>
      <c r="T47">
        <f>T48*Converters!$B$7</f>
        <v>2.2000000000000001E-6</v>
      </c>
      <c r="U47">
        <f>U48*Converters!$B$7</f>
        <v>2.2000000000000001E-6</v>
      </c>
      <c r="V47">
        <f>V48*Converters!$B$7</f>
        <v>2.2000000000000001E-6</v>
      </c>
      <c r="W47">
        <f>W48*Converters!$B$7</f>
        <v>2.2000000000000001E-6</v>
      </c>
      <c r="X47">
        <f>X48*Converters!$B$7</f>
        <v>2.2000000000000001E-6</v>
      </c>
      <c r="Y47">
        <f>Y48*Converters!$B$7</f>
        <v>2.2000000000000001E-6</v>
      </c>
      <c r="Z47">
        <f>Z48*Converters!$B$7</f>
        <v>2.2000000000000001E-6</v>
      </c>
      <c r="AA47">
        <f>AA48*Converters!$B$7</f>
        <v>2.2000000000000001E-6</v>
      </c>
      <c r="AB47">
        <f>AB48*Converters!$B$7</f>
        <v>2.2000000000000001E-6</v>
      </c>
      <c r="AC47">
        <f>AC48*Converters!$B$7</f>
        <v>2.2000000000000001E-6</v>
      </c>
      <c r="AD47">
        <f>AD48*Converters!$B$7</f>
        <v>2.2000000000000001E-6</v>
      </c>
      <c r="AE47">
        <f>AE48*Converters!$B$7</f>
        <v>2.2000000000000001E-6</v>
      </c>
      <c r="AF47">
        <f>AF48*Converters!$B$7</f>
        <v>2.2000000000000001E-6</v>
      </c>
      <c r="AG47">
        <f>AG48*Converters!$B$7</f>
        <v>2.2000000000000001E-6</v>
      </c>
      <c r="AH47">
        <f>AH48*Converters!$B$7</f>
        <v>2.2000000000000001E-6</v>
      </c>
      <c r="AI47">
        <f>AI48*Converters!$B$7</f>
        <v>2.2000000000000001E-6</v>
      </c>
      <c r="AJ47">
        <f>AJ48*Converters!$B$7</f>
        <v>2.2000000000000001E-6</v>
      </c>
      <c r="AK47">
        <f>AK48*Converters!$B$7</f>
        <v>2.2000000000000001E-6</v>
      </c>
      <c r="AL47">
        <f>AL48*Converters!$B$7</f>
        <v>2.2000000000000001E-6</v>
      </c>
      <c r="AM47">
        <f>AM48*Converters!$B$7</f>
        <v>2.2000000000000001E-6</v>
      </c>
    </row>
    <row r="48" spans="1:39" x14ac:dyDescent="0.25">
      <c r="A48" t="s">
        <v>61</v>
      </c>
      <c r="E48">
        <v>2.2000000000000002</v>
      </c>
      <c r="F48">
        <v>2.2000000000000002</v>
      </c>
      <c r="G48">
        <v>2.2000000000000002</v>
      </c>
      <c r="H48">
        <v>2.2000000000000002</v>
      </c>
      <c r="I48">
        <v>2.2000000000000002</v>
      </c>
      <c r="J48">
        <v>2.2000000000000002</v>
      </c>
      <c r="K48">
        <v>2.2000000000000002</v>
      </c>
      <c r="L48">
        <v>2.2000000000000002</v>
      </c>
      <c r="M48">
        <v>2.2000000000000002</v>
      </c>
      <c r="N48">
        <v>2.2000000000000002</v>
      </c>
      <c r="O48">
        <v>2.2000000000000002</v>
      </c>
      <c r="P48">
        <v>2.2000000000000002</v>
      </c>
      <c r="Q48">
        <v>2.2000000000000002</v>
      </c>
      <c r="R48">
        <v>2.2000000000000002</v>
      </c>
      <c r="S48">
        <v>2.2000000000000002</v>
      </c>
      <c r="T48">
        <v>2.2000000000000002</v>
      </c>
      <c r="U48">
        <v>2.2000000000000002</v>
      </c>
      <c r="V48">
        <v>2.2000000000000002</v>
      </c>
      <c r="W48">
        <v>2.2000000000000002</v>
      </c>
      <c r="X48">
        <v>2.2000000000000002</v>
      </c>
      <c r="Y48">
        <v>2.2000000000000002</v>
      </c>
      <c r="Z48">
        <v>2.2000000000000002</v>
      </c>
      <c r="AA48">
        <v>2.2000000000000002</v>
      </c>
      <c r="AB48">
        <v>2.2000000000000002</v>
      </c>
      <c r="AC48">
        <v>2.2000000000000002</v>
      </c>
      <c r="AD48">
        <v>2.2000000000000002</v>
      </c>
      <c r="AE48">
        <v>2.2000000000000002</v>
      </c>
      <c r="AF48">
        <v>2.2000000000000002</v>
      </c>
      <c r="AG48">
        <v>2.2000000000000002</v>
      </c>
      <c r="AH48">
        <v>2.2000000000000002</v>
      </c>
      <c r="AI48">
        <v>2.2000000000000002</v>
      </c>
      <c r="AJ48">
        <v>2.2000000000000002</v>
      </c>
      <c r="AK48">
        <v>2.2000000000000002</v>
      </c>
      <c r="AL48">
        <v>2.2000000000000002</v>
      </c>
      <c r="AM48">
        <v>2.2000000000000002</v>
      </c>
    </row>
    <row r="49" spans="1:39" x14ac:dyDescent="0.25">
      <c r="A49" t="s">
        <v>62</v>
      </c>
      <c r="B49" t="s">
        <v>291</v>
      </c>
    </row>
    <row r="50" spans="1:39" s="11" customFormat="1" x14ac:dyDescent="0.25">
      <c r="A50" s="11" t="s">
        <v>138</v>
      </c>
    </row>
    <row r="51" spans="1:39" x14ac:dyDescent="0.25">
      <c r="A51" t="s">
        <v>63</v>
      </c>
      <c r="B51" t="s">
        <v>289</v>
      </c>
      <c r="E51">
        <f t="shared" ref="E51:AM51" si="8">E$7*E52</f>
        <v>5.3063207999999996E-4</v>
      </c>
      <c r="F51">
        <f t="shared" si="8"/>
        <v>5.7838896719999999E-4</v>
      </c>
      <c r="G51">
        <f t="shared" si="8"/>
        <v>3.873614184E-4</v>
      </c>
      <c r="H51">
        <f t="shared" si="8"/>
        <v>3.6082981440000003E-4</v>
      </c>
      <c r="I51">
        <f t="shared" si="8"/>
        <v>3.9266773920000001E-4</v>
      </c>
      <c r="J51">
        <f t="shared" si="8"/>
        <v>3.2345485919999998E-4</v>
      </c>
      <c r="K51">
        <f t="shared" si="8"/>
        <v>2.1755915280000001E-4</v>
      </c>
      <c r="L51">
        <f t="shared" si="8"/>
        <v>3.1837924800000002E-4</v>
      </c>
      <c r="M51">
        <f t="shared" si="8"/>
        <v>3.1837924800000002E-4</v>
      </c>
      <c r="N51">
        <f t="shared" si="8"/>
        <v>3.1837924800000002E-4</v>
      </c>
      <c r="O51">
        <f t="shared" si="8"/>
        <v>3.6994284359999997E-4</v>
      </c>
      <c r="P51">
        <f t="shared" si="8"/>
        <v>3.7167316560000001E-4</v>
      </c>
      <c r="Q51">
        <f t="shared" si="8"/>
        <v>3.6106052400000004E-4</v>
      </c>
      <c r="R51">
        <f t="shared" si="8"/>
        <v>3.479100768E-4</v>
      </c>
      <c r="S51">
        <f t="shared" si="8"/>
        <v>3.0972763799999998E-4</v>
      </c>
      <c r="T51">
        <f t="shared" si="8"/>
        <v>3.0222957600000003E-4</v>
      </c>
      <c r="U51">
        <f t="shared" si="8"/>
        <v>2.6439320160000001E-4</v>
      </c>
      <c r="V51">
        <f t="shared" si="8"/>
        <v>1.8352948680000001E-4</v>
      </c>
      <c r="W51">
        <f t="shared" si="8"/>
        <v>1.7510858640000003E-4</v>
      </c>
      <c r="X51">
        <f t="shared" si="8"/>
        <v>1.7591606999999999E-4</v>
      </c>
      <c r="Y51">
        <f t="shared" si="8"/>
        <v>1.9448819280000002E-4</v>
      </c>
      <c r="Z51">
        <f t="shared" si="8"/>
        <v>2.1629797200000003E-4</v>
      </c>
      <c r="AA51">
        <f t="shared" si="8"/>
        <v>2.25977796E-4</v>
      </c>
      <c r="AB51">
        <f t="shared" si="8"/>
        <v>1.8890732520000003E-4</v>
      </c>
      <c r="AC51">
        <f t="shared" si="8"/>
        <v>1.7233044840000002E-4</v>
      </c>
      <c r="AD51">
        <f t="shared" si="8"/>
        <v>1.4949791999999999E-4</v>
      </c>
      <c r="AE51">
        <f t="shared" si="8"/>
        <v>1.6033248000000002E-4</v>
      </c>
      <c r="AF51">
        <f t="shared" si="8"/>
        <v>1.7350264800000001E-4</v>
      </c>
      <c r="AG51">
        <f t="shared" si="8"/>
        <v>1.677168504E-4</v>
      </c>
      <c r="AH51">
        <f t="shared" si="8"/>
        <v>1.8251410320000003E-4</v>
      </c>
      <c r="AI51">
        <f t="shared" si="8"/>
        <v>1.526410116E-4</v>
      </c>
      <c r="AJ51">
        <f t="shared" si="8"/>
        <v>1.2680236799999999E-4</v>
      </c>
      <c r="AK51">
        <f t="shared" si="8"/>
        <v>1.4699575440000004E-4</v>
      </c>
      <c r="AL51">
        <f t="shared" si="8"/>
        <v>2.4645986640000001E-4</v>
      </c>
      <c r="AM51">
        <f t="shared" si="8"/>
        <v>2.0454033599999998E-4</v>
      </c>
    </row>
    <row r="52" spans="1:39" x14ac:dyDescent="0.25">
      <c r="A52" t="s">
        <v>64</v>
      </c>
      <c r="E52">
        <f>E53*Converters!$B$7</f>
        <v>1.1880000000000001E-7</v>
      </c>
      <c r="F52">
        <f>F53*Converters!$B$7</f>
        <v>1.1880000000000001E-7</v>
      </c>
      <c r="G52">
        <f>G53*Converters!$B$7</f>
        <v>1.1880000000000001E-7</v>
      </c>
      <c r="H52">
        <f>H53*Converters!$B$7</f>
        <v>1.1880000000000001E-7</v>
      </c>
      <c r="I52">
        <f>I53*Converters!$B$7</f>
        <v>1.1880000000000001E-7</v>
      </c>
      <c r="J52">
        <f>J53*Converters!$B$7</f>
        <v>1.1880000000000001E-7</v>
      </c>
      <c r="K52">
        <f>K53*Converters!$B$7</f>
        <v>1.1880000000000001E-7</v>
      </c>
      <c r="L52">
        <f>L53*Converters!$B$7</f>
        <v>1.1880000000000001E-7</v>
      </c>
      <c r="M52">
        <f>M53*Converters!$B$7</f>
        <v>1.1880000000000001E-7</v>
      </c>
      <c r="N52">
        <f>N53*Converters!$B$7</f>
        <v>1.1880000000000001E-7</v>
      </c>
      <c r="O52">
        <f>O53*Converters!$B$7</f>
        <v>1.1880000000000001E-7</v>
      </c>
      <c r="P52">
        <f>P53*Converters!$B$7</f>
        <v>1.1880000000000001E-7</v>
      </c>
      <c r="Q52">
        <f>Q53*Converters!$B$7</f>
        <v>1.1880000000000001E-7</v>
      </c>
      <c r="R52">
        <f>R53*Converters!$B$7</f>
        <v>1.1880000000000001E-7</v>
      </c>
      <c r="S52">
        <f>S53*Converters!$B$7</f>
        <v>1.1880000000000001E-7</v>
      </c>
      <c r="T52">
        <f>T53*Converters!$B$7</f>
        <v>1.1880000000000001E-7</v>
      </c>
      <c r="U52">
        <f>U53*Converters!$B$7</f>
        <v>1.1880000000000001E-7</v>
      </c>
      <c r="V52">
        <f>V53*Converters!$B$7</f>
        <v>1.1880000000000001E-7</v>
      </c>
      <c r="W52">
        <f>W53*Converters!$B$7</f>
        <v>1.1880000000000001E-7</v>
      </c>
      <c r="X52">
        <f>X53*Converters!$B$7</f>
        <v>1.1880000000000001E-7</v>
      </c>
      <c r="Y52">
        <f>Y53*Converters!$B$7</f>
        <v>1.1880000000000001E-7</v>
      </c>
      <c r="Z52">
        <f>Z53*Converters!$B$7</f>
        <v>1.1880000000000001E-7</v>
      </c>
      <c r="AA52">
        <f>AA53*Converters!$B$7</f>
        <v>1.1880000000000001E-7</v>
      </c>
      <c r="AB52">
        <f>AB53*Converters!$B$7</f>
        <v>1.1880000000000001E-7</v>
      </c>
      <c r="AC52">
        <f>AC53*Converters!$B$7</f>
        <v>1.1880000000000001E-7</v>
      </c>
      <c r="AD52">
        <f>AD53*Converters!$B$7</f>
        <v>1.1880000000000001E-7</v>
      </c>
      <c r="AE52">
        <f>AE53*Converters!$B$7</f>
        <v>1.1880000000000001E-7</v>
      </c>
      <c r="AF52">
        <f>AF53*Converters!$B$7</f>
        <v>1.1880000000000001E-7</v>
      </c>
      <c r="AG52">
        <f>AG53*Converters!$B$7</f>
        <v>1.1880000000000001E-7</v>
      </c>
      <c r="AH52">
        <f>AH53*Converters!$B$7</f>
        <v>1.1880000000000001E-7</v>
      </c>
      <c r="AI52">
        <f>AI53*Converters!$B$7</f>
        <v>1.1880000000000001E-7</v>
      </c>
      <c r="AJ52">
        <f>AJ53*Converters!$B$7</f>
        <v>1.1880000000000001E-7</v>
      </c>
      <c r="AK52">
        <f>AK53*Converters!$B$7</f>
        <v>1.1880000000000001E-7</v>
      </c>
      <c r="AL52">
        <f>AL53*Converters!$B$7</f>
        <v>1.1880000000000001E-7</v>
      </c>
      <c r="AM52">
        <f>AM53*Converters!$B$7</f>
        <v>1.1880000000000001E-7</v>
      </c>
    </row>
    <row r="53" spans="1:39" x14ac:dyDescent="0.25">
      <c r="A53" t="s">
        <v>65</v>
      </c>
      <c r="E53">
        <f t="shared" ref="E53:AM53" si="9">E48*(5.4/100)</f>
        <v>0.11880000000000002</v>
      </c>
      <c r="F53">
        <f t="shared" si="9"/>
        <v>0.11880000000000002</v>
      </c>
      <c r="G53">
        <f t="shared" si="9"/>
        <v>0.11880000000000002</v>
      </c>
      <c r="H53">
        <f t="shared" si="9"/>
        <v>0.11880000000000002</v>
      </c>
      <c r="I53">
        <f t="shared" si="9"/>
        <v>0.11880000000000002</v>
      </c>
      <c r="J53">
        <f t="shared" si="9"/>
        <v>0.11880000000000002</v>
      </c>
      <c r="K53">
        <f t="shared" si="9"/>
        <v>0.11880000000000002</v>
      </c>
      <c r="L53">
        <f t="shared" si="9"/>
        <v>0.11880000000000002</v>
      </c>
      <c r="M53">
        <f t="shared" si="9"/>
        <v>0.11880000000000002</v>
      </c>
      <c r="N53">
        <f t="shared" si="9"/>
        <v>0.11880000000000002</v>
      </c>
      <c r="O53">
        <f t="shared" si="9"/>
        <v>0.11880000000000002</v>
      </c>
      <c r="P53">
        <f t="shared" si="9"/>
        <v>0.11880000000000002</v>
      </c>
      <c r="Q53">
        <f t="shared" si="9"/>
        <v>0.11880000000000002</v>
      </c>
      <c r="R53">
        <f t="shared" si="9"/>
        <v>0.11880000000000002</v>
      </c>
      <c r="S53">
        <f t="shared" si="9"/>
        <v>0.11880000000000002</v>
      </c>
      <c r="T53">
        <f t="shared" si="9"/>
        <v>0.11880000000000002</v>
      </c>
      <c r="U53">
        <f t="shared" si="9"/>
        <v>0.11880000000000002</v>
      </c>
      <c r="V53">
        <f t="shared" si="9"/>
        <v>0.11880000000000002</v>
      </c>
      <c r="W53">
        <f t="shared" si="9"/>
        <v>0.11880000000000002</v>
      </c>
      <c r="X53">
        <f t="shared" si="9"/>
        <v>0.11880000000000002</v>
      </c>
      <c r="Y53">
        <f t="shared" si="9"/>
        <v>0.11880000000000002</v>
      </c>
      <c r="Z53">
        <f t="shared" si="9"/>
        <v>0.11880000000000002</v>
      </c>
      <c r="AA53">
        <f t="shared" si="9"/>
        <v>0.11880000000000002</v>
      </c>
      <c r="AB53">
        <f t="shared" si="9"/>
        <v>0.11880000000000002</v>
      </c>
      <c r="AC53">
        <f t="shared" si="9"/>
        <v>0.11880000000000002</v>
      </c>
      <c r="AD53">
        <f t="shared" si="9"/>
        <v>0.11880000000000002</v>
      </c>
      <c r="AE53">
        <f t="shared" si="9"/>
        <v>0.11880000000000002</v>
      </c>
      <c r="AF53">
        <f t="shared" si="9"/>
        <v>0.11880000000000002</v>
      </c>
      <c r="AG53">
        <f t="shared" si="9"/>
        <v>0.11880000000000002</v>
      </c>
      <c r="AH53">
        <f t="shared" si="9"/>
        <v>0.11880000000000002</v>
      </c>
      <c r="AI53">
        <f t="shared" si="9"/>
        <v>0.11880000000000002</v>
      </c>
      <c r="AJ53">
        <f t="shared" si="9"/>
        <v>0.11880000000000002</v>
      </c>
      <c r="AK53">
        <f t="shared" si="9"/>
        <v>0.11880000000000002</v>
      </c>
      <c r="AL53">
        <f t="shared" si="9"/>
        <v>0.11880000000000002</v>
      </c>
      <c r="AM53">
        <f t="shared" si="9"/>
        <v>0.11880000000000002</v>
      </c>
    </row>
    <row r="54" spans="1:39" x14ac:dyDescent="0.25">
      <c r="A54" t="s">
        <v>66</v>
      </c>
      <c r="B54" t="s">
        <v>291</v>
      </c>
    </row>
    <row r="55" spans="1:39" s="11" customFormat="1" x14ac:dyDescent="0.25"/>
    <row r="56" spans="1:39" x14ac:dyDescent="0.25">
      <c r="A56" t="s">
        <v>67</v>
      </c>
      <c r="B56" t="s">
        <v>289</v>
      </c>
      <c r="E56">
        <f t="shared" ref="E56:AM56" si="10">E$7*E57</f>
        <v>6.6998999999999992E-6</v>
      </c>
      <c r="F56">
        <f t="shared" si="10"/>
        <v>7.3028910000000004E-6</v>
      </c>
      <c r="G56">
        <f t="shared" si="10"/>
        <v>4.8909269999999997E-6</v>
      </c>
      <c r="H56">
        <f t="shared" si="10"/>
        <v>4.5559319999999999E-6</v>
      </c>
      <c r="I56">
        <f t="shared" si="10"/>
        <v>4.9579259999999999E-6</v>
      </c>
      <c r="J56">
        <f t="shared" si="10"/>
        <v>4.0840259999999996E-6</v>
      </c>
      <c r="K56">
        <f t="shared" si="10"/>
        <v>2.7469590000000001E-6</v>
      </c>
      <c r="L56">
        <f t="shared" si="10"/>
        <v>4.0199399999999997E-6</v>
      </c>
      <c r="M56">
        <f t="shared" si="10"/>
        <v>4.0199399999999997E-6</v>
      </c>
      <c r="N56">
        <f t="shared" si="10"/>
        <v>4.0199399999999997E-6</v>
      </c>
      <c r="O56">
        <f t="shared" si="10"/>
        <v>4.6709955E-6</v>
      </c>
      <c r="P56">
        <f t="shared" si="10"/>
        <v>4.6928429999999995E-6</v>
      </c>
      <c r="Q56">
        <f t="shared" si="10"/>
        <v>4.5588450000000001E-6</v>
      </c>
      <c r="R56">
        <f t="shared" si="10"/>
        <v>4.3928039999999998E-6</v>
      </c>
      <c r="S56">
        <f t="shared" si="10"/>
        <v>3.9107024999999998E-6</v>
      </c>
      <c r="T56">
        <f t="shared" si="10"/>
        <v>3.81603E-6</v>
      </c>
      <c r="U56">
        <f t="shared" si="10"/>
        <v>3.3382980000000002E-6</v>
      </c>
      <c r="V56">
        <f t="shared" si="10"/>
        <v>2.3172914999999999E-6</v>
      </c>
      <c r="W56">
        <f t="shared" si="10"/>
        <v>2.2109670000000002E-6</v>
      </c>
      <c r="X56">
        <f t="shared" si="10"/>
        <v>2.2211624999999999E-6</v>
      </c>
      <c r="Y56">
        <f t="shared" si="10"/>
        <v>2.455659E-6</v>
      </c>
      <c r="Z56">
        <f t="shared" si="10"/>
        <v>2.7310350000000001E-6</v>
      </c>
      <c r="AA56">
        <f t="shared" si="10"/>
        <v>2.8532549999999997E-6</v>
      </c>
      <c r="AB56">
        <f t="shared" si="10"/>
        <v>2.3851935000000002E-6</v>
      </c>
      <c r="AC56">
        <f t="shared" si="10"/>
        <v>2.1758895000000002E-6</v>
      </c>
      <c r="AD56">
        <f t="shared" si="10"/>
        <v>1.8875999999999997E-6</v>
      </c>
      <c r="AE56">
        <f t="shared" si="10"/>
        <v>2.0244E-6</v>
      </c>
      <c r="AF56">
        <f t="shared" si="10"/>
        <v>2.1906900000000002E-6</v>
      </c>
      <c r="AG56">
        <f t="shared" si="10"/>
        <v>2.1176370000000002E-6</v>
      </c>
      <c r="AH56">
        <f t="shared" si="10"/>
        <v>2.304471E-6</v>
      </c>
      <c r="AI56">
        <f t="shared" si="10"/>
        <v>1.9272855000000001E-6</v>
      </c>
      <c r="AJ56">
        <f t="shared" si="10"/>
        <v>1.6010399999999998E-6</v>
      </c>
      <c r="AK56">
        <f t="shared" si="10"/>
        <v>1.8560070000000003E-6</v>
      </c>
      <c r="AL56">
        <f t="shared" si="10"/>
        <v>3.1118669999999999E-6</v>
      </c>
      <c r="AM56">
        <f t="shared" si="10"/>
        <v>2.5825799999999995E-6</v>
      </c>
    </row>
    <row r="57" spans="1:39" x14ac:dyDescent="0.25">
      <c r="A57" t="s">
        <v>70</v>
      </c>
      <c r="E57">
        <f>E58*Converters!$B$7</f>
        <v>1.5E-9</v>
      </c>
      <c r="F57">
        <f>F58*Converters!$B$7</f>
        <v>1.5E-9</v>
      </c>
      <c r="G57">
        <f>G58*Converters!$B$7</f>
        <v>1.5E-9</v>
      </c>
      <c r="H57">
        <f>H58*Converters!$B$7</f>
        <v>1.5E-9</v>
      </c>
      <c r="I57">
        <f>I58*Converters!$B$7</f>
        <v>1.5E-9</v>
      </c>
      <c r="J57">
        <f>J58*Converters!$B$7</f>
        <v>1.5E-9</v>
      </c>
      <c r="K57">
        <f>K58*Converters!$B$7</f>
        <v>1.5E-9</v>
      </c>
      <c r="L57">
        <f>L58*Converters!$B$7</f>
        <v>1.5E-9</v>
      </c>
      <c r="M57">
        <f>M58*Converters!$B$7</f>
        <v>1.5E-9</v>
      </c>
      <c r="N57">
        <f>N58*Converters!$B$7</f>
        <v>1.5E-9</v>
      </c>
      <c r="O57">
        <f>O58*Converters!$B$7</f>
        <v>1.5E-9</v>
      </c>
      <c r="P57">
        <f>P58*Converters!$B$7</f>
        <v>1.5E-9</v>
      </c>
      <c r="Q57">
        <f>Q58*Converters!$B$7</f>
        <v>1.5E-9</v>
      </c>
      <c r="R57">
        <f>R58*Converters!$B$7</f>
        <v>1.5E-9</v>
      </c>
      <c r="S57">
        <f>S58*Converters!$B$7</f>
        <v>1.5E-9</v>
      </c>
      <c r="T57">
        <f>T58*Converters!$B$7</f>
        <v>1.5E-9</v>
      </c>
      <c r="U57">
        <f>U58*Converters!$B$7</f>
        <v>1.5E-9</v>
      </c>
      <c r="V57">
        <f>V58*Converters!$B$7</f>
        <v>1.5E-9</v>
      </c>
      <c r="W57">
        <f>W58*Converters!$B$7</f>
        <v>1.5E-9</v>
      </c>
      <c r="X57">
        <f>X58*Converters!$B$7</f>
        <v>1.5E-9</v>
      </c>
      <c r="Y57">
        <f>Y58*Converters!$B$7</f>
        <v>1.5E-9</v>
      </c>
      <c r="Z57">
        <f>Z58*Converters!$B$7</f>
        <v>1.5E-9</v>
      </c>
      <c r="AA57">
        <f>AA58*Converters!$B$7</f>
        <v>1.5E-9</v>
      </c>
      <c r="AB57">
        <f>AB58*Converters!$B$7</f>
        <v>1.5E-9</v>
      </c>
      <c r="AC57">
        <f>AC58*Converters!$B$7</f>
        <v>1.5E-9</v>
      </c>
      <c r="AD57">
        <f>AD58*Converters!$B$7</f>
        <v>1.5E-9</v>
      </c>
      <c r="AE57">
        <f>AE58*Converters!$B$7</f>
        <v>1.5E-9</v>
      </c>
      <c r="AF57">
        <f>AF58*Converters!$B$7</f>
        <v>1.5E-9</v>
      </c>
      <c r="AG57">
        <f>AG58*Converters!$B$7</f>
        <v>1.5E-9</v>
      </c>
      <c r="AH57">
        <f>AH58*Converters!$B$7</f>
        <v>1.5E-9</v>
      </c>
      <c r="AI57">
        <f>AI58*Converters!$B$7</f>
        <v>1.5E-9</v>
      </c>
      <c r="AJ57">
        <f>AJ58*Converters!$B$7</f>
        <v>1.5E-9</v>
      </c>
      <c r="AK57">
        <f>AK58*Converters!$B$7</f>
        <v>1.5E-9</v>
      </c>
      <c r="AL57">
        <f>AL58*Converters!$B$7</f>
        <v>1.5E-9</v>
      </c>
      <c r="AM57">
        <f>AM58*Converters!$B$7</f>
        <v>1.5E-9</v>
      </c>
    </row>
    <row r="58" spans="1:39" x14ac:dyDescent="0.25">
      <c r="A58" t="s">
        <v>69</v>
      </c>
      <c r="E58">
        <v>1.5E-3</v>
      </c>
      <c r="F58">
        <v>1.5E-3</v>
      </c>
      <c r="G58">
        <v>1.5E-3</v>
      </c>
      <c r="H58">
        <v>1.5E-3</v>
      </c>
      <c r="I58">
        <v>1.5E-3</v>
      </c>
      <c r="J58">
        <v>1.5E-3</v>
      </c>
      <c r="K58">
        <v>1.5E-3</v>
      </c>
      <c r="L58">
        <v>1.5E-3</v>
      </c>
      <c r="M58">
        <v>1.5E-3</v>
      </c>
      <c r="N58">
        <v>1.5E-3</v>
      </c>
      <c r="O58">
        <v>1.5E-3</v>
      </c>
      <c r="P58">
        <v>1.5E-3</v>
      </c>
      <c r="Q58">
        <v>1.5E-3</v>
      </c>
      <c r="R58">
        <v>1.5E-3</v>
      </c>
      <c r="S58">
        <v>1.5E-3</v>
      </c>
      <c r="T58">
        <v>1.5E-3</v>
      </c>
      <c r="U58">
        <v>1.5E-3</v>
      </c>
      <c r="V58">
        <v>1.5E-3</v>
      </c>
      <c r="W58">
        <v>1.5E-3</v>
      </c>
      <c r="X58">
        <v>1.5E-3</v>
      </c>
      <c r="Y58">
        <v>1.5E-3</v>
      </c>
      <c r="Z58">
        <v>1.5E-3</v>
      </c>
      <c r="AA58">
        <v>1.5E-3</v>
      </c>
      <c r="AB58">
        <v>1.5E-3</v>
      </c>
      <c r="AC58">
        <v>1.5E-3</v>
      </c>
      <c r="AD58">
        <v>1.5E-3</v>
      </c>
      <c r="AE58">
        <v>1.5E-3</v>
      </c>
      <c r="AF58">
        <v>1.5E-3</v>
      </c>
      <c r="AG58">
        <v>1.5E-3</v>
      </c>
      <c r="AH58">
        <v>1.5E-3</v>
      </c>
      <c r="AI58">
        <v>1.5E-3</v>
      </c>
      <c r="AJ58">
        <v>1.5E-3</v>
      </c>
      <c r="AK58">
        <v>1.5E-3</v>
      </c>
      <c r="AL58">
        <v>1.5E-3</v>
      </c>
      <c r="AM58">
        <v>1.5E-3</v>
      </c>
    </row>
    <row r="59" spans="1:39" x14ac:dyDescent="0.25">
      <c r="A59" t="s">
        <v>68</v>
      </c>
      <c r="B59" t="s">
        <v>291</v>
      </c>
    </row>
    <row r="60" spans="1:39" s="11" customFormat="1" x14ac:dyDescent="0.25"/>
    <row r="61" spans="1:39" x14ac:dyDescent="0.25">
      <c r="A61" t="s">
        <v>71</v>
      </c>
      <c r="B61" t="s">
        <v>289</v>
      </c>
      <c r="E61">
        <f t="shared" ref="E61:AM61" si="11">E$7*E62</f>
        <v>1.1166499999999999E-6</v>
      </c>
      <c r="F61">
        <f t="shared" si="11"/>
        <v>1.2171485000000001E-6</v>
      </c>
      <c r="G61">
        <f t="shared" si="11"/>
        <v>8.1515450000000006E-7</v>
      </c>
      <c r="H61">
        <f t="shared" si="11"/>
        <v>7.5932200000000005E-7</v>
      </c>
      <c r="I61">
        <f t="shared" si="11"/>
        <v>8.2632100000000008E-7</v>
      </c>
      <c r="J61">
        <f t="shared" si="11"/>
        <v>6.8067099999999994E-7</v>
      </c>
      <c r="K61">
        <f t="shared" si="11"/>
        <v>4.5782650000000003E-7</v>
      </c>
      <c r="L61">
        <f t="shared" si="11"/>
        <v>6.6999000000000009E-7</v>
      </c>
      <c r="M61">
        <f t="shared" si="11"/>
        <v>6.6999000000000009E-7</v>
      </c>
      <c r="N61">
        <f t="shared" si="11"/>
        <v>6.6999000000000009E-7</v>
      </c>
      <c r="O61">
        <f t="shared" si="11"/>
        <v>7.7849924999999997E-7</v>
      </c>
      <c r="P61">
        <f t="shared" si="11"/>
        <v>7.8214050000000005E-7</v>
      </c>
      <c r="Q61">
        <f t="shared" si="11"/>
        <v>7.5980750000000001E-7</v>
      </c>
      <c r="R61">
        <f t="shared" si="11"/>
        <v>7.3213400000000004E-7</v>
      </c>
      <c r="S61">
        <f t="shared" si="11"/>
        <v>6.5178374999999997E-7</v>
      </c>
      <c r="T61">
        <f t="shared" si="11"/>
        <v>6.3600500000000006E-7</v>
      </c>
      <c r="U61">
        <f t="shared" si="11"/>
        <v>5.5638300000000004E-7</v>
      </c>
      <c r="V61">
        <f t="shared" si="11"/>
        <v>3.8621525E-7</v>
      </c>
      <c r="W61">
        <f t="shared" si="11"/>
        <v>3.6849450000000006E-7</v>
      </c>
      <c r="X61">
        <f t="shared" si="11"/>
        <v>3.7019375000000001E-7</v>
      </c>
      <c r="Y61">
        <f t="shared" si="11"/>
        <v>4.0927650000000003E-7</v>
      </c>
      <c r="Z61">
        <f t="shared" si="11"/>
        <v>4.5517250000000003E-7</v>
      </c>
      <c r="AA61">
        <f t="shared" si="11"/>
        <v>4.755425E-7</v>
      </c>
      <c r="AB61">
        <f t="shared" si="11"/>
        <v>3.9753225000000005E-7</v>
      </c>
      <c r="AC61">
        <f t="shared" si="11"/>
        <v>3.6264825000000004E-7</v>
      </c>
      <c r="AD61">
        <f t="shared" si="11"/>
        <v>3.1459999999999997E-7</v>
      </c>
      <c r="AE61">
        <f t="shared" si="11"/>
        <v>3.3740000000000004E-7</v>
      </c>
      <c r="AF61">
        <f t="shared" si="11"/>
        <v>3.6511500000000005E-7</v>
      </c>
      <c r="AG61">
        <f t="shared" si="11"/>
        <v>3.5293950000000002E-7</v>
      </c>
      <c r="AH61">
        <f t="shared" si="11"/>
        <v>3.8407850000000005E-7</v>
      </c>
      <c r="AI61">
        <f t="shared" si="11"/>
        <v>3.2121425000000001E-7</v>
      </c>
      <c r="AJ61">
        <f t="shared" si="11"/>
        <v>2.6683999999999997E-7</v>
      </c>
      <c r="AK61">
        <f t="shared" si="11"/>
        <v>3.0933450000000005E-7</v>
      </c>
      <c r="AL61">
        <f t="shared" si="11"/>
        <v>5.1864450000000006E-7</v>
      </c>
      <c r="AM61">
        <f t="shared" si="11"/>
        <v>4.3042999999999997E-7</v>
      </c>
    </row>
    <row r="62" spans="1:39" x14ac:dyDescent="0.25">
      <c r="A62" t="s">
        <v>72</v>
      </c>
      <c r="E62">
        <f>E63*Converters!$B$7</f>
        <v>2.5000000000000002E-10</v>
      </c>
      <c r="F62">
        <f>F63*Converters!$B$7</f>
        <v>2.5000000000000002E-10</v>
      </c>
      <c r="G62">
        <f>G63*Converters!$B$7</f>
        <v>2.5000000000000002E-10</v>
      </c>
      <c r="H62">
        <f>H63*Converters!$B$7</f>
        <v>2.5000000000000002E-10</v>
      </c>
      <c r="I62">
        <f>I63*Converters!$B$7</f>
        <v>2.5000000000000002E-10</v>
      </c>
      <c r="J62">
        <f>J63*Converters!$B$7</f>
        <v>2.5000000000000002E-10</v>
      </c>
      <c r="K62">
        <f>K63*Converters!$B$7</f>
        <v>2.5000000000000002E-10</v>
      </c>
      <c r="L62">
        <f>L63*Converters!$B$7</f>
        <v>2.5000000000000002E-10</v>
      </c>
      <c r="M62">
        <f>M63*Converters!$B$7</f>
        <v>2.5000000000000002E-10</v>
      </c>
      <c r="N62">
        <f>N63*Converters!$B$7</f>
        <v>2.5000000000000002E-10</v>
      </c>
      <c r="O62">
        <f>O63*Converters!$B$7</f>
        <v>2.5000000000000002E-10</v>
      </c>
      <c r="P62">
        <f>P63*Converters!$B$7</f>
        <v>2.5000000000000002E-10</v>
      </c>
      <c r="Q62">
        <f>Q63*Converters!$B$7</f>
        <v>2.5000000000000002E-10</v>
      </c>
      <c r="R62">
        <f>R63*Converters!$B$7</f>
        <v>2.5000000000000002E-10</v>
      </c>
      <c r="S62">
        <f>S63*Converters!$B$7</f>
        <v>2.5000000000000002E-10</v>
      </c>
      <c r="T62">
        <f>T63*Converters!$B$7</f>
        <v>2.5000000000000002E-10</v>
      </c>
      <c r="U62">
        <f>U63*Converters!$B$7</f>
        <v>2.5000000000000002E-10</v>
      </c>
      <c r="V62">
        <f>V63*Converters!$B$7</f>
        <v>2.5000000000000002E-10</v>
      </c>
      <c r="W62">
        <f>W63*Converters!$B$7</f>
        <v>2.5000000000000002E-10</v>
      </c>
      <c r="X62">
        <f>X63*Converters!$B$7</f>
        <v>2.5000000000000002E-10</v>
      </c>
      <c r="Y62">
        <f>Y63*Converters!$B$7</f>
        <v>2.5000000000000002E-10</v>
      </c>
      <c r="Z62">
        <f>Z63*Converters!$B$7</f>
        <v>2.5000000000000002E-10</v>
      </c>
      <c r="AA62">
        <f>AA63*Converters!$B$7</f>
        <v>2.5000000000000002E-10</v>
      </c>
      <c r="AB62">
        <f>AB63*Converters!$B$7</f>
        <v>2.5000000000000002E-10</v>
      </c>
      <c r="AC62">
        <f>AC63*Converters!$B$7</f>
        <v>2.5000000000000002E-10</v>
      </c>
      <c r="AD62">
        <f>AD63*Converters!$B$7</f>
        <v>2.5000000000000002E-10</v>
      </c>
      <c r="AE62">
        <f>AE63*Converters!$B$7</f>
        <v>2.5000000000000002E-10</v>
      </c>
      <c r="AF62">
        <f>AF63*Converters!$B$7</f>
        <v>2.5000000000000002E-10</v>
      </c>
      <c r="AG62">
        <f>AG63*Converters!$B$7</f>
        <v>2.5000000000000002E-10</v>
      </c>
      <c r="AH62">
        <f>AH63*Converters!$B$7</f>
        <v>2.5000000000000002E-10</v>
      </c>
      <c r="AI62">
        <f>AI63*Converters!$B$7</f>
        <v>2.5000000000000002E-10</v>
      </c>
      <c r="AJ62">
        <f>AJ63*Converters!$B$7</f>
        <v>2.5000000000000002E-10</v>
      </c>
      <c r="AK62">
        <f>AK63*Converters!$B$7</f>
        <v>2.5000000000000002E-10</v>
      </c>
      <c r="AL62">
        <f>AL63*Converters!$B$7</f>
        <v>2.5000000000000002E-10</v>
      </c>
      <c r="AM62">
        <f>AM63*Converters!$B$7</f>
        <v>2.5000000000000002E-10</v>
      </c>
    </row>
    <row r="63" spans="1:39" x14ac:dyDescent="0.25">
      <c r="A63" t="s">
        <v>73</v>
      </c>
      <c r="E63">
        <v>2.5000000000000001E-4</v>
      </c>
      <c r="F63">
        <v>2.5000000000000001E-4</v>
      </c>
      <c r="G63">
        <v>2.5000000000000001E-4</v>
      </c>
      <c r="H63">
        <v>2.5000000000000001E-4</v>
      </c>
      <c r="I63">
        <v>2.5000000000000001E-4</v>
      </c>
      <c r="J63">
        <v>2.5000000000000001E-4</v>
      </c>
      <c r="K63">
        <v>2.5000000000000001E-4</v>
      </c>
      <c r="L63">
        <v>2.5000000000000001E-4</v>
      </c>
      <c r="M63">
        <v>2.5000000000000001E-4</v>
      </c>
      <c r="N63">
        <v>2.5000000000000001E-4</v>
      </c>
      <c r="O63">
        <v>2.5000000000000001E-4</v>
      </c>
      <c r="P63">
        <v>2.5000000000000001E-4</v>
      </c>
      <c r="Q63">
        <v>2.5000000000000001E-4</v>
      </c>
      <c r="R63">
        <v>2.5000000000000001E-4</v>
      </c>
      <c r="S63">
        <v>2.5000000000000001E-4</v>
      </c>
      <c r="T63">
        <v>2.5000000000000001E-4</v>
      </c>
      <c r="U63">
        <v>2.5000000000000001E-4</v>
      </c>
      <c r="V63">
        <v>2.5000000000000001E-4</v>
      </c>
      <c r="W63">
        <v>2.5000000000000001E-4</v>
      </c>
      <c r="X63">
        <v>2.5000000000000001E-4</v>
      </c>
      <c r="Y63">
        <v>2.5000000000000001E-4</v>
      </c>
      <c r="Z63">
        <v>2.5000000000000001E-4</v>
      </c>
      <c r="AA63">
        <v>2.5000000000000001E-4</v>
      </c>
      <c r="AB63">
        <v>2.5000000000000001E-4</v>
      </c>
      <c r="AC63">
        <v>2.5000000000000001E-4</v>
      </c>
      <c r="AD63">
        <v>2.5000000000000001E-4</v>
      </c>
      <c r="AE63">
        <v>2.5000000000000001E-4</v>
      </c>
      <c r="AF63">
        <v>2.5000000000000001E-4</v>
      </c>
      <c r="AG63">
        <v>2.5000000000000001E-4</v>
      </c>
      <c r="AH63">
        <v>2.5000000000000001E-4</v>
      </c>
      <c r="AI63">
        <v>2.5000000000000001E-4</v>
      </c>
      <c r="AJ63">
        <v>2.5000000000000001E-4</v>
      </c>
      <c r="AK63">
        <v>2.5000000000000001E-4</v>
      </c>
      <c r="AL63">
        <v>2.5000000000000001E-4</v>
      </c>
      <c r="AM63">
        <v>2.5000000000000001E-4</v>
      </c>
    </row>
    <row r="64" spans="1:39" x14ac:dyDescent="0.25">
      <c r="A64" t="s">
        <v>74</v>
      </c>
      <c r="B64" t="s">
        <v>291</v>
      </c>
    </row>
    <row r="65" spans="1:39" s="11" customFormat="1" x14ac:dyDescent="0.25"/>
    <row r="66" spans="1:39" x14ac:dyDescent="0.25">
      <c r="A66" t="s">
        <v>76</v>
      </c>
      <c r="B66" t="s">
        <v>289</v>
      </c>
      <c r="E66">
        <f t="shared" ref="E66:AM66" si="12">E$7*E67</f>
        <v>4.4665999999999993E-4</v>
      </c>
      <c r="F66">
        <f t="shared" si="12"/>
        <v>4.868594E-4</v>
      </c>
      <c r="G66">
        <f t="shared" si="12"/>
        <v>3.260618E-4</v>
      </c>
      <c r="H66">
        <f t="shared" si="12"/>
        <v>3.0372879999999996E-4</v>
      </c>
      <c r="I66">
        <f t="shared" si="12"/>
        <v>3.3052839999999999E-4</v>
      </c>
      <c r="J66">
        <f t="shared" si="12"/>
        <v>2.7226839999999996E-4</v>
      </c>
      <c r="K66">
        <f t="shared" si="12"/>
        <v>1.831306E-4</v>
      </c>
      <c r="L66">
        <f t="shared" si="12"/>
        <v>2.67996E-4</v>
      </c>
      <c r="M66">
        <f t="shared" si="12"/>
        <v>2.67996E-4</v>
      </c>
      <c r="N66">
        <f t="shared" si="12"/>
        <v>2.67996E-4</v>
      </c>
      <c r="O66">
        <f t="shared" si="12"/>
        <v>3.1139969999999999E-4</v>
      </c>
      <c r="P66">
        <f t="shared" si="12"/>
        <v>3.1285619999999999E-4</v>
      </c>
      <c r="Q66">
        <f t="shared" si="12"/>
        <v>3.03923E-4</v>
      </c>
      <c r="R66">
        <f t="shared" si="12"/>
        <v>2.9285359999999997E-4</v>
      </c>
      <c r="S66">
        <f t="shared" si="12"/>
        <v>2.6071349999999999E-4</v>
      </c>
      <c r="T66">
        <f t="shared" si="12"/>
        <v>2.5440199999999998E-4</v>
      </c>
      <c r="U66">
        <f t="shared" si="12"/>
        <v>2.225532E-4</v>
      </c>
      <c r="V66">
        <f t="shared" si="12"/>
        <v>1.5448609999999999E-4</v>
      </c>
      <c r="W66">
        <f t="shared" si="12"/>
        <v>1.4739779999999999E-4</v>
      </c>
      <c r="X66">
        <f t="shared" si="12"/>
        <v>1.4807749999999999E-4</v>
      </c>
      <c r="Y66">
        <f t="shared" si="12"/>
        <v>1.637106E-4</v>
      </c>
      <c r="Z66">
        <f t="shared" si="12"/>
        <v>1.8206900000000001E-4</v>
      </c>
      <c r="AA66">
        <f t="shared" si="12"/>
        <v>1.9021699999999998E-4</v>
      </c>
      <c r="AB66">
        <f t="shared" si="12"/>
        <v>1.590129E-4</v>
      </c>
      <c r="AC66">
        <f t="shared" si="12"/>
        <v>1.450593E-4</v>
      </c>
      <c r="AD66">
        <f t="shared" si="12"/>
        <v>1.2583999999999997E-4</v>
      </c>
      <c r="AE66">
        <f t="shared" si="12"/>
        <v>1.3496E-4</v>
      </c>
      <c r="AF66">
        <f t="shared" si="12"/>
        <v>1.4604599999999999E-4</v>
      </c>
      <c r="AG66">
        <f t="shared" si="12"/>
        <v>1.411758E-4</v>
      </c>
      <c r="AH66">
        <f t="shared" si="12"/>
        <v>1.5363139999999999E-4</v>
      </c>
      <c r="AI66">
        <f t="shared" si="12"/>
        <v>1.2848569999999998E-4</v>
      </c>
      <c r="AJ66">
        <f t="shared" si="12"/>
        <v>1.0673599999999999E-4</v>
      </c>
      <c r="AK66">
        <f t="shared" si="12"/>
        <v>1.237338E-4</v>
      </c>
      <c r="AL66">
        <f t="shared" si="12"/>
        <v>2.0745779999999998E-4</v>
      </c>
      <c r="AM66">
        <f t="shared" si="12"/>
        <v>1.7217199999999998E-4</v>
      </c>
    </row>
    <row r="67" spans="1:39" x14ac:dyDescent="0.25">
      <c r="A67" t="s">
        <v>77</v>
      </c>
      <c r="E67">
        <f>E68*Converters!$B$7</f>
        <v>9.9999999999999995E-8</v>
      </c>
      <c r="F67">
        <f>F68*Converters!$B$7</f>
        <v>9.9999999999999995E-8</v>
      </c>
      <c r="G67">
        <f>G68*Converters!$B$7</f>
        <v>9.9999999999999995E-8</v>
      </c>
      <c r="H67">
        <f>H68*Converters!$B$7</f>
        <v>9.9999999999999995E-8</v>
      </c>
      <c r="I67">
        <f>I68*Converters!$B$7</f>
        <v>9.9999999999999995E-8</v>
      </c>
      <c r="J67">
        <f>J68*Converters!$B$7</f>
        <v>9.9999999999999995E-8</v>
      </c>
      <c r="K67">
        <f>K68*Converters!$B$7</f>
        <v>9.9999999999999995E-8</v>
      </c>
      <c r="L67">
        <f>L68*Converters!$B$7</f>
        <v>9.9999999999999995E-8</v>
      </c>
      <c r="M67">
        <f>M68*Converters!$B$7</f>
        <v>9.9999999999999995E-8</v>
      </c>
      <c r="N67">
        <f>N68*Converters!$B$7</f>
        <v>9.9999999999999995E-8</v>
      </c>
      <c r="O67">
        <f>O68*Converters!$B$7</f>
        <v>9.9999999999999995E-8</v>
      </c>
      <c r="P67">
        <f>P68*Converters!$B$7</f>
        <v>9.9999999999999995E-8</v>
      </c>
      <c r="Q67">
        <f>Q68*Converters!$B$7</f>
        <v>9.9999999999999995E-8</v>
      </c>
      <c r="R67">
        <f>R68*Converters!$B$7</f>
        <v>9.9999999999999995E-8</v>
      </c>
      <c r="S67">
        <f>S68*Converters!$B$7</f>
        <v>9.9999999999999995E-8</v>
      </c>
      <c r="T67">
        <f>T68*Converters!$B$7</f>
        <v>9.9999999999999995E-8</v>
      </c>
      <c r="U67">
        <f>U68*Converters!$B$7</f>
        <v>9.9999999999999995E-8</v>
      </c>
      <c r="V67">
        <f>V68*Converters!$B$7</f>
        <v>9.9999999999999995E-8</v>
      </c>
      <c r="W67">
        <f>W68*Converters!$B$7</f>
        <v>9.9999999999999995E-8</v>
      </c>
      <c r="X67">
        <f>X68*Converters!$B$7</f>
        <v>9.9999999999999995E-8</v>
      </c>
      <c r="Y67">
        <f>Y68*Converters!$B$7</f>
        <v>9.9999999999999995E-8</v>
      </c>
      <c r="Z67">
        <f>Z68*Converters!$B$7</f>
        <v>9.9999999999999995E-8</v>
      </c>
      <c r="AA67">
        <f>AA68*Converters!$B$7</f>
        <v>9.9999999999999995E-8</v>
      </c>
      <c r="AB67">
        <f>AB68*Converters!$B$7</f>
        <v>9.9999999999999995E-8</v>
      </c>
      <c r="AC67">
        <f>AC68*Converters!$B$7</f>
        <v>9.9999999999999995E-8</v>
      </c>
      <c r="AD67">
        <f>AD68*Converters!$B$7</f>
        <v>9.9999999999999995E-8</v>
      </c>
      <c r="AE67">
        <f>AE68*Converters!$B$7</f>
        <v>9.9999999999999995E-8</v>
      </c>
      <c r="AF67">
        <f>AF68*Converters!$B$7</f>
        <v>9.9999999999999995E-8</v>
      </c>
      <c r="AG67">
        <f>AG68*Converters!$B$7</f>
        <v>9.9999999999999995E-8</v>
      </c>
      <c r="AH67">
        <f>AH68*Converters!$B$7</f>
        <v>9.9999999999999995E-8</v>
      </c>
      <c r="AI67">
        <f>AI68*Converters!$B$7</f>
        <v>9.9999999999999995E-8</v>
      </c>
      <c r="AJ67">
        <f>AJ68*Converters!$B$7</f>
        <v>9.9999999999999995E-8</v>
      </c>
      <c r="AK67">
        <f>AK68*Converters!$B$7</f>
        <v>9.9999999999999995E-8</v>
      </c>
      <c r="AL67">
        <f>AL68*Converters!$B$7</f>
        <v>9.9999999999999995E-8</v>
      </c>
      <c r="AM67">
        <f>AM68*Converters!$B$7</f>
        <v>9.9999999999999995E-8</v>
      </c>
    </row>
    <row r="68" spans="1:39" x14ac:dyDescent="0.25">
      <c r="A68" t="s">
        <v>78</v>
      </c>
      <c r="E68">
        <v>0.1</v>
      </c>
      <c r="F68">
        <v>0.1</v>
      </c>
      <c r="G68">
        <v>0.1</v>
      </c>
      <c r="H68">
        <v>0.1</v>
      </c>
      <c r="I68">
        <v>0.1</v>
      </c>
      <c r="J68">
        <v>0.1</v>
      </c>
      <c r="K68">
        <v>0.1</v>
      </c>
      <c r="L68">
        <v>0.1</v>
      </c>
      <c r="M68">
        <v>0.1</v>
      </c>
      <c r="N68">
        <v>0.1</v>
      </c>
      <c r="O68">
        <v>0.1</v>
      </c>
      <c r="P68">
        <v>0.1</v>
      </c>
      <c r="Q68">
        <v>0.1</v>
      </c>
      <c r="R68">
        <v>0.1</v>
      </c>
      <c r="S68">
        <v>0.1</v>
      </c>
      <c r="T68">
        <v>0.1</v>
      </c>
      <c r="U68">
        <v>0.1</v>
      </c>
      <c r="V68">
        <v>0.1</v>
      </c>
      <c r="W68">
        <v>0.1</v>
      </c>
      <c r="X68">
        <v>0.1</v>
      </c>
      <c r="Y68">
        <v>0.1</v>
      </c>
      <c r="Z68">
        <v>0.1</v>
      </c>
      <c r="AA68">
        <v>0.1</v>
      </c>
      <c r="AB68">
        <v>0.1</v>
      </c>
      <c r="AC68">
        <v>0.1</v>
      </c>
      <c r="AD68">
        <v>0.1</v>
      </c>
      <c r="AE68">
        <v>0.1</v>
      </c>
      <c r="AF68">
        <v>0.1</v>
      </c>
      <c r="AG68">
        <v>0.1</v>
      </c>
      <c r="AH68">
        <v>0.1</v>
      </c>
      <c r="AI68">
        <v>0.1</v>
      </c>
      <c r="AJ68">
        <v>0.1</v>
      </c>
      <c r="AK68">
        <v>0.1</v>
      </c>
      <c r="AL68">
        <v>0.1</v>
      </c>
      <c r="AM68">
        <v>0.1</v>
      </c>
    </row>
    <row r="69" spans="1:39" x14ac:dyDescent="0.25">
      <c r="A69" t="s">
        <v>79</v>
      </c>
      <c r="B69" t="s">
        <v>291</v>
      </c>
    </row>
    <row r="70" spans="1:39" s="11" customFormat="1" x14ac:dyDescent="0.25"/>
    <row r="71" spans="1:39" x14ac:dyDescent="0.25">
      <c r="A71" t="s">
        <v>80</v>
      </c>
      <c r="B71" t="s">
        <v>289</v>
      </c>
      <c r="E71">
        <f t="shared" ref="E71:AM71" si="13">E$7*E72</f>
        <v>5.3599199999999989E-4</v>
      </c>
      <c r="F71">
        <f t="shared" si="13"/>
        <v>5.8423127999999991E-4</v>
      </c>
      <c r="G71">
        <f t="shared" si="13"/>
        <v>3.9127415999999995E-4</v>
      </c>
      <c r="H71">
        <f t="shared" si="13"/>
        <v>3.6447455999999998E-4</v>
      </c>
      <c r="I71">
        <f t="shared" si="13"/>
        <v>3.9663407999999999E-4</v>
      </c>
      <c r="J71">
        <f t="shared" si="13"/>
        <v>3.2672207999999994E-4</v>
      </c>
      <c r="K71">
        <f t="shared" si="13"/>
        <v>2.1975671999999998E-4</v>
      </c>
      <c r="L71">
        <f t="shared" si="13"/>
        <v>3.215952E-4</v>
      </c>
      <c r="M71">
        <f t="shared" si="13"/>
        <v>3.215952E-4</v>
      </c>
      <c r="N71">
        <f t="shared" si="13"/>
        <v>3.215952E-4</v>
      </c>
      <c r="O71">
        <f t="shared" si="13"/>
        <v>3.7367963999999996E-4</v>
      </c>
      <c r="P71">
        <f t="shared" si="13"/>
        <v>3.7542743999999993E-4</v>
      </c>
      <c r="Q71">
        <f t="shared" si="13"/>
        <v>3.6470759999999996E-4</v>
      </c>
      <c r="R71">
        <f t="shared" si="13"/>
        <v>3.5142432E-4</v>
      </c>
      <c r="S71">
        <f t="shared" si="13"/>
        <v>3.1285619999999993E-4</v>
      </c>
      <c r="T71">
        <f t="shared" si="13"/>
        <v>3.0528239999999996E-4</v>
      </c>
      <c r="U71">
        <f t="shared" si="13"/>
        <v>2.6706384000000001E-4</v>
      </c>
      <c r="V71">
        <f t="shared" si="13"/>
        <v>1.8538331999999998E-4</v>
      </c>
      <c r="W71">
        <f t="shared" si="13"/>
        <v>1.7687736000000001E-4</v>
      </c>
      <c r="X71">
        <f t="shared" si="13"/>
        <v>1.7769299999999998E-4</v>
      </c>
      <c r="Y71">
        <f t="shared" si="13"/>
        <v>1.9645271999999998E-4</v>
      </c>
      <c r="Z71">
        <f t="shared" si="13"/>
        <v>2.1848279999999999E-4</v>
      </c>
      <c r="AA71">
        <f t="shared" si="13"/>
        <v>2.2826039999999996E-4</v>
      </c>
      <c r="AB71">
        <f t="shared" si="13"/>
        <v>1.9081548E-4</v>
      </c>
      <c r="AC71">
        <f t="shared" si="13"/>
        <v>1.7407115999999999E-4</v>
      </c>
      <c r="AD71">
        <f t="shared" si="13"/>
        <v>1.5100799999999997E-4</v>
      </c>
      <c r="AE71">
        <f t="shared" si="13"/>
        <v>1.6195200000000001E-4</v>
      </c>
      <c r="AF71">
        <f t="shared" si="13"/>
        <v>1.7525519999999999E-4</v>
      </c>
      <c r="AG71">
        <f t="shared" si="13"/>
        <v>1.6941095999999998E-4</v>
      </c>
      <c r="AH71">
        <f t="shared" si="13"/>
        <v>1.8435768E-4</v>
      </c>
      <c r="AI71">
        <f t="shared" si="13"/>
        <v>1.5418283999999997E-4</v>
      </c>
      <c r="AJ71">
        <f t="shared" si="13"/>
        <v>1.2808319999999999E-4</v>
      </c>
      <c r="AK71">
        <f t="shared" si="13"/>
        <v>1.4848056E-4</v>
      </c>
      <c r="AL71">
        <f t="shared" si="13"/>
        <v>2.4894935999999996E-4</v>
      </c>
      <c r="AM71">
        <f t="shared" si="13"/>
        <v>2.0660639999999997E-4</v>
      </c>
    </row>
    <row r="72" spans="1:39" x14ac:dyDescent="0.25">
      <c r="A72" t="s">
        <v>81</v>
      </c>
      <c r="E72">
        <f>E73*Converters!$B$7</f>
        <v>1.1999999999999999E-7</v>
      </c>
      <c r="F72">
        <f>F73*Converters!$B$7</f>
        <v>1.1999999999999999E-7</v>
      </c>
      <c r="G72">
        <f>G73*Converters!$B$7</f>
        <v>1.1999999999999999E-7</v>
      </c>
      <c r="H72">
        <f>H73*Converters!$B$7</f>
        <v>1.1999999999999999E-7</v>
      </c>
      <c r="I72">
        <f>I73*Converters!$B$7</f>
        <v>1.1999999999999999E-7</v>
      </c>
      <c r="J72">
        <f>J73*Converters!$B$7</f>
        <v>1.1999999999999999E-7</v>
      </c>
      <c r="K72">
        <f>K73*Converters!$B$7</f>
        <v>1.1999999999999999E-7</v>
      </c>
      <c r="L72">
        <f>L73*Converters!$B$7</f>
        <v>1.1999999999999999E-7</v>
      </c>
      <c r="M72">
        <f>M73*Converters!$B$7</f>
        <v>1.1999999999999999E-7</v>
      </c>
      <c r="N72">
        <f>N73*Converters!$B$7</f>
        <v>1.1999999999999999E-7</v>
      </c>
      <c r="O72">
        <f>O73*Converters!$B$7</f>
        <v>1.1999999999999999E-7</v>
      </c>
      <c r="P72">
        <f>P73*Converters!$B$7</f>
        <v>1.1999999999999999E-7</v>
      </c>
      <c r="Q72">
        <f>Q73*Converters!$B$7</f>
        <v>1.1999999999999999E-7</v>
      </c>
      <c r="R72">
        <f>R73*Converters!$B$7</f>
        <v>1.1999999999999999E-7</v>
      </c>
      <c r="S72">
        <f>S73*Converters!$B$7</f>
        <v>1.1999999999999999E-7</v>
      </c>
      <c r="T72">
        <f>T73*Converters!$B$7</f>
        <v>1.1999999999999999E-7</v>
      </c>
      <c r="U72">
        <f>U73*Converters!$B$7</f>
        <v>1.1999999999999999E-7</v>
      </c>
      <c r="V72">
        <f>V73*Converters!$B$7</f>
        <v>1.1999999999999999E-7</v>
      </c>
      <c r="W72">
        <f>W73*Converters!$B$7</f>
        <v>1.1999999999999999E-7</v>
      </c>
      <c r="X72">
        <f>X73*Converters!$B$7</f>
        <v>1.1999999999999999E-7</v>
      </c>
      <c r="Y72">
        <f>Y73*Converters!$B$7</f>
        <v>1.1999999999999999E-7</v>
      </c>
      <c r="Z72">
        <f>Z73*Converters!$B$7</f>
        <v>1.1999999999999999E-7</v>
      </c>
      <c r="AA72">
        <f>AA73*Converters!$B$7</f>
        <v>1.1999999999999999E-7</v>
      </c>
      <c r="AB72">
        <f>AB73*Converters!$B$7</f>
        <v>1.1999999999999999E-7</v>
      </c>
      <c r="AC72">
        <f>AC73*Converters!$B$7</f>
        <v>1.1999999999999999E-7</v>
      </c>
      <c r="AD72">
        <f>AD73*Converters!$B$7</f>
        <v>1.1999999999999999E-7</v>
      </c>
      <c r="AE72">
        <f>AE73*Converters!$B$7</f>
        <v>1.1999999999999999E-7</v>
      </c>
      <c r="AF72">
        <f>AF73*Converters!$B$7</f>
        <v>1.1999999999999999E-7</v>
      </c>
      <c r="AG72">
        <f>AG73*Converters!$B$7</f>
        <v>1.1999999999999999E-7</v>
      </c>
      <c r="AH72">
        <f>AH73*Converters!$B$7</f>
        <v>1.1999999999999999E-7</v>
      </c>
      <c r="AI72">
        <f>AI73*Converters!$B$7</f>
        <v>1.1999999999999999E-7</v>
      </c>
      <c r="AJ72">
        <f>AJ73*Converters!$B$7</f>
        <v>1.1999999999999999E-7</v>
      </c>
      <c r="AK72">
        <f>AK73*Converters!$B$7</f>
        <v>1.1999999999999999E-7</v>
      </c>
      <c r="AL72">
        <f>AL73*Converters!$B$7</f>
        <v>1.1999999999999999E-7</v>
      </c>
      <c r="AM72">
        <f>AM73*Converters!$B$7</f>
        <v>1.1999999999999999E-7</v>
      </c>
    </row>
    <row r="73" spans="1:39" x14ac:dyDescent="0.25">
      <c r="A73" t="s">
        <v>82</v>
      </c>
      <c r="E73">
        <v>0.12</v>
      </c>
      <c r="F73">
        <v>0.12</v>
      </c>
      <c r="G73">
        <v>0.12</v>
      </c>
      <c r="H73">
        <v>0.12</v>
      </c>
      <c r="I73">
        <v>0.12</v>
      </c>
      <c r="J73">
        <v>0.12</v>
      </c>
      <c r="K73">
        <v>0.12</v>
      </c>
      <c r="L73">
        <v>0.12</v>
      </c>
      <c r="M73">
        <v>0.12</v>
      </c>
      <c r="N73">
        <v>0.12</v>
      </c>
      <c r="O73">
        <v>0.12</v>
      </c>
      <c r="P73">
        <v>0.12</v>
      </c>
      <c r="Q73">
        <v>0.12</v>
      </c>
      <c r="R73">
        <v>0.12</v>
      </c>
      <c r="S73">
        <v>0.12</v>
      </c>
      <c r="T73">
        <v>0.12</v>
      </c>
      <c r="U73">
        <v>0.12</v>
      </c>
      <c r="V73">
        <v>0.12</v>
      </c>
      <c r="W73">
        <v>0.12</v>
      </c>
      <c r="X73">
        <v>0.12</v>
      </c>
      <c r="Y73">
        <v>0.12</v>
      </c>
      <c r="Z73">
        <v>0.12</v>
      </c>
      <c r="AA73">
        <v>0.12</v>
      </c>
      <c r="AB73">
        <v>0.12</v>
      </c>
      <c r="AC73">
        <v>0.12</v>
      </c>
      <c r="AD73">
        <v>0.12</v>
      </c>
      <c r="AE73">
        <v>0.12</v>
      </c>
      <c r="AF73">
        <v>0.12</v>
      </c>
      <c r="AG73">
        <v>0.12</v>
      </c>
      <c r="AH73">
        <v>0.12</v>
      </c>
      <c r="AI73">
        <v>0.12</v>
      </c>
      <c r="AJ73">
        <v>0.12</v>
      </c>
      <c r="AK73">
        <v>0.12</v>
      </c>
      <c r="AL73">
        <v>0.12</v>
      </c>
      <c r="AM73">
        <v>0.12</v>
      </c>
    </row>
    <row r="74" spans="1:39" x14ac:dyDescent="0.25">
      <c r="A74" t="s">
        <v>83</v>
      </c>
      <c r="B74" t="s">
        <v>291</v>
      </c>
    </row>
    <row r="75" spans="1:39" s="11" customFormat="1" x14ac:dyDescent="0.25"/>
    <row r="76" spans="1:39" x14ac:dyDescent="0.25">
      <c r="A76" t="s">
        <v>84</v>
      </c>
      <c r="B76" t="s">
        <v>289</v>
      </c>
      <c r="E76">
        <f t="shared" ref="E76:AM76" si="14">E$7*E77</f>
        <v>3.3946159999999992E-6</v>
      </c>
      <c r="F76">
        <f t="shared" si="14"/>
        <v>3.7001314399999996E-6</v>
      </c>
      <c r="G76">
        <f t="shared" si="14"/>
        <v>2.4780696799999997E-6</v>
      </c>
      <c r="H76">
        <f t="shared" si="14"/>
        <v>2.30833888E-6</v>
      </c>
      <c r="I76">
        <f t="shared" si="14"/>
        <v>2.5120158400000001E-6</v>
      </c>
      <c r="J76">
        <f t="shared" si="14"/>
        <v>2.0692398399999997E-6</v>
      </c>
      <c r="K76">
        <f t="shared" si="14"/>
        <v>1.3917925599999999E-6</v>
      </c>
      <c r="L76">
        <f t="shared" si="14"/>
        <v>2.0367696E-6</v>
      </c>
      <c r="M76">
        <f t="shared" si="14"/>
        <v>2.0367696E-6</v>
      </c>
      <c r="N76">
        <f t="shared" si="14"/>
        <v>2.0367696E-6</v>
      </c>
      <c r="O76">
        <f t="shared" si="14"/>
        <v>2.36663772E-6</v>
      </c>
      <c r="P76">
        <f t="shared" si="14"/>
        <v>2.3777071199999997E-6</v>
      </c>
      <c r="Q76">
        <f t="shared" si="14"/>
        <v>2.3098147999999998E-6</v>
      </c>
      <c r="R76">
        <f t="shared" si="14"/>
        <v>2.22568736E-6</v>
      </c>
      <c r="S76">
        <f t="shared" si="14"/>
        <v>1.9814225999999996E-6</v>
      </c>
      <c r="T76">
        <f t="shared" si="14"/>
        <v>1.9334551999999999E-6</v>
      </c>
      <c r="U76">
        <f t="shared" si="14"/>
        <v>1.69140432E-6</v>
      </c>
      <c r="V76">
        <f t="shared" si="14"/>
        <v>1.1740943599999998E-6</v>
      </c>
      <c r="W76">
        <f t="shared" si="14"/>
        <v>1.12022328E-6</v>
      </c>
      <c r="X76">
        <f t="shared" si="14"/>
        <v>1.1253889999999998E-6</v>
      </c>
      <c r="Y76">
        <f t="shared" si="14"/>
        <v>1.24420056E-6</v>
      </c>
      <c r="Z76">
        <f t="shared" si="14"/>
        <v>1.3837244E-6</v>
      </c>
      <c r="AA76">
        <f t="shared" si="14"/>
        <v>1.4456491999999997E-6</v>
      </c>
      <c r="AB76">
        <f t="shared" si="14"/>
        <v>1.20849804E-6</v>
      </c>
      <c r="AC76">
        <f t="shared" si="14"/>
        <v>1.1024506800000001E-6</v>
      </c>
      <c r="AD76">
        <f t="shared" si="14"/>
        <v>9.5638399999999984E-7</v>
      </c>
      <c r="AE76">
        <f t="shared" si="14"/>
        <v>1.0256960000000001E-6</v>
      </c>
      <c r="AF76">
        <f t="shared" si="14"/>
        <v>1.1099495999999999E-6</v>
      </c>
      <c r="AG76">
        <f t="shared" si="14"/>
        <v>1.0729360799999999E-6</v>
      </c>
      <c r="AH76">
        <f t="shared" si="14"/>
        <v>1.16759864E-6</v>
      </c>
      <c r="AI76">
        <f t="shared" si="14"/>
        <v>9.7649131999999995E-7</v>
      </c>
      <c r="AJ76">
        <f t="shared" si="14"/>
        <v>8.1119359999999993E-7</v>
      </c>
      <c r="AK76">
        <f t="shared" si="14"/>
        <v>9.4037688000000012E-7</v>
      </c>
      <c r="AL76">
        <f t="shared" si="14"/>
        <v>1.5766792799999999E-6</v>
      </c>
      <c r="AM76">
        <f t="shared" si="14"/>
        <v>1.3085071999999997E-6</v>
      </c>
    </row>
    <row r="77" spans="1:39" x14ac:dyDescent="0.25">
      <c r="A77" t="s">
        <v>85</v>
      </c>
      <c r="E77">
        <f>E78*Converters!$B$7</f>
        <v>7.5999999999999996E-10</v>
      </c>
      <c r="F77">
        <f>F78*Converters!$B$7</f>
        <v>7.5999999999999996E-10</v>
      </c>
      <c r="G77">
        <f>G78*Converters!$B$7</f>
        <v>7.5999999999999996E-10</v>
      </c>
      <c r="H77">
        <f>H78*Converters!$B$7</f>
        <v>7.5999999999999996E-10</v>
      </c>
      <c r="I77">
        <f>I78*Converters!$B$7</f>
        <v>7.5999999999999996E-10</v>
      </c>
      <c r="J77">
        <f>J78*Converters!$B$7</f>
        <v>7.5999999999999996E-10</v>
      </c>
      <c r="K77">
        <f>K78*Converters!$B$7</f>
        <v>7.5999999999999996E-10</v>
      </c>
      <c r="L77">
        <f>L78*Converters!$B$7</f>
        <v>7.5999999999999996E-10</v>
      </c>
      <c r="M77">
        <f>M78*Converters!$B$7</f>
        <v>7.5999999999999996E-10</v>
      </c>
      <c r="N77">
        <f>N78*Converters!$B$7</f>
        <v>7.5999999999999996E-10</v>
      </c>
      <c r="O77">
        <f>O78*Converters!$B$7</f>
        <v>7.5999999999999996E-10</v>
      </c>
      <c r="P77">
        <f>P78*Converters!$B$7</f>
        <v>7.5999999999999996E-10</v>
      </c>
      <c r="Q77">
        <f>Q78*Converters!$B$7</f>
        <v>7.5999999999999996E-10</v>
      </c>
      <c r="R77">
        <f>R78*Converters!$B$7</f>
        <v>7.5999999999999996E-10</v>
      </c>
      <c r="S77">
        <f>S78*Converters!$B$7</f>
        <v>7.5999999999999996E-10</v>
      </c>
      <c r="T77">
        <f>T78*Converters!$B$7</f>
        <v>7.5999999999999996E-10</v>
      </c>
      <c r="U77">
        <f>U78*Converters!$B$7</f>
        <v>7.5999999999999996E-10</v>
      </c>
      <c r="V77">
        <f>V78*Converters!$B$7</f>
        <v>7.5999999999999996E-10</v>
      </c>
      <c r="W77">
        <f>W78*Converters!$B$7</f>
        <v>7.5999999999999996E-10</v>
      </c>
      <c r="X77">
        <f>X78*Converters!$B$7</f>
        <v>7.5999999999999996E-10</v>
      </c>
      <c r="Y77">
        <f>Y78*Converters!$B$7</f>
        <v>7.5999999999999996E-10</v>
      </c>
      <c r="Z77">
        <f>Z78*Converters!$B$7</f>
        <v>7.5999999999999996E-10</v>
      </c>
      <c r="AA77">
        <f>AA78*Converters!$B$7</f>
        <v>7.5999999999999996E-10</v>
      </c>
      <c r="AB77">
        <f>AB78*Converters!$B$7</f>
        <v>7.5999999999999996E-10</v>
      </c>
      <c r="AC77">
        <f>AC78*Converters!$B$7</f>
        <v>7.5999999999999996E-10</v>
      </c>
      <c r="AD77">
        <f>AD78*Converters!$B$7</f>
        <v>7.5999999999999996E-10</v>
      </c>
      <c r="AE77">
        <f>AE78*Converters!$B$7</f>
        <v>7.5999999999999996E-10</v>
      </c>
      <c r="AF77">
        <f>AF78*Converters!$B$7</f>
        <v>7.5999999999999996E-10</v>
      </c>
      <c r="AG77">
        <f>AG78*Converters!$B$7</f>
        <v>7.5999999999999996E-10</v>
      </c>
      <c r="AH77">
        <f>AH78*Converters!$B$7</f>
        <v>7.5999999999999996E-10</v>
      </c>
      <c r="AI77">
        <f>AI78*Converters!$B$7</f>
        <v>7.5999999999999996E-10</v>
      </c>
      <c r="AJ77">
        <f>AJ78*Converters!$B$7</f>
        <v>7.5999999999999996E-10</v>
      </c>
      <c r="AK77">
        <f>AK78*Converters!$B$7</f>
        <v>7.5999999999999996E-10</v>
      </c>
      <c r="AL77">
        <f>AL78*Converters!$B$7</f>
        <v>7.5999999999999996E-10</v>
      </c>
      <c r="AM77">
        <f>AM78*Converters!$B$7</f>
        <v>7.5999999999999996E-10</v>
      </c>
    </row>
    <row r="78" spans="1:39" x14ac:dyDescent="0.25">
      <c r="A78" t="s">
        <v>86</v>
      </c>
      <c r="E78">
        <v>7.6000000000000004E-4</v>
      </c>
      <c r="F78">
        <v>7.6000000000000004E-4</v>
      </c>
      <c r="G78">
        <v>7.6000000000000004E-4</v>
      </c>
      <c r="H78">
        <v>7.6000000000000004E-4</v>
      </c>
      <c r="I78">
        <v>7.6000000000000004E-4</v>
      </c>
      <c r="J78">
        <v>7.6000000000000004E-4</v>
      </c>
      <c r="K78">
        <v>7.6000000000000004E-4</v>
      </c>
      <c r="L78">
        <v>7.6000000000000004E-4</v>
      </c>
      <c r="M78">
        <v>7.6000000000000004E-4</v>
      </c>
      <c r="N78">
        <v>7.6000000000000004E-4</v>
      </c>
      <c r="O78">
        <v>7.6000000000000004E-4</v>
      </c>
      <c r="P78">
        <v>7.6000000000000004E-4</v>
      </c>
      <c r="Q78">
        <v>7.6000000000000004E-4</v>
      </c>
      <c r="R78">
        <v>7.6000000000000004E-4</v>
      </c>
      <c r="S78">
        <v>7.6000000000000004E-4</v>
      </c>
      <c r="T78">
        <v>7.6000000000000004E-4</v>
      </c>
      <c r="U78">
        <v>7.6000000000000004E-4</v>
      </c>
      <c r="V78">
        <v>7.6000000000000004E-4</v>
      </c>
      <c r="W78">
        <v>7.6000000000000004E-4</v>
      </c>
      <c r="X78">
        <v>7.6000000000000004E-4</v>
      </c>
      <c r="Y78">
        <v>7.6000000000000004E-4</v>
      </c>
      <c r="Z78">
        <v>7.6000000000000004E-4</v>
      </c>
      <c r="AA78">
        <v>7.6000000000000004E-4</v>
      </c>
      <c r="AB78">
        <v>7.6000000000000004E-4</v>
      </c>
      <c r="AC78">
        <v>7.6000000000000004E-4</v>
      </c>
      <c r="AD78">
        <v>7.6000000000000004E-4</v>
      </c>
      <c r="AE78">
        <v>7.6000000000000004E-4</v>
      </c>
      <c r="AF78">
        <v>7.6000000000000004E-4</v>
      </c>
      <c r="AG78">
        <v>7.6000000000000004E-4</v>
      </c>
      <c r="AH78">
        <v>7.6000000000000004E-4</v>
      </c>
      <c r="AI78">
        <v>7.6000000000000004E-4</v>
      </c>
      <c r="AJ78">
        <v>7.6000000000000004E-4</v>
      </c>
      <c r="AK78">
        <v>7.6000000000000004E-4</v>
      </c>
      <c r="AL78">
        <v>7.6000000000000004E-4</v>
      </c>
      <c r="AM78">
        <v>7.6000000000000004E-4</v>
      </c>
    </row>
    <row r="79" spans="1:39" x14ac:dyDescent="0.25">
      <c r="A79" t="s">
        <v>87</v>
      </c>
      <c r="B79" t="s">
        <v>291</v>
      </c>
    </row>
    <row r="80" spans="1:39" s="11" customFormat="1" x14ac:dyDescent="0.25"/>
    <row r="81" spans="1:39" x14ac:dyDescent="0.25">
      <c r="A81" t="s">
        <v>88</v>
      </c>
      <c r="B81" t="s">
        <v>289</v>
      </c>
      <c r="E81">
        <f t="shared" ref="E81:AM81" si="15">E$7*E82</f>
        <v>3.3946159999999992E-7</v>
      </c>
      <c r="F81">
        <f t="shared" si="15"/>
        <v>3.7001314399999999E-7</v>
      </c>
      <c r="G81">
        <f t="shared" si="15"/>
        <v>2.4780696800000001E-7</v>
      </c>
      <c r="H81">
        <f t="shared" si="15"/>
        <v>2.3083388799999998E-7</v>
      </c>
      <c r="I81">
        <f t="shared" si="15"/>
        <v>2.51201584E-7</v>
      </c>
      <c r="J81">
        <f t="shared" si="15"/>
        <v>2.0692398399999998E-7</v>
      </c>
      <c r="K81">
        <f t="shared" si="15"/>
        <v>1.3917925600000001E-7</v>
      </c>
      <c r="L81">
        <f t="shared" si="15"/>
        <v>2.0367695999999999E-7</v>
      </c>
      <c r="M81">
        <f t="shared" si="15"/>
        <v>2.0367695999999999E-7</v>
      </c>
      <c r="N81">
        <f t="shared" si="15"/>
        <v>2.0367695999999999E-7</v>
      </c>
      <c r="O81">
        <f t="shared" si="15"/>
        <v>2.3666377199999997E-7</v>
      </c>
      <c r="P81">
        <f t="shared" si="15"/>
        <v>2.3777071199999998E-7</v>
      </c>
      <c r="Q81">
        <f t="shared" si="15"/>
        <v>2.3098147999999999E-7</v>
      </c>
      <c r="R81">
        <f t="shared" si="15"/>
        <v>2.2256873599999998E-7</v>
      </c>
      <c r="S81">
        <f t="shared" si="15"/>
        <v>1.9814225999999997E-7</v>
      </c>
      <c r="T81">
        <f t="shared" si="15"/>
        <v>1.9334552E-7</v>
      </c>
      <c r="U81">
        <f t="shared" si="15"/>
        <v>1.69140432E-7</v>
      </c>
      <c r="V81">
        <f t="shared" si="15"/>
        <v>1.1740943599999998E-7</v>
      </c>
      <c r="W81">
        <f t="shared" si="15"/>
        <v>1.1202232799999999E-7</v>
      </c>
      <c r="X81">
        <f t="shared" si="15"/>
        <v>1.1253889999999998E-7</v>
      </c>
      <c r="Y81">
        <f t="shared" si="15"/>
        <v>1.2442005599999999E-7</v>
      </c>
      <c r="Z81">
        <f t="shared" si="15"/>
        <v>1.3837244E-7</v>
      </c>
      <c r="AA81">
        <f t="shared" si="15"/>
        <v>1.4456491999999997E-7</v>
      </c>
      <c r="AB81">
        <f t="shared" si="15"/>
        <v>1.20849804E-7</v>
      </c>
      <c r="AC81">
        <f t="shared" si="15"/>
        <v>1.10245068E-7</v>
      </c>
      <c r="AD81">
        <f t="shared" si="15"/>
        <v>9.5638399999999981E-8</v>
      </c>
      <c r="AE81">
        <f t="shared" si="15"/>
        <v>1.025696E-7</v>
      </c>
      <c r="AF81">
        <f t="shared" si="15"/>
        <v>1.1099496E-7</v>
      </c>
      <c r="AG81">
        <f t="shared" si="15"/>
        <v>1.07293608E-7</v>
      </c>
      <c r="AH81">
        <f t="shared" si="15"/>
        <v>1.16759864E-7</v>
      </c>
      <c r="AI81">
        <f t="shared" si="15"/>
        <v>9.7649131999999992E-8</v>
      </c>
      <c r="AJ81">
        <f t="shared" si="15"/>
        <v>8.1119359999999982E-8</v>
      </c>
      <c r="AK81">
        <f t="shared" si="15"/>
        <v>9.4037688000000004E-8</v>
      </c>
      <c r="AL81">
        <f t="shared" si="15"/>
        <v>1.5766792799999998E-7</v>
      </c>
      <c r="AM81">
        <f t="shared" si="15"/>
        <v>1.3085071999999998E-7</v>
      </c>
    </row>
    <row r="82" spans="1:39" x14ac:dyDescent="0.25">
      <c r="A82" t="s">
        <v>89</v>
      </c>
      <c r="E82">
        <f>E83*Converters!$B$7</f>
        <v>7.5999999999999996E-11</v>
      </c>
      <c r="F82">
        <f>F83*Converters!$B$7</f>
        <v>7.5999999999999996E-11</v>
      </c>
      <c r="G82">
        <f>G83*Converters!$B$7</f>
        <v>7.5999999999999996E-11</v>
      </c>
      <c r="H82">
        <f>H83*Converters!$B$7</f>
        <v>7.5999999999999996E-11</v>
      </c>
      <c r="I82">
        <f>I83*Converters!$B$7</f>
        <v>7.5999999999999996E-11</v>
      </c>
      <c r="J82">
        <f>J83*Converters!$B$7</f>
        <v>7.5999999999999996E-11</v>
      </c>
      <c r="K82">
        <f>K83*Converters!$B$7</f>
        <v>7.5999999999999996E-11</v>
      </c>
      <c r="L82">
        <f>L83*Converters!$B$7</f>
        <v>7.5999999999999996E-11</v>
      </c>
      <c r="M82">
        <f>M83*Converters!$B$7</f>
        <v>7.5999999999999996E-11</v>
      </c>
      <c r="N82">
        <f>N83*Converters!$B$7</f>
        <v>7.5999999999999996E-11</v>
      </c>
      <c r="O82">
        <f>O83*Converters!$B$7</f>
        <v>7.5999999999999996E-11</v>
      </c>
      <c r="P82">
        <f>P83*Converters!$B$7</f>
        <v>7.5999999999999996E-11</v>
      </c>
      <c r="Q82">
        <f>Q83*Converters!$B$7</f>
        <v>7.5999999999999996E-11</v>
      </c>
      <c r="R82">
        <f>R83*Converters!$B$7</f>
        <v>7.5999999999999996E-11</v>
      </c>
      <c r="S82">
        <f>S83*Converters!$B$7</f>
        <v>7.5999999999999996E-11</v>
      </c>
      <c r="T82">
        <f>T83*Converters!$B$7</f>
        <v>7.5999999999999996E-11</v>
      </c>
      <c r="U82">
        <f>U83*Converters!$B$7</f>
        <v>7.5999999999999996E-11</v>
      </c>
      <c r="V82">
        <f>V83*Converters!$B$7</f>
        <v>7.5999999999999996E-11</v>
      </c>
      <c r="W82">
        <f>W83*Converters!$B$7</f>
        <v>7.5999999999999996E-11</v>
      </c>
      <c r="X82">
        <f>X83*Converters!$B$7</f>
        <v>7.5999999999999996E-11</v>
      </c>
      <c r="Y82">
        <f>Y83*Converters!$B$7</f>
        <v>7.5999999999999996E-11</v>
      </c>
      <c r="Z82">
        <f>Z83*Converters!$B$7</f>
        <v>7.5999999999999996E-11</v>
      </c>
      <c r="AA82">
        <f>AA83*Converters!$B$7</f>
        <v>7.5999999999999996E-11</v>
      </c>
      <c r="AB82">
        <f>AB83*Converters!$B$7</f>
        <v>7.5999999999999996E-11</v>
      </c>
      <c r="AC82">
        <f>AC83*Converters!$B$7</f>
        <v>7.5999999999999996E-11</v>
      </c>
      <c r="AD82">
        <f>AD83*Converters!$B$7</f>
        <v>7.5999999999999996E-11</v>
      </c>
      <c r="AE82">
        <f>AE83*Converters!$B$7</f>
        <v>7.5999999999999996E-11</v>
      </c>
      <c r="AF82">
        <f>AF83*Converters!$B$7</f>
        <v>7.5999999999999996E-11</v>
      </c>
      <c r="AG82">
        <f>AG83*Converters!$B$7</f>
        <v>7.5999999999999996E-11</v>
      </c>
      <c r="AH82">
        <f>AH83*Converters!$B$7</f>
        <v>7.5999999999999996E-11</v>
      </c>
      <c r="AI82">
        <f>AI83*Converters!$B$7</f>
        <v>7.5999999999999996E-11</v>
      </c>
      <c r="AJ82">
        <f>AJ83*Converters!$B$7</f>
        <v>7.5999999999999996E-11</v>
      </c>
      <c r="AK82">
        <f>AK83*Converters!$B$7</f>
        <v>7.5999999999999996E-11</v>
      </c>
      <c r="AL82">
        <f>AL83*Converters!$B$7</f>
        <v>7.5999999999999996E-11</v>
      </c>
      <c r="AM82">
        <f>AM83*Converters!$B$7</f>
        <v>7.5999999999999996E-11</v>
      </c>
    </row>
    <row r="83" spans="1:39" x14ac:dyDescent="0.25">
      <c r="A83" t="s">
        <v>90</v>
      </c>
      <c r="E83">
        <v>7.6000000000000004E-5</v>
      </c>
      <c r="F83">
        <v>7.6000000000000004E-5</v>
      </c>
      <c r="G83">
        <v>7.6000000000000004E-5</v>
      </c>
      <c r="H83">
        <v>7.6000000000000004E-5</v>
      </c>
      <c r="I83">
        <v>7.6000000000000004E-5</v>
      </c>
      <c r="J83">
        <v>7.6000000000000004E-5</v>
      </c>
      <c r="K83">
        <v>7.6000000000000004E-5</v>
      </c>
      <c r="L83">
        <v>7.6000000000000004E-5</v>
      </c>
      <c r="M83">
        <v>7.6000000000000004E-5</v>
      </c>
      <c r="N83">
        <v>7.6000000000000004E-5</v>
      </c>
      <c r="O83">
        <v>7.6000000000000004E-5</v>
      </c>
      <c r="P83">
        <v>7.6000000000000004E-5</v>
      </c>
      <c r="Q83">
        <v>7.6000000000000004E-5</v>
      </c>
      <c r="R83">
        <v>7.6000000000000004E-5</v>
      </c>
      <c r="S83">
        <v>7.6000000000000004E-5</v>
      </c>
      <c r="T83">
        <v>7.6000000000000004E-5</v>
      </c>
      <c r="U83">
        <v>7.6000000000000004E-5</v>
      </c>
      <c r="V83">
        <v>7.6000000000000004E-5</v>
      </c>
      <c r="W83">
        <v>7.6000000000000004E-5</v>
      </c>
      <c r="X83">
        <v>7.6000000000000004E-5</v>
      </c>
      <c r="Y83">
        <v>7.6000000000000004E-5</v>
      </c>
      <c r="Z83">
        <v>7.6000000000000004E-5</v>
      </c>
      <c r="AA83">
        <v>7.6000000000000004E-5</v>
      </c>
      <c r="AB83">
        <v>7.6000000000000004E-5</v>
      </c>
      <c r="AC83">
        <v>7.6000000000000004E-5</v>
      </c>
      <c r="AD83">
        <v>7.6000000000000004E-5</v>
      </c>
      <c r="AE83">
        <v>7.6000000000000004E-5</v>
      </c>
      <c r="AF83">
        <v>7.6000000000000004E-5</v>
      </c>
      <c r="AG83">
        <v>7.6000000000000004E-5</v>
      </c>
      <c r="AH83">
        <v>7.6000000000000004E-5</v>
      </c>
      <c r="AI83">
        <v>7.6000000000000004E-5</v>
      </c>
      <c r="AJ83">
        <v>7.6000000000000004E-5</v>
      </c>
      <c r="AK83">
        <v>7.6000000000000004E-5</v>
      </c>
      <c r="AL83">
        <v>7.6000000000000004E-5</v>
      </c>
      <c r="AM83">
        <v>7.6000000000000004E-5</v>
      </c>
    </row>
    <row r="84" spans="1:39" x14ac:dyDescent="0.25">
      <c r="A84" t="s">
        <v>91</v>
      </c>
      <c r="B84" t="s">
        <v>291</v>
      </c>
    </row>
    <row r="85" spans="1:39" s="11" customFormat="1" x14ac:dyDescent="0.25"/>
    <row r="86" spans="1:39" x14ac:dyDescent="0.25">
      <c r="A86" t="s">
        <v>92</v>
      </c>
      <c r="B86" t="s">
        <v>289</v>
      </c>
      <c r="E86">
        <f t="shared" ref="E86:AM86" si="16">E$7*E87</f>
        <v>2.2779659999999995E-6</v>
      </c>
      <c r="F86">
        <f t="shared" si="16"/>
        <v>2.4829829400000001E-6</v>
      </c>
      <c r="G86">
        <f t="shared" si="16"/>
        <v>1.66291518E-6</v>
      </c>
      <c r="H86">
        <f t="shared" si="16"/>
        <v>1.5490168799999999E-6</v>
      </c>
      <c r="I86">
        <f t="shared" si="16"/>
        <v>1.6856948400000001E-6</v>
      </c>
      <c r="J86">
        <f t="shared" si="16"/>
        <v>1.3885688399999998E-6</v>
      </c>
      <c r="K86">
        <f t="shared" si="16"/>
        <v>9.3396605999999999E-7</v>
      </c>
      <c r="L86">
        <f t="shared" si="16"/>
        <v>1.3667796000000001E-6</v>
      </c>
      <c r="M86">
        <f t="shared" si="16"/>
        <v>1.3667796000000001E-6</v>
      </c>
      <c r="N86">
        <f t="shared" si="16"/>
        <v>1.3667796000000001E-6</v>
      </c>
      <c r="O86">
        <f t="shared" si="16"/>
        <v>1.5881384699999999E-6</v>
      </c>
      <c r="P86">
        <f t="shared" si="16"/>
        <v>1.5955666199999998E-6</v>
      </c>
      <c r="Q86">
        <f t="shared" si="16"/>
        <v>1.5500073E-6</v>
      </c>
      <c r="R86">
        <f t="shared" si="16"/>
        <v>1.49355336E-6</v>
      </c>
      <c r="S86">
        <f t="shared" si="16"/>
        <v>1.3296388499999998E-6</v>
      </c>
      <c r="T86">
        <f t="shared" si="16"/>
        <v>1.2974502000000001E-6</v>
      </c>
      <c r="U86">
        <f t="shared" si="16"/>
        <v>1.13502132E-6</v>
      </c>
      <c r="V86">
        <f t="shared" si="16"/>
        <v>7.8787910999999993E-7</v>
      </c>
      <c r="W86">
        <f t="shared" si="16"/>
        <v>7.5172878000000004E-7</v>
      </c>
      <c r="X86">
        <f t="shared" si="16"/>
        <v>7.5519524999999991E-7</v>
      </c>
      <c r="Y86">
        <f t="shared" si="16"/>
        <v>8.3492405999999997E-7</v>
      </c>
      <c r="Z86">
        <f t="shared" si="16"/>
        <v>9.285519E-7</v>
      </c>
      <c r="AA86">
        <f t="shared" si="16"/>
        <v>9.7010669999999999E-7</v>
      </c>
      <c r="AB86">
        <f t="shared" si="16"/>
        <v>8.1096579000000004E-7</v>
      </c>
      <c r="AC86">
        <f t="shared" si="16"/>
        <v>7.3980243000000002E-7</v>
      </c>
      <c r="AD86">
        <f t="shared" si="16"/>
        <v>6.4178399999999992E-7</v>
      </c>
      <c r="AE86">
        <f t="shared" si="16"/>
        <v>6.8829600000000004E-7</v>
      </c>
      <c r="AF86">
        <f t="shared" si="16"/>
        <v>7.4483459999999999E-7</v>
      </c>
      <c r="AG86">
        <f t="shared" si="16"/>
        <v>7.1999657999999997E-7</v>
      </c>
      <c r="AH86">
        <f t="shared" si="16"/>
        <v>7.8352014E-7</v>
      </c>
      <c r="AI86">
        <f t="shared" si="16"/>
        <v>6.5527706999999993E-7</v>
      </c>
      <c r="AJ86">
        <f t="shared" si="16"/>
        <v>5.4435359999999996E-7</v>
      </c>
      <c r="AK86">
        <f t="shared" si="16"/>
        <v>6.3104238000000008E-7</v>
      </c>
      <c r="AL86">
        <f t="shared" si="16"/>
        <v>1.05803478E-6</v>
      </c>
      <c r="AM86">
        <f t="shared" si="16"/>
        <v>8.7807719999999989E-7</v>
      </c>
    </row>
    <row r="87" spans="1:39" x14ac:dyDescent="0.25">
      <c r="A87" t="s">
        <v>93</v>
      </c>
      <c r="E87">
        <f>E88*Converters!$B$7</f>
        <v>5.1E-10</v>
      </c>
      <c r="F87">
        <f>F88*Converters!$B$7</f>
        <v>5.1E-10</v>
      </c>
      <c r="G87">
        <f>G88*Converters!$B$7</f>
        <v>5.1E-10</v>
      </c>
      <c r="H87">
        <f>H88*Converters!$B$7</f>
        <v>5.1E-10</v>
      </c>
      <c r="I87">
        <f>I88*Converters!$B$7</f>
        <v>5.1E-10</v>
      </c>
      <c r="J87">
        <f>J88*Converters!$B$7</f>
        <v>5.1E-10</v>
      </c>
      <c r="K87">
        <f>K88*Converters!$B$7</f>
        <v>5.1E-10</v>
      </c>
      <c r="L87">
        <f>L88*Converters!$B$7</f>
        <v>5.1E-10</v>
      </c>
      <c r="M87">
        <f>M88*Converters!$B$7</f>
        <v>5.1E-10</v>
      </c>
      <c r="N87">
        <f>N88*Converters!$B$7</f>
        <v>5.1E-10</v>
      </c>
      <c r="O87">
        <f>O88*Converters!$B$7</f>
        <v>5.1E-10</v>
      </c>
      <c r="P87">
        <f>P88*Converters!$B$7</f>
        <v>5.1E-10</v>
      </c>
      <c r="Q87">
        <f>Q88*Converters!$B$7</f>
        <v>5.1E-10</v>
      </c>
      <c r="R87">
        <f>R88*Converters!$B$7</f>
        <v>5.1E-10</v>
      </c>
      <c r="S87">
        <f>S88*Converters!$B$7</f>
        <v>5.1E-10</v>
      </c>
      <c r="T87">
        <f>T88*Converters!$B$7</f>
        <v>5.1E-10</v>
      </c>
      <c r="U87">
        <f>U88*Converters!$B$7</f>
        <v>5.1E-10</v>
      </c>
      <c r="V87">
        <f>V88*Converters!$B$7</f>
        <v>5.1E-10</v>
      </c>
      <c r="W87">
        <f>W88*Converters!$B$7</f>
        <v>5.1E-10</v>
      </c>
      <c r="X87">
        <f>X88*Converters!$B$7</f>
        <v>5.1E-10</v>
      </c>
      <c r="Y87">
        <f>Y88*Converters!$B$7</f>
        <v>5.1E-10</v>
      </c>
      <c r="Z87">
        <f>Z88*Converters!$B$7</f>
        <v>5.1E-10</v>
      </c>
      <c r="AA87">
        <f>AA88*Converters!$B$7</f>
        <v>5.1E-10</v>
      </c>
      <c r="AB87">
        <f>AB88*Converters!$B$7</f>
        <v>5.1E-10</v>
      </c>
      <c r="AC87">
        <f>AC88*Converters!$B$7</f>
        <v>5.1E-10</v>
      </c>
      <c r="AD87">
        <f>AD88*Converters!$B$7</f>
        <v>5.1E-10</v>
      </c>
      <c r="AE87">
        <f>AE88*Converters!$B$7</f>
        <v>5.1E-10</v>
      </c>
      <c r="AF87">
        <f>AF88*Converters!$B$7</f>
        <v>5.1E-10</v>
      </c>
      <c r="AG87">
        <f>AG88*Converters!$B$7</f>
        <v>5.1E-10</v>
      </c>
      <c r="AH87">
        <f>AH88*Converters!$B$7</f>
        <v>5.1E-10</v>
      </c>
      <c r="AI87">
        <f>AI88*Converters!$B$7</f>
        <v>5.1E-10</v>
      </c>
      <c r="AJ87">
        <f>AJ88*Converters!$B$7</f>
        <v>5.1E-10</v>
      </c>
      <c r="AK87">
        <f>AK88*Converters!$B$7</f>
        <v>5.1E-10</v>
      </c>
      <c r="AL87">
        <f>AL88*Converters!$B$7</f>
        <v>5.1E-10</v>
      </c>
      <c r="AM87">
        <f>AM88*Converters!$B$7</f>
        <v>5.1E-10</v>
      </c>
    </row>
    <row r="88" spans="1:39" x14ac:dyDescent="0.25">
      <c r="A88" t="s">
        <v>94</v>
      </c>
      <c r="E88">
        <v>5.1000000000000004E-4</v>
      </c>
      <c r="F88">
        <v>5.1000000000000004E-4</v>
      </c>
      <c r="G88">
        <v>5.1000000000000004E-4</v>
      </c>
      <c r="H88">
        <v>5.1000000000000004E-4</v>
      </c>
      <c r="I88">
        <v>5.1000000000000004E-4</v>
      </c>
      <c r="J88">
        <v>5.1000000000000004E-4</v>
      </c>
      <c r="K88">
        <v>5.1000000000000004E-4</v>
      </c>
      <c r="L88">
        <v>5.1000000000000004E-4</v>
      </c>
      <c r="M88">
        <v>5.1000000000000004E-4</v>
      </c>
      <c r="N88">
        <v>5.1000000000000004E-4</v>
      </c>
      <c r="O88">
        <v>5.1000000000000004E-4</v>
      </c>
      <c r="P88">
        <v>5.1000000000000004E-4</v>
      </c>
      <c r="Q88">
        <v>5.1000000000000004E-4</v>
      </c>
      <c r="R88">
        <v>5.1000000000000004E-4</v>
      </c>
      <c r="S88">
        <v>5.1000000000000004E-4</v>
      </c>
      <c r="T88">
        <v>5.1000000000000004E-4</v>
      </c>
      <c r="U88">
        <v>5.1000000000000004E-4</v>
      </c>
      <c r="V88">
        <v>5.1000000000000004E-4</v>
      </c>
      <c r="W88">
        <v>5.1000000000000004E-4</v>
      </c>
      <c r="X88">
        <v>5.1000000000000004E-4</v>
      </c>
      <c r="Y88">
        <v>5.1000000000000004E-4</v>
      </c>
      <c r="Z88">
        <v>5.1000000000000004E-4</v>
      </c>
      <c r="AA88">
        <v>5.1000000000000004E-4</v>
      </c>
      <c r="AB88">
        <v>5.1000000000000004E-4</v>
      </c>
      <c r="AC88">
        <v>5.1000000000000004E-4</v>
      </c>
      <c r="AD88">
        <v>5.1000000000000004E-4</v>
      </c>
      <c r="AE88">
        <v>5.1000000000000004E-4</v>
      </c>
      <c r="AF88">
        <v>5.1000000000000004E-4</v>
      </c>
      <c r="AG88">
        <v>5.1000000000000004E-4</v>
      </c>
      <c r="AH88">
        <v>5.1000000000000004E-4</v>
      </c>
      <c r="AI88">
        <v>5.1000000000000004E-4</v>
      </c>
      <c r="AJ88">
        <v>5.1000000000000004E-4</v>
      </c>
      <c r="AK88">
        <v>5.1000000000000004E-4</v>
      </c>
      <c r="AL88">
        <v>5.1000000000000004E-4</v>
      </c>
      <c r="AM88">
        <v>5.1000000000000004E-4</v>
      </c>
    </row>
    <row r="89" spans="1:39" x14ac:dyDescent="0.25">
      <c r="A89" t="s">
        <v>95</v>
      </c>
      <c r="B89" t="s">
        <v>291</v>
      </c>
    </row>
    <row r="90" spans="1:39" s="11" customFormat="1" x14ac:dyDescent="0.25"/>
    <row r="91" spans="1:39" x14ac:dyDescent="0.25">
      <c r="A91" t="s">
        <v>96</v>
      </c>
      <c r="B91" t="s">
        <v>289</v>
      </c>
      <c r="E91">
        <f t="shared" ref="E91:AM91" si="17">E$7*E92</f>
        <v>4.9132599999999991E-5</v>
      </c>
      <c r="F91">
        <f t="shared" si="17"/>
        <v>5.3554533999999997E-5</v>
      </c>
      <c r="G91">
        <f t="shared" si="17"/>
        <v>3.5866797999999995E-5</v>
      </c>
      <c r="H91">
        <f t="shared" si="17"/>
        <v>3.3410168E-5</v>
      </c>
      <c r="I91">
        <f t="shared" si="17"/>
        <v>3.6358123999999999E-5</v>
      </c>
      <c r="J91">
        <f t="shared" si="17"/>
        <v>2.9949523999999994E-5</v>
      </c>
      <c r="K91">
        <f t="shared" si="17"/>
        <v>2.0144366E-5</v>
      </c>
      <c r="L91">
        <f t="shared" si="17"/>
        <v>2.9479559999999999E-5</v>
      </c>
      <c r="M91">
        <f t="shared" si="17"/>
        <v>2.9479559999999999E-5</v>
      </c>
      <c r="N91">
        <f t="shared" si="17"/>
        <v>2.9479559999999999E-5</v>
      </c>
      <c r="O91">
        <f t="shared" si="17"/>
        <v>3.4253966999999997E-5</v>
      </c>
      <c r="P91">
        <f t="shared" si="17"/>
        <v>3.4414181999999997E-5</v>
      </c>
      <c r="Q91">
        <f t="shared" si="17"/>
        <v>3.3431529999999995E-5</v>
      </c>
      <c r="R91">
        <f t="shared" si="17"/>
        <v>3.2213895999999996E-5</v>
      </c>
      <c r="S91">
        <f t="shared" si="17"/>
        <v>2.8678484999999996E-5</v>
      </c>
      <c r="T91">
        <f t="shared" si="17"/>
        <v>2.7984219999999997E-5</v>
      </c>
      <c r="U91">
        <f t="shared" si="17"/>
        <v>2.4480852E-5</v>
      </c>
      <c r="V91">
        <f t="shared" si="17"/>
        <v>1.6993470999999996E-5</v>
      </c>
      <c r="W91">
        <f t="shared" si="17"/>
        <v>1.6213757999999999E-5</v>
      </c>
      <c r="X91">
        <f t="shared" si="17"/>
        <v>1.6288524999999997E-5</v>
      </c>
      <c r="Y91">
        <f t="shared" si="17"/>
        <v>1.8008165999999998E-5</v>
      </c>
      <c r="Z91">
        <f t="shared" si="17"/>
        <v>2.002759E-5</v>
      </c>
      <c r="AA91">
        <f t="shared" si="17"/>
        <v>2.0923869999999996E-5</v>
      </c>
      <c r="AB91">
        <f t="shared" si="17"/>
        <v>1.7491418999999999E-5</v>
      </c>
      <c r="AC91">
        <f t="shared" si="17"/>
        <v>1.5956522999999998E-5</v>
      </c>
      <c r="AD91">
        <f t="shared" si="17"/>
        <v>1.3842399999999998E-5</v>
      </c>
      <c r="AE91">
        <f t="shared" si="17"/>
        <v>1.4845600000000001E-5</v>
      </c>
      <c r="AF91">
        <f t="shared" si="17"/>
        <v>1.606506E-5</v>
      </c>
      <c r="AG91">
        <f t="shared" si="17"/>
        <v>1.5529337999999998E-5</v>
      </c>
      <c r="AH91">
        <f t="shared" si="17"/>
        <v>1.6899454000000001E-5</v>
      </c>
      <c r="AI91">
        <f t="shared" si="17"/>
        <v>1.4133426999999998E-5</v>
      </c>
      <c r="AJ91">
        <f t="shared" si="17"/>
        <v>1.1740959999999999E-5</v>
      </c>
      <c r="AK91">
        <f t="shared" si="17"/>
        <v>1.3610718000000001E-5</v>
      </c>
      <c r="AL91">
        <f t="shared" si="17"/>
        <v>2.2820357999999998E-5</v>
      </c>
      <c r="AM91">
        <f t="shared" si="17"/>
        <v>1.8938919999999997E-5</v>
      </c>
    </row>
    <row r="92" spans="1:39" x14ac:dyDescent="0.25">
      <c r="A92" t="s">
        <v>97</v>
      </c>
      <c r="E92">
        <f>E93*Converters!$B$7</f>
        <v>1.0999999999999999E-8</v>
      </c>
      <c r="F92">
        <f>F93*Converters!$B$7</f>
        <v>1.0999999999999999E-8</v>
      </c>
      <c r="G92">
        <f>G93*Converters!$B$7</f>
        <v>1.0999999999999999E-8</v>
      </c>
      <c r="H92">
        <f>H93*Converters!$B$7</f>
        <v>1.0999999999999999E-8</v>
      </c>
      <c r="I92">
        <f>I93*Converters!$B$7</f>
        <v>1.0999999999999999E-8</v>
      </c>
      <c r="J92">
        <f>J93*Converters!$B$7</f>
        <v>1.0999999999999999E-8</v>
      </c>
      <c r="K92">
        <f>K93*Converters!$B$7</f>
        <v>1.0999999999999999E-8</v>
      </c>
      <c r="L92">
        <f>L93*Converters!$B$7</f>
        <v>1.0999999999999999E-8</v>
      </c>
      <c r="M92">
        <f>M93*Converters!$B$7</f>
        <v>1.0999999999999999E-8</v>
      </c>
      <c r="N92">
        <f>N93*Converters!$B$7</f>
        <v>1.0999999999999999E-8</v>
      </c>
      <c r="O92">
        <f>O93*Converters!$B$7</f>
        <v>1.0999999999999999E-8</v>
      </c>
      <c r="P92">
        <f>P93*Converters!$B$7</f>
        <v>1.0999999999999999E-8</v>
      </c>
      <c r="Q92">
        <f>Q93*Converters!$B$7</f>
        <v>1.0999999999999999E-8</v>
      </c>
      <c r="R92">
        <f>R93*Converters!$B$7</f>
        <v>1.0999999999999999E-8</v>
      </c>
      <c r="S92">
        <f>S93*Converters!$B$7</f>
        <v>1.0999999999999999E-8</v>
      </c>
      <c r="T92">
        <f>T93*Converters!$B$7</f>
        <v>1.0999999999999999E-8</v>
      </c>
      <c r="U92">
        <f>U93*Converters!$B$7</f>
        <v>1.0999999999999999E-8</v>
      </c>
      <c r="V92">
        <f>V93*Converters!$B$7</f>
        <v>1.0999999999999999E-8</v>
      </c>
      <c r="W92">
        <f>W93*Converters!$B$7</f>
        <v>1.0999999999999999E-8</v>
      </c>
      <c r="X92">
        <f>X93*Converters!$B$7</f>
        <v>1.0999999999999999E-8</v>
      </c>
      <c r="Y92">
        <f>Y93*Converters!$B$7</f>
        <v>1.0999999999999999E-8</v>
      </c>
      <c r="Z92">
        <f>Z93*Converters!$B$7</f>
        <v>1.0999999999999999E-8</v>
      </c>
      <c r="AA92">
        <f>AA93*Converters!$B$7</f>
        <v>1.0999999999999999E-8</v>
      </c>
      <c r="AB92">
        <f>AB93*Converters!$B$7</f>
        <v>1.0999999999999999E-8</v>
      </c>
      <c r="AC92">
        <f>AC93*Converters!$B$7</f>
        <v>1.0999999999999999E-8</v>
      </c>
      <c r="AD92">
        <f>AD93*Converters!$B$7</f>
        <v>1.0999999999999999E-8</v>
      </c>
      <c r="AE92">
        <f>AE93*Converters!$B$7</f>
        <v>1.0999999999999999E-8</v>
      </c>
      <c r="AF92">
        <f>AF93*Converters!$B$7</f>
        <v>1.0999999999999999E-8</v>
      </c>
      <c r="AG92">
        <f>AG93*Converters!$B$7</f>
        <v>1.0999999999999999E-8</v>
      </c>
      <c r="AH92">
        <f>AH93*Converters!$B$7</f>
        <v>1.0999999999999999E-8</v>
      </c>
      <c r="AI92">
        <f>AI93*Converters!$B$7</f>
        <v>1.0999999999999999E-8</v>
      </c>
      <c r="AJ92">
        <f>AJ93*Converters!$B$7</f>
        <v>1.0999999999999999E-8</v>
      </c>
      <c r="AK92">
        <f>AK93*Converters!$B$7</f>
        <v>1.0999999999999999E-8</v>
      </c>
      <c r="AL92">
        <f>AL93*Converters!$B$7</f>
        <v>1.0999999999999999E-8</v>
      </c>
      <c r="AM92">
        <f>AM93*Converters!$B$7</f>
        <v>1.0999999999999999E-8</v>
      </c>
    </row>
    <row r="93" spans="1:39" x14ac:dyDescent="0.25">
      <c r="A93" t="s">
        <v>98</v>
      </c>
      <c r="E93">
        <v>1.0999999999999999E-2</v>
      </c>
      <c r="F93">
        <v>1.0999999999999999E-2</v>
      </c>
      <c r="G93">
        <v>1.0999999999999999E-2</v>
      </c>
      <c r="H93">
        <v>1.0999999999999999E-2</v>
      </c>
      <c r="I93">
        <v>1.0999999999999999E-2</v>
      </c>
      <c r="J93">
        <v>1.0999999999999999E-2</v>
      </c>
      <c r="K93">
        <v>1.0999999999999999E-2</v>
      </c>
      <c r="L93">
        <v>1.0999999999999999E-2</v>
      </c>
      <c r="M93">
        <v>1.0999999999999999E-2</v>
      </c>
      <c r="N93">
        <v>1.0999999999999999E-2</v>
      </c>
      <c r="O93">
        <v>1.0999999999999999E-2</v>
      </c>
      <c r="P93">
        <v>1.0999999999999999E-2</v>
      </c>
      <c r="Q93">
        <v>1.0999999999999999E-2</v>
      </c>
      <c r="R93">
        <v>1.0999999999999999E-2</v>
      </c>
      <c r="S93">
        <v>1.0999999999999999E-2</v>
      </c>
      <c r="T93">
        <v>1.0999999999999999E-2</v>
      </c>
      <c r="U93">
        <v>1.0999999999999999E-2</v>
      </c>
      <c r="V93">
        <v>1.0999999999999999E-2</v>
      </c>
      <c r="W93">
        <v>1.0999999999999999E-2</v>
      </c>
      <c r="X93">
        <v>1.0999999999999999E-2</v>
      </c>
      <c r="Y93">
        <v>1.0999999999999999E-2</v>
      </c>
      <c r="Z93">
        <v>1.0999999999999999E-2</v>
      </c>
      <c r="AA93">
        <v>1.0999999999999999E-2</v>
      </c>
      <c r="AB93">
        <v>1.0999999999999999E-2</v>
      </c>
      <c r="AC93">
        <v>1.0999999999999999E-2</v>
      </c>
      <c r="AD93">
        <v>1.0999999999999999E-2</v>
      </c>
      <c r="AE93">
        <v>1.0999999999999999E-2</v>
      </c>
      <c r="AF93">
        <v>1.0999999999999999E-2</v>
      </c>
      <c r="AG93">
        <v>1.0999999999999999E-2</v>
      </c>
      <c r="AH93">
        <v>1.0999999999999999E-2</v>
      </c>
      <c r="AI93">
        <v>1.0999999999999999E-2</v>
      </c>
      <c r="AJ93">
        <v>1.0999999999999999E-2</v>
      </c>
      <c r="AK93">
        <v>1.0999999999999999E-2</v>
      </c>
      <c r="AL93">
        <v>1.0999999999999999E-2</v>
      </c>
      <c r="AM93">
        <v>1.0999999999999999E-2</v>
      </c>
    </row>
    <row r="94" spans="1:39" x14ac:dyDescent="0.25">
      <c r="A94" t="s">
        <v>99</v>
      </c>
      <c r="B94" t="s">
        <v>291</v>
      </c>
    </row>
    <row r="95" spans="1:39" s="11" customFormat="1" x14ac:dyDescent="0.25"/>
    <row r="96" spans="1:39" x14ac:dyDescent="0.25">
      <c r="A96" t="s">
        <v>100</v>
      </c>
      <c r="B96" t="s">
        <v>289</v>
      </c>
      <c r="E96">
        <f t="shared" ref="E96:AM96" si="18">E$7*E97</f>
        <v>6.6998999999999992E-6</v>
      </c>
      <c r="F96">
        <f t="shared" si="18"/>
        <v>7.3028910000000004E-6</v>
      </c>
      <c r="G96">
        <f t="shared" si="18"/>
        <v>4.8909269999999997E-6</v>
      </c>
      <c r="H96">
        <f t="shared" si="18"/>
        <v>4.5559319999999999E-6</v>
      </c>
      <c r="I96">
        <f t="shared" si="18"/>
        <v>4.9579259999999999E-6</v>
      </c>
      <c r="J96">
        <f t="shared" si="18"/>
        <v>4.0840259999999996E-6</v>
      </c>
      <c r="K96">
        <f t="shared" si="18"/>
        <v>2.7469590000000001E-6</v>
      </c>
      <c r="L96">
        <f t="shared" si="18"/>
        <v>4.0199399999999997E-6</v>
      </c>
      <c r="M96">
        <f t="shared" si="18"/>
        <v>4.0199399999999997E-6</v>
      </c>
      <c r="N96">
        <f t="shared" si="18"/>
        <v>4.0199399999999997E-6</v>
      </c>
      <c r="O96">
        <f t="shared" si="18"/>
        <v>4.6709955E-6</v>
      </c>
      <c r="P96">
        <f t="shared" si="18"/>
        <v>4.6928429999999995E-6</v>
      </c>
      <c r="Q96">
        <f t="shared" si="18"/>
        <v>4.5588450000000001E-6</v>
      </c>
      <c r="R96">
        <f t="shared" si="18"/>
        <v>4.3928039999999998E-6</v>
      </c>
      <c r="S96">
        <f t="shared" si="18"/>
        <v>3.9107024999999998E-6</v>
      </c>
      <c r="T96">
        <f t="shared" si="18"/>
        <v>3.81603E-6</v>
      </c>
      <c r="U96">
        <f t="shared" si="18"/>
        <v>3.3382980000000002E-6</v>
      </c>
      <c r="V96">
        <f t="shared" si="18"/>
        <v>2.3172914999999999E-6</v>
      </c>
      <c r="W96">
        <f t="shared" si="18"/>
        <v>2.2109670000000002E-6</v>
      </c>
      <c r="X96">
        <f t="shared" si="18"/>
        <v>2.2211624999999999E-6</v>
      </c>
      <c r="Y96">
        <f t="shared" si="18"/>
        <v>2.455659E-6</v>
      </c>
      <c r="Z96">
        <f t="shared" si="18"/>
        <v>2.7310350000000001E-6</v>
      </c>
      <c r="AA96">
        <f t="shared" si="18"/>
        <v>2.8532549999999997E-6</v>
      </c>
      <c r="AB96">
        <f t="shared" si="18"/>
        <v>2.3851935000000002E-6</v>
      </c>
      <c r="AC96">
        <f t="shared" si="18"/>
        <v>2.1758895000000002E-6</v>
      </c>
      <c r="AD96">
        <f t="shared" si="18"/>
        <v>1.8875999999999997E-6</v>
      </c>
      <c r="AE96">
        <f t="shared" si="18"/>
        <v>2.0244E-6</v>
      </c>
      <c r="AF96">
        <f t="shared" si="18"/>
        <v>2.1906900000000002E-6</v>
      </c>
      <c r="AG96">
        <f t="shared" si="18"/>
        <v>2.1176370000000002E-6</v>
      </c>
      <c r="AH96">
        <f t="shared" si="18"/>
        <v>2.304471E-6</v>
      </c>
      <c r="AI96">
        <f t="shared" si="18"/>
        <v>1.9272855000000001E-6</v>
      </c>
      <c r="AJ96">
        <f t="shared" si="18"/>
        <v>1.6010399999999998E-6</v>
      </c>
      <c r="AK96">
        <f t="shared" si="18"/>
        <v>1.8560070000000003E-6</v>
      </c>
      <c r="AL96">
        <f t="shared" si="18"/>
        <v>3.1118669999999999E-6</v>
      </c>
      <c r="AM96">
        <f t="shared" si="18"/>
        <v>2.5825799999999995E-6</v>
      </c>
    </row>
    <row r="97" spans="1:39" x14ac:dyDescent="0.25">
      <c r="A97" t="s">
        <v>101</v>
      </c>
      <c r="E97">
        <f>E98*Converters!$B$7</f>
        <v>1.5E-9</v>
      </c>
      <c r="F97">
        <f>F98*Converters!$B$7</f>
        <v>1.5E-9</v>
      </c>
      <c r="G97">
        <f>G98*Converters!$B$7</f>
        <v>1.5E-9</v>
      </c>
      <c r="H97">
        <f>H98*Converters!$B$7</f>
        <v>1.5E-9</v>
      </c>
      <c r="I97">
        <f>I98*Converters!$B$7</f>
        <v>1.5E-9</v>
      </c>
      <c r="J97">
        <f>J98*Converters!$B$7</f>
        <v>1.5E-9</v>
      </c>
      <c r="K97">
        <f>K98*Converters!$B$7</f>
        <v>1.5E-9</v>
      </c>
      <c r="L97">
        <f>L98*Converters!$B$7</f>
        <v>1.5E-9</v>
      </c>
      <c r="M97">
        <f>M98*Converters!$B$7</f>
        <v>1.5E-9</v>
      </c>
      <c r="N97">
        <f>N98*Converters!$B$7</f>
        <v>1.5E-9</v>
      </c>
      <c r="O97">
        <f>O98*Converters!$B$7</f>
        <v>1.5E-9</v>
      </c>
      <c r="P97">
        <f>P98*Converters!$B$7</f>
        <v>1.5E-9</v>
      </c>
      <c r="Q97">
        <f>Q98*Converters!$B$7</f>
        <v>1.5E-9</v>
      </c>
      <c r="R97">
        <f>R98*Converters!$B$7</f>
        <v>1.5E-9</v>
      </c>
      <c r="S97">
        <f>S98*Converters!$B$7</f>
        <v>1.5E-9</v>
      </c>
      <c r="T97">
        <f>T98*Converters!$B$7</f>
        <v>1.5E-9</v>
      </c>
      <c r="U97">
        <f>U98*Converters!$B$7</f>
        <v>1.5E-9</v>
      </c>
      <c r="V97">
        <f>V98*Converters!$B$7</f>
        <v>1.5E-9</v>
      </c>
      <c r="W97">
        <f>W98*Converters!$B$7</f>
        <v>1.5E-9</v>
      </c>
      <c r="X97">
        <f>X98*Converters!$B$7</f>
        <v>1.5E-9</v>
      </c>
      <c r="Y97">
        <f>Y98*Converters!$B$7</f>
        <v>1.5E-9</v>
      </c>
      <c r="Z97">
        <f>Z98*Converters!$B$7</f>
        <v>1.5E-9</v>
      </c>
      <c r="AA97">
        <f>AA98*Converters!$B$7</f>
        <v>1.5E-9</v>
      </c>
      <c r="AB97">
        <f>AB98*Converters!$B$7</f>
        <v>1.5E-9</v>
      </c>
      <c r="AC97">
        <f>AC98*Converters!$B$7</f>
        <v>1.5E-9</v>
      </c>
      <c r="AD97">
        <f>AD98*Converters!$B$7</f>
        <v>1.5E-9</v>
      </c>
      <c r="AE97">
        <f>AE98*Converters!$B$7</f>
        <v>1.5E-9</v>
      </c>
      <c r="AF97">
        <f>AF98*Converters!$B$7</f>
        <v>1.5E-9</v>
      </c>
      <c r="AG97">
        <f>AG98*Converters!$B$7</f>
        <v>1.5E-9</v>
      </c>
      <c r="AH97">
        <f>AH98*Converters!$B$7</f>
        <v>1.5E-9</v>
      </c>
      <c r="AI97">
        <f>AI98*Converters!$B$7</f>
        <v>1.5E-9</v>
      </c>
      <c r="AJ97">
        <f>AJ98*Converters!$B$7</f>
        <v>1.5E-9</v>
      </c>
      <c r="AK97">
        <f>AK98*Converters!$B$7</f>
        <v>1.5E-9</v>
      </c>
      <c r="AL97">
        <f>AL98*Converters!$B$7</f>
        <v>1.5E-9</v>
      </c>
      <c r="AM97">
        <f>AM98*Converters!$B$7</f>
        <v>1.5E-9</v>
      </c>
    </row>
    <row r="98" spans="1:39" x14ac:dyDescent="0.25">
      <c r="A98" t="s">
        <v>102</v>
      </c>
      <c r="E98">
        <v>1.5E-3</v>
      </c>
      <c r="F98">
        <v>1.5E-3</v>
      </c>
      <c r="G98">
        <v>1.5E-3</v>
      </c>
      <c r="H98">
        <v>1.5E-3</v>
      </c>
      <c r="I98">
        <v>1.5E-3</v>
      </c>
      <c r="J98">
        <v>1.5E-3</v>
      </c>
      <c r="K98">
        <v>1.5E-3</v>
      </c>
      <c r="L98">
        <v>1.5E-3</v>
      </c>
      <c r="M98">
        <v>1.5E-3</v>
      </c>
      <c r="N98">
        <v>1.5E-3</v>
      </c>
      <c r="O98">
        <v>1.5E-3</v>
      </c>
      <c r="P98">
        <v>1.5E-3</v>
      </c>
      <c r="Q98">
        <v>1.5E-3</v>
      </c>
      <c r="R98">
        <v>1.5E-3</v>
      </c>
      <c r="S98">
        <v>1.5E-3</v>
      </c>
      <c r="T98">
        <v>1.5E-3</v>
      </c>
      <c r="U98">
        <v>1.5E-3</v>
      </c>
      <c r="V98">
        <v>1.5E-3</v>
      </c>
      <c r="W98">
        <v>1.5E-3</v>
      </c>
      <c r="X98">
        <v>1.5E-3</v>
      </c>
      <c r="Y98">
        <v>1.5E-3</v>
      </c>
      <c r="Z98">
        <v>1.5E-3</v>
      </c>
      <c r="AA98">
        <v>1.5E-3</v>
      </c>
      <c r="AB98">
        <v>1.5E-3</v>
      </c>
      <c r="AC98">
        <v>1.5E-3</v>
      </c>
      <c r="AD98">
        <v>1.5E-3</v>
      </c>
      <c r="AE98">
        <v>1.5E-3</v>
      </c>
      <c r="AF98">
        <v>1.5E-3</v>
      </c>
      <c r="AG98">
        <v>1.5E-3</v>
      </c>
      <c r="AH98">
        <v>1.5E-3</v>
      </c>
      <c r="AI98">
        <v>1.5E-3</v>
      </c>
      <c r="AJ98">
        <v>1.5E-3</v>
      </c>
      <c r="AK98">
        <v>1.5E-3</v>
      </c>
      <c r="AL98">
        <v>1.5E-3</v>
      </c>
      <c r="AM98">
        <v>1.5E-3</v>
      </c>
    </row>
    <row r="99" spans="1:39" x14ac:dyDescent="0.25">
      <c r="A99" t="s">
        <v>103</v>
      </c>
      <c r="B99" t="s">
        <v>291</v>
      </c>
    </row>
    <row r="100" spans="1:39" s="11" customFormat="1" x14ac:dyDescent="0.25"/>
    <row r="101" spans="1:39" x14ac:dyDescent="0.25">
      <c r="A101" t="s">
        <v>104</v>
      </c>
      <c r="B101" t="s">
        <v>289</v>
      </c>
    </row>
    <row r="102" spans="1:39" x14ac:dyDescent="0.25">
      <c r="A102" t="s">
        <v>105</v>
      </c>
    </row>
    <row r="103" spans="1:39" x14ac:dyDescent="0.25">
      <c r="A103" t="s">
        <v>106</v>
      </c>
      <c r="E103" t="s">
        <v>293</v>
      </c>
      <c r="F103" t="s">
        <v>293</v>
      </c>
      <c r="G103" t="s">
        <v>293</v>
      </c>
      <c r="H103" t="s">
        <v>293</v>
      </c>
      <c r="I103" t="s">
        <v>293</v>
      </c>
      <c r="J103" t="s">
        <v>293</v>
      </c>
      <c r="K103" t="s">
        <v>293</v>
      </c>
      <c r="L103" t="s">
        <v>293</v>
      </c>
      <c r="M103" t="s">
        <v>293</v>
      </c>
      <c r="N103" t="s">
        <v>293</v>
      </c>
      <c r="O103" t="s">
        <v>293</v>
      </c>
      <c r="P103" t="s">
        <v>293</v>
      </c>
      <c r="Q103" t="s">
        <v>293</v>
      </c>
      <c r="R103" t="s">
        <v>293</v>
      </c>
      <c r="S103" t="s">
        <v>293</v>
      </c>
      <c r="T103" t="s">
        <v>293</v>
      </c>
      <c r="U103" t="s">
        <v>293</v>
      </c>
      <c r="V103" t="s">
        <v>293</v>
      </c>
      <c r="W103" t="s">
        <v>293</v>
      </c>
      <c r="X103" t="s">
        <v>293</v>
      </c>
      <c r="Y103" t="s">
        <v>293</v>
      </c>
      <c r="Z103" t="s">
        <v>293</v>
      </c>
      <c r="AA103" t="s">
        <v>293</v>
      </c>
      <c r="AB103" t="s">
        <v>293</v>
      </c>
      <c r="AC103" t="s">
        <v>293</v>
      </c>
      <c r="AD103" t="s">
        <v>293</v>
      </c>
      <c r="AE103" t="s">
        <v>293</v>
      </c>
      <c r="AF103" t="s">
        <v>293</v>
      </c>
      <c r="AG103" t="s">
        <v>293</v>
      </c>
      <c r="AH103" t="s">
        <v>293</v>
      </c>
      <c r="AI103" t="s">
        <v>293</v>
      </c>
      <c r="AJ103" t="s">
        <v>293</v>
      </c>
      <c r="AK103" t="s">
        <v>293</v>
      </c>
      <c r="AL103" t="s">
        <v>293</v>
      </c>
      <c r="AM103" t="s">
        <v>293</v>
      </c>
    </row>
    <row r="104" spans="1:39" x14ac:dyDescent="0.25">
      <c r="A104" t="s">
        <v>107</v>
      </c>
      <c r="B104" t="s">
        <v>291</v>
      </c>
    </row>
    <row r="105" spans="1:39" s="11" customFormat="1" x14ac:dyDescent="0.25"/>
    <row r="106" spans="1:39" x14ac:dyDescent="0.25">
      <c r="A106" t="s">
        <v>108</v>
      </c>
      <c r="B106" t="s">
        <v>289</v>
      </c>
    </row>
    <row r="107" spans="1:39" x14ac:dyDescent="0.25">
      <c r="A107" t="s">
        <v>109</v>
      </c>
    </row>
    <row r="108" spans="1:39" x14ac:dyDescent="0.25">
      <c r="A108" t="s">
        <v>110</v>
      </c>
      <c r="E108" t="s">
        <v>293</v>
      </c>
      <c r="F108" t="s">
        <v>293</v>
      </c>
      <c r="G108" t="s">
        <v>293</v>
      </c>
      <c r="H108" t="s">
        <v>293</v>
      </c>
      <c r="I108" t="s">
        <v>293</v>
      </c>
      <c r="J108" t="s">
        <v>293</v>
      </c>
      <c r="K108" t="s">
        <v>293</v>
      </c>
      <c r="L108" t="s">
        <v>293</v>
      </c>
      <c r="M108" t="s">
        <v>293</v>
      </c>
      <c r="N108" t="s">
        <v>293</v>
      </c>
      <c r="O108" t="s">
        <v>293</v>
      </c>
      <c r="P108" t="s">
        <v>293</v>
      </c>
      <c r="Q108" t="s">
        <v>293</v>
      </c>
      <c r="R108" t="s">
        <v>293</v>
      </c>
      <c r="S108" t="s">
        <v>293</v>
      </c>
      <c r="T108" t="s">
        <v>293</v>
      </c>
      <c r="U108" t="s">
        <v>293</v>
      </c>
      <c r="V108" t="s">
        <v>293</v>
      </c>
      <c r="W108" t="s">
        <v>293</v>
      </c>
      <c r="X108" t="s">
        <v>293</v>
      </c>
      <c r="Y108" t="s">
        <v>293</v>
      </c>
      <c r="Z108" t="s">
        <v>293</v>
      </c>
      <c r="AA108" t="s">
        <v>293</v>
      </c>
      <c r="AB108" t="s">
        <v>293</v>
      </c>
      <c r="AC108" t="s">
        <v>293</v>
      </c>
      <c r="AD108" t="s">
        <v>293</v>
      </c>
      <c r="AE108" t="s">
        <v>293</v>
      </c>
      <c r="AF108" t="s">
        <v>293</v>
      </c>
      <c r="AG108" t="s">
        <v>293</v>
      </c>
      <c r="AH108" t="s">
        <v>293</v>
      </c>
      <c r="AI108" t="s">
        <v>293</v>
      </c>
      <c r="AJ108" t="s">
        <v>293</v>
      </c>
      <c r="AK108" t="s">
        <v>293</v>
      </c>
      <c r="AL108" t="s">
        <v>293</v>
      </c>
      <c r="AM108" t="s">
        <v>293</v>
      </c>
    </row>
    <row r="109" spans="1:39" x14ac:dyDescent="0.25">
      <c r="A109" t="s">
        <v>111</v>
      </c>
      <c r="B109" t="s">
        <v>291</v>
      </c>
    </row>
    <row r="110" spans="1:39" s="11" customFormat="1" x14ac:dyDescent="0.25"/>
    <row r="111" spans="1:39" x14ac:dyDescent="0.25">
      <c r="A111" t="s">
        <v>112</v>
      </c>
      <c r="B111" t="s">
        <v>289</v>
      </c>
    </row>
    <row r="112" spans="1:39" x14ac:dyDescent="0.25">
      <c r="A112" t="s">
        <v>113</v>
      </c>
    </row>
    <row r="113" spans="1:39" x14ac:dyDescent="0.25">
      <c r="A113" t="s">
        <v>114</v>
      </c>
      <c r="E113" t="s">
        <v>293</v>
      </c>
      <c r="F113" t="s">
        <v>293</v>
      </c>
      <c r="G113" t="s">
        <v>293</v>
      </c>
      <c r="H113" t="s">
        <v>293</v>
      </c>
      <c r="I113" t="s">
        <v>293</v>
      </c>
      <c r="J113" t="s">
        <v>293</v>
      </c>
      <c r="K113" t="s">
        <v>293</v>
      </c>
      <c r="L113" t="s">
        <v>293</v>
      </c>
      <c r="M113" t="s">
        <v>293</v>
      </c>
      <c r="N113" t="s">
        <v>293</v>
      </c>
      <c r="O113" t="s">
        <v>293</v>
      </c>
      <c r="P113" t="s">
        <v>293</v>
      </c>
      <c r="Q113" t="s">
        <v>293</v>
      </c>
      <c r="R113" t="s">
        <v>293</v>
      </c>
      <c r="S113" t="s">
        <v>293</v>
      </c>
      <c r="T113" t="s">
        <v>293</v>
      </c>
      <c r="U113" t="s">
        <v>293</v>
      </c>
      <c r="V113" t="s">
        <v>293</v>
      </c>
      <c r="W113" t="s">
        <v>293</v>
      </c>
      <c r="X113" t="s">
        <v>293</v>
      </c>
      <c r="Y113" t="s">
        <v>293</v>
      </c>
      <c r="Z113" t="s">
        <v>293</v>
      </c>
      <c r="AA113" t="s">
        <v>293</v>
      </c>
      <c r="AB113" t="s">
        <v>293</v>
      </c>
      <c r="AC113" t="s">
        <v>293</v>
      </c>
      <c r="AD113" t="s">
        <v>293</v>
      </c>
      <c r="AE113" t="s">
        <v>293</v>
      </c>
      <c r="AF113" t="s">
        <v>293</v>
      </c>
      <c r="AG113" t="s">
        <v>293</v>
      </c>
      <c r="AH113" t="s">
        <v>293</v>
      </c>
      <c r="AI113" t="s">
        <v>293</v>
      </c>
      <c r="AJ113" t="s">
        <v>293</v>
      </c>
      <c r="AK113" t="s">
        <v>293</v>
      </c>
      <c r="AL113" t="s">
        <v>293</v>
      </c>
      <c r="AM113" t="s">
        <v>293</v>
      </c>
    </row>
    <row r="114" spans="1:39" x14ac:dyDescent="0.25">
      <c r="A114" t="s">
        <v>115</v>
      </c>
      <c r="B114" t="s">
        <v>291</v>
      </c>
    </row>
    <row r="115" spans="1:39" s="11" customFormat="1" x14ac:dyDescent="0.25"/>
    <row r="116" spans="1:39" x14ac:dyDescent="0.25">
      <c r="A116" t="s">
        <v>116</v>
      </c>
      <c r="B116" t="s">
        <v>289</v>
      </c>
    </row>
    <row r="117" spans="1:39" x14ac:dyDescent="0.25">
      <c r="A117" t="s">
        <v>117</v>
      </c>
    </row>
    <row r="118" spans="1:39" x14ac:dyDescent="0.25">
      <c r="A118" t="s">
        <v>118</v>
      </c>
      <c r="E118" t="s">
        <v>293</v>
      </c>
      <c r="F118" t="s">
        <v>293</v>
      </c>
      <c r="G118" t="s">
        <v>293</v>
      </c>
      <c r="H118" t="s">
        <v>293</v>
      </c>
      <c r="I118" t="s">
        <v>293</v>
      </c>
      <c r="J118" t="s">
        <v>293</v>
      </c>
      <c r="K118" t="s">
        <v>293</v>
      </c>
      <c r="L118" t="s">
        <v>293</v>
      </c>
      <c r="M118" t="s">
        <v>293</v>
      </c>
      <c r="N118" t="s">
        <v>293</v>
      </c>
      <c r="O118" t="s">
        <v>293</v>
      </c>
      <c r="P118" t="s">
        <v>293</v>
      </c>
      <c r="Q118" t="s">
        <v>293</v>
      </c>
      <c r="R118" t="s">
        <v>293</v>
      </c>
      <c r="S118" t="s">
        <v>293</v>
      </c>
      <c r="T118" t="s">
        <v>293</v>
      </c>
      <c r="U118" t="s">
        <v>293</v>
      </c>
      <c r="V118" t="s">
        <v>293</v>
      </c>
      <c r="W118" t="s">
        <v>293</v>
      </c>
      <c r="X118" t="s">
        <v>293</v>
      </c>
      <c r="Y118" t="s">
        <v>293</v>
      </c>
      <c r="Z118" t="s">
        <v>293</v>
      </c>
      <c r="AA118" t="s">
        <v>293</v>
      </c>
      <c r="AB118" t="s">
        <v>293</v>
      </c>
      <c r="AC118" t="s">
        <v>293</v>
      </c>
      <c r="AD118" t="s">
        <v>293</v>
      </c>
      <c r="AE118" t="s">
        <v>293</v>
      </c>
      <c r="AF118" t="s">
        <v>293</v>
      </c>
      <c r="AG118" t="s">
        <v>293</v>
      </c>
      <c r="AH118" t="s">
        <v>293</v>
      </c>
      <c r="AI118" t="s">
        <v>293</v>
      </c>
      <c r="AJ118" t="s">
        <v>293</v>
      </c>
      <c r="AK118" t="s">
        <v>293</v>
      </c>
      <c r="AL118" t="s">
        <v>293</v>
      </c>
      <c r="AM118" t="s">
        <v>293</v>
      </c>
    </row>
    <row r="119" spans="1:39" x14ac:dyDescent="0.25">
      <c r="A119" t="s">
        <v>119</v>
      </c>
      <c r="B119" t="s">
        <v>291</v>
      </c>
    </row>
    <row r="120" spans="1:39" s="11" customFormat="1" x14ac:dyDescent="0.25"/>
    <row r="121" spans="1:39" x14ac:dyDescent="0.25">
      <c r="A121" t="s">
        <v>121</v>
      </c>
      <c r="B121" t="s">
        <v>289</v>
      </c>
      <c r="E121">
        <f t="shared" ref="E121:AM121" si="19">E$7*E122</f>
        <v>0</v>
      </c>
      <c r="F121">
        <f t="shared" si="19"/>
        <v>0</v>
      </c>
      <c r="G121">
        <f t="shared" si="19"/>
        <v>0</v>
      </c>
      <c r="H121">
        <f t="shared" si="19"/>
        <v>0</v>
      </c>
      <c r="I121">
        <f t="shared" si="19"/>
        <v>0</v>
      </c>
      <c r="J121">
        <f t="shared" si="19"/>
        <v>0</v>
      </c>
      <c r="K121">
        <f t="shared" si="19"/>
        <v>0</v>
      </c>
      <c r="L121">
        <f t="shared" si="19"/>
        <v>0</v>
      </c>
      <c r="M121">
        <f t="shared" si="19"/>
        <v>0</v>
      </c>
      <c r="N121">
        <f t="shared" si="19"/>
        <v>0</v>
      </c>
      <c r="O121">
        <f t="shared" si="19"/>
        <v>0</v>
      </c>
      <c r="P121">
        <f t="shared" si="19"/>
        <v>0</v>
      </c>
      <c r="Q121">
        <f t="shared" si="19"/>
        <v>0</v>
      </c>
      <c r="R121">
        <f t="shared" si="19"/>
        <v>0</v>
      </c>
      <c r="S121">
        <f t="shared" si="19"/>
        <v>0</v>
      </c>
      <c r="T121">
        <f t="shared" si="19"/>
        <v>0</v>
      </c>
      <c r="U121">
        <f t="shared" si="19"/>
        <v>0</v>
      </c>
      <c r="V121">
        <f t="shared" si="19"/>
        <v>0</v>
      </c>
      <c r="W121">
        <f t="shared" si="19"/>
        <v>0</v>
      </c>
      <c r="X121">
        <f t="shared" si="19"/>
        <v>0</v>
      </c>
      <c r="Y121">
        <f t="shared" si="19"/>
        <v>0</v>
      </c>
      <c r="Z121">
        <f t="shared" si="19"/>
        <v>0</v>
      </c>
      <c r="AA121">
        <f t="shared" si="19"/>
        <v>0</v>
      </c>
      <c r="AB121">
        <f t="shared" si="19"/>
        <v>0</v>
      </c>
      <c r="AC121">
        <f t="shared" si="19"/>
        <v>0</v>
      </c>
      <c r="AD121">
        <f t="shared" si="19"/>
        <v>0</v>
      </c>
      <c r="AE121">
        <f t="shared" si="19"/>
        <v>0</v>
      </c>
      <c r="AF121">
        <f t="shared" si="19"/>
        <v>0</v>
      </c>
      <c r="AG121">
        <f t="shared" si="19"/>
        <v>0</v>
      </c>
      <c r="AH121">
        <f t="shared" si="19"/>
        <v>0</v>
      </c>
      <c r="AI121">
        <f t="shared" si="19"/>
        <v>0</v>
      </c>
      <c r="AJ121">
        <f t="shared" si="19"/>
        <v>0</v>
      </c>
      <c r="AK121">
        <f t="shared" si="19"/>
        <v>0</v>
      </c>
      <c r="AL121">
        <f t="shared" si="19"/>
        <v>0</v>
      </c>
      <c r="AM121">
        <f t="shared" si="19"/>
        <v>0</v>
      </c>
    </row>
    <row r="122" spans="1:39" x14ac:dyDescent="0.25">
      <c r="A122" t="s">
        <v>123</v>
      </c>
      <c r="E122">
        <f>E123*Converters!$B$7</f>
        <v>0</v>
      </c>
      <c r="F122">
        <f>F123*Converters!$B$7</f>
        <v>0</v>
      </c>
      <c r="G122">
        <f>G123*Converters!$B$7</f>
        <v>0</v>
      </c>
      <c r="H122">
        <f>H123*Converters!$B$7</f>
        <v>0</v>
      </c>
      <c r="I122">
        <f>I123*Converters!$B$7</f>
        <v>0</v>
      </c>
      <c r="J122">
        <f>J123*Converters!$B$7</f>
        <v>0</v>
      </c>
      <c r="K122">
        <f>K123*Converters!$B$7</f>
        <v>0</v>
      </c>
      <c r="L122">
        <f>L123*Converters!$B$7</f>
        <v>0</v>
      </c>
      <c r="M122">
        <f>M123*Converters!$B$7</f>
        <v>0</v>
      </c>
      <c r="N122">
        <f>N123*Converters!$B$7</f>
        <v>0</v>
      </c>
      <c r="O122">
        <f>O123*Converters!$B$7</f>
        <v>0</v>
      </c>
      <c r="P122">
        <f>P123*Converters!$B$7</f>
        <v>0</v>
      </c>
      <c r="Q122">
        <f>Q123*Converters!$B$7</f>
        <v>0</v>
      </c>
      <c r="R122">
        <f>R123*Converters!$B$7</f>
        <v>0</v>
      </c>
      <c r="S122">
        <f>S123*Converters!$B$7</f>
        <v>0</v>
      </c>
      <c r="T122">
        <f>T123*Converters!$B$7</f>
        <v>0</v>
      </c>
      <c r="U122">
        <f>U123*Converters!$B$7</f>
        <v>0</v>
      </c>
      <c r="V122">
        <f>V123*Converters!$B$7</f>
        <v>0</v>
      </c>
      <c r="W122">
        <f>W123*Converters!$B$7</f>
        <v>0</v>
      </c>
      <c r="X122">
        <f>X123*Converters!$B$7</f>
        <v>0</v>
      </c>
      <c r="Y122">
        <f>Y123*Converters!$B$7</f>
        <v>0</v>
      </c>
      <c r="Z122">
        <f>Z123*Converters!$B$7</f>
        <v>0</v>
      </c>
      <c r="AA122">
        <f>AA123*Converters!$B$7</f>
        <v>0</v>
      </c>
      <c r="AB122">
        <f>AB123*Converters!$B$7</f>
        <v>0</v>
      </c>
      <c r="AC122">
        <f>AC123*Converters!$B$7</f>
        <v>0</v>
      </c>
      <c r="AD122">
        <f>AD123*Converters!$B$7</f>
        <v>0</v>
      </c>
      <c r="AE122">
        <f>AE123*Converters!$B$7</f>
        <v>0</v>
      </c>
      <c r="AF122">
        <f>AF123*Converters!$B$7</f>
        <v>0</v>
      </c>
      <c r="AG122">
        <f>AG123*Converters!$B$7</f>
        <v>0</v>
      </c>
      <c r="AH122">
        <f>AH123*Converters!$B$7</f>
        <v>0</v>
      </c>
      <c r="AI122">
        <f>AI123*Converters!$B$7</f>
        <v>0</v>
      </c>
      <c r="AJ122">
        <f>AJ123*Converters!$B$7</f>
        <v>0</v>
      </c>
      <c r="AK122">
        <f>AK123*Converters!$B$7</f>
        <v>0</v>
      </c>
      <c r="AL122">
        <f>AL123*Converters!$B$7</f>
        <v>0</v>
      </c>
      <c r="AM122">
        <f>AM123*Converters!$B$7</f>
        <v>0</v>
      </c>
    </row>
    <row r="123" spans="1:39" x14ac:dyDescent="0.25">
      <c r="A123" t="s">
        <v>124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</row>
    <row r="124" spans="1:39" x14ac:dyDescent="0.25">
      <c r="A124" t="s">
        <v>122</v>
      </c>
      <c r="B124" t="s">
        <v>291</v>
      </c>
    </row>
    <row r="125" spans="1:39" s="11" customFormat="1" x14ac:dyDescent="0.25"/>
    <row r="126" spans="1:39" x14ac:dyDescent="0.25">
      <c r="A126" t="s">
        <v>128</v>
      </c>
      <c r="B126" t="s">
        <v>289</v>
      </c>
    </row>
    <row r="127" spans="1:39" x14ac:dyDescent="0.25">
      <c r="A127" t="s">
        <v>127</v>
      </c>
    </row>
    <row r="128" spans="1:39" x14ac:dyDescent="0.25">
      <c r="A128" t="s">
        <v>126</v>
      </c>
      <c r="E128" t="s">
        <v>293</v>
      </c>
      <c r="F128" t="s">
        <v>293</v>
      </c>
      <c r="G128" t="s">
        <v>293</v>
      </c>
      <c r="H128" t="s">
        <v>293</v>
      </c>
      <c r="I128" t="s">
        <v>293</v>
      </c>
      <c r="J128" t="s">
        <v>293</v>
      </c>
      <c r="K128" t="s">
        <v>293</v>
      </c>
      <c r="L128" t="s">
        <v>293</v>
      </c>
      <c r="M128" t="s">
        <v>293</v>
      </c>
      <c r="N128" t="s">
        <v>293</v>
      </c>
      <c r="O128" t="s">
        <v>293</v>
      </c>
      <c r="P128" t="s">
        <v>293</v>
      </c>
      <c r="Q128" t="s">
        <v>293</v>
      </c>
      <c r="R128" t="s">
        <v>293</v>
      </c>
      <c r="S128" t="s">
        <v>293</v>
      </c>
      <c r="T128" t="s">
        <v>293</v>
      </c>
      <c r="U128" t="s">
        <v>293</v>
      </c>
      <c r="V128" t="s">
        <v>293</v>
      </c>
      <c r="W128" t="s">
        <v>293</v>
      </c>
      <c r="X128" t="s">
        <v>293</v>
      </c>
      <c r="Y128" t="s">
        <v>293</v>
      </c>
      <c r="Z128" t="s">
        <v>293</v>
      </c>
      <c r="AA128" t="s">
        <v>293</v>
      </c>
      <c r="AB128" t="s">
        <v>293</v>
      </c>
      <c r="AC128" t="s">
        <v>293</v>
      </c>
      <c r="AD128" t="s">
        <v>293</v>
      </c>
      <c r="AE128" t="s">
        <v>293</v>
      </c>
      <c r="AF128" t="s">
        <v>293</v>
      </c>
      <c r="AG128" t="s">
        <v>293</v>
      </c>
      <c r="AH128" t="s">
        <v>293</v>
      </c>
      <c r="AI128" t="s">
        <v>293</v>
      </c>
      <c r="AJ128" t="s">
        <v>293</v>
      </c>
      <c r="AK128" t="s">
        <v>293</v>
      </c>
      <c r="AL128" t="s">
        <v>293</v>
      </c>
      <c r="AM128" t="s">
        <v>293</v>
      </c>
    </row>
    <row r="129" spans="1:39" x14ac:dyDescent="0.25">
      <c r="A129" t="s">
        <v>125</v>
      </c>
      <c r="B129" t="s">
        <v>291</v>
      </c>
    </row>
    <row r="130" spans="1:39" s="11" customFormat="1" x14ac:dyDescent="0.25"/>
    <row r="131" spans="1:39" x14ac:dyDescent="0.25">
      <c r="A131" t="s">
        <v>129</v>
      </c>
      <c r="B131" t="s">
        <v>289</v>
      </c>
      <c r="E131">
        <f t="shared" ref="E131:AM131" si="20">E$7*E132</f>
        <v>0</v>
      </c>
      <c r="F131">
        <f t="shared" si="20"/>
        <v>0</v>
      </c>
      <c r="G131">
        <f t="shared" si="20"/>
        <v>0</v>
      </c>
      <c r="H131">
        <f t="shared" si="20"/>
        <v>0</v>
      </c>
      <c r="I131">
        <f t="shared" si="20"/>
        <v>0</v>
      </c>
      <c r="J131">
        <f t="shared" si="20"/>
        <v>0</v>
      </c>
      <c r="K131">
        <f t="shared" si="20"/>
        <v>0</v>
      </c>
      <c r="L131">
        <f t="shared" si="20"/>
        <v>0</v>
      </c>
      <c r="M131">
        <f t="shared" si="20"/>
        <v>0</v>
      </c>
      <c r="N131">
        <f t="shared" si="20"/>
        <v>0</v>
      </c>
      <c r="O131">
        <f t="shared" si="20"/>
        <v>0</v>
      </c>
      <c r="P131">
        <f t="shared" si="20"/>
        <v>0</v>
      </c>
      <c r="Q131">
        <f t="shared" si="20"/>
        <v>0</v>
      </c>
      <c r="R131">
        <f t="shared" si="20"/>
        <v>0</v>
      </c>
      <c r="S131">
        <f t="shared" si="20"/>
        <v>0</v>
      </c>
      <c r="T131">
        <f t="shared" si="20"/>
        <v>0</v>
      </c>
      <c r="U131">
        <f t="shared" si="20"/>
        <v>0</v>
      </c>
      <c r="V131">
        <f t="shared" si="20"/>
        <v>0</v>
      </c>
      <c r="W131">
        <f t="shared" si="20"/>
        <v>0</v>
      </c>
      <c r="X131">
        <f t="shared" si="20"/>
        <v>0</v>
      </c>
      <c r="Y131">
        <f t="shared" si="20"/>
        <v>0</v>
      </c>
      <c r="Z131">
        <f t="shared" si="20"/>
        <v>0</v>
      </c>
      <c r="AA131">
        <f t="shared" si="20"/>
        <v>0</v>
      </c>
      <c r="AB131">
        <f t="shared" si="20"/>
        <v>0</v>
      </c>
      <c r="AC131">
        <f t="shared" si="20"/>
        <v>0</v>
      </c>
      <c r="AD131">
        <f t="shared" si="20"/>
        <v>0</v>
      </c>
      <c r="AE131">
        <f t="shared" si="20"/>
        <v>0</v>
      </c>
      <c r="AF131">
        <f t="shared" si="20"/>
        <v>0</v>
      </c>
      <c r="AG131">
        <f t="shared" si="20"/>
        <v>0</v>
      </c>
      <c r="AH131">
        <f t="shared" si="20"/>
        <v>0</v>
      </c>
      <c r="AI131">
        <f t="shared" si="20"/>
        <v>0</v>
      </c>
      <c r="AJ131">
        <f t="shared" si="20"/>
        <v>0</v>
      </c>
      <c r="AK131">
        <f t="shared" si="20"/>
        <v>0</v>
      </c>
      <c r="AL131">
        <f t="shared" si="20"/>
        <v>0</v>
      </c>
      <c r="AM131">
        <f t="shared" si="20"/>
        <v>0</v>
      </c>
    </row>
    <row r="132" spans="1:39" x14ac:dyDescent="0.25">
      <c r="A132" t="s">
        <v>130</v>
      </c>
      <c r="E132">
        <f>E133*Converters!$B$7</f>
        <v>0</v>
      </c>
      <c r="F132">
        <f>F133*Converters!$B$7</f>
        <v>0</v>
      </c>
      <c r="G132">
        <f>G133*Converters!$B$7</f>
        <v>0</v>
      </c>
      <c r="H132">
        <f>H133*Converters!$B$7</f>
        <v>0</v>
      </c>
      <c r="I132">
        <f>I133*Converters!$B$7</f>
        <v>0</v>
      </c>
      <c r="J132">
        <f>J133*Converters!$B$7</f>
        <v>0</v>
      </c>
      <c r="K132">
        <f>K133*Converters!$B$7</f>
        <v>0</v>
      </c>
      <c r="L132">
        <f>L133*Converters!$B$7</f>
        <v>0</v>
      </c>
      <c r="M132">
        <f>M133*Converters!$B$7</f>
        <v>0</v>
      </c>
      <c r="N132">
        <f>N133*Converters!$B$7</f>
        <v>0</v>
      </c>
      <c r="O132">
        <f>O133*Converters!$B$7</f>
        <v>0</v>
      </c>
      <c r="P132">
        <f>P133*Converters!$B$7</f>
        <v>0</v>
      </c>
      <c r="Q132">
        <f>Q133*Converters!$B$7</f>
        <v>0</v>
      </c>
      <c r="R132">
        <f>R133*Converters!$B$7</f>
        <v>0</v>
      </c>
      <c r="S132">
        <f>S133*Converters!$B$7</f>
        <v>0</v>
      </c>
      <c r="T132">
        <f>T133*Converters!$B$7</f>
        <v>0</v>
      </c>
      <c r="U132">
        <f>U133*Converters!$B$7</f>
        <v>0</v>
      </c>
      <c r="V132">
        <f>V133*Converters!$B$7</f>
        <v>0</v>
      </c>
      <c r="W132">
        <f>W133*Converters!$B$7</f>
        <v>0</v>
      </c>
      <c r="X132">
        <f>X133*Converters!$B$7</f>
        <v>0</v>
      </c>
      <c r="Y132">
        <f>Y133*Converters!$B$7</f>
        <v>0</v>
      </c>
      <c r="Z132">
        <f>Z133*Converters!$B$7</f>
        <v>0</v>
      </c>
      <c r="AA132">
        <f>AA133*Converters!$B$7</f>
        <v>0</v>
      </c>
      <c r="AB132">
        <f>AB133*Converters!$B$7</f>
        <v>0</v>
      </c>
      <c r="AC132">
        <f>AC133*Converters!$B$7</f>
        <v>0</v>
      </c>
      <c r="AD132">
        <f>AD133*Converters!$B$7</f>
        <v>0</v>
      </c>
      <c r="AE132">
        <f>AE133*Converters!$B$7</f>
        <v>0</v>
      </c>
      <c r="AF132">
        <f>AF133*Converters!$B$7</f>
        <v>0</v>
      </c>
      <c r="AG132">
        <f>AG133*Converters!$B$7</f>
        <v>0</v>
      </c>
      <c r="AH132">
        <f>AH133*Converters!$B$7</f>
        <v>0</v>
      </c>
      <c r="AI132">
        <f>AI133*Converters!$B$7</f>
        <v>0</v>
      </c>
      <c r="AJ132">
        <f>AJ133*Converters!$B$7</f>
        <v>0</v>
      </c>
      <c r="AK132">
        <f>AK133*Converters!$B$7</f>
        <v>0</v>
      </c>
      <c r="AL132">
        <f>AL133*Converters!$B$7</f>
        <v>0</v>
      </c>
      <c r="AM132">
        <f>AM133*Converters!$B$7</f>
        <v>0</v>
      </c>
    </row>
    <row r="133" spans="1:39" x14ac:dyDescent="0.25">
      <c r="A133" t="s">
        <v>131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</row>
    <row r="134" spans="1:39" x14ac:dyDescent="0.25">
      <c r="A134" t="s">
        <v>132</v>
      </c>
      <c r="B134" t="s">
        <v>291</v>
      </c>
    </row>
    <row r="135" spans="1:39" s="11" customFormat="1" x14ac:dyDescent="0.25"/>
    <row r="136" spans="1:39" x14ac:dyDescent="0.25">
      <c r="A136" t="s">
        <v>133</v>
      </c>
      <c r="B136" t="s">
        <v>289</v>
      </c>
      <c r="E136">
        <f>E$7*E137</f>
        <v>0</v>
      </c>
      <c r="F136">
        <f t="shared" ref="F136:AM136" si="21">F$7*F137</f>
        <v>0</v>
      </c>
      <c r="G136">
        <f t="shared" si="21"/>
        <v>0</v>
      </c>
      <c r="H136">
        <f t="shared" si="21"/>
        <v>0</v>
      </c>
      <c r="I136">
        <f t="shared" si="21"/>
        <v>0</v>
      </c>
      <c r="J136">
        <f t="shared" si="21"/>
        <v>0</v>
      </c>
      <c r="K136">
        <f t="shared" si="21"/>
        <v>0</v>
      </c>
      <c r="L136">
        <f t="shared" si="21"/>
        <v>0</v>
      </c>
      <c r="M136">
        <f t="shared" si="21"/>
        <v>0</v>
      </c>
      <c r="N136">
        <f t="shared" si="21"/>
        <v>0</v>
      </c>
      <c r="O136">
        <f t="shared" si="21"/>
        <v>0</v>
      </c>
      <c r="P136">
        <f t="shared" si="21"/>
        <v>0</v>
      </c>
      <c r="Q136">
        <f t="shared" si="21"/>
        <v>0</v>
      </c>
      <c r="R136">
        <f t="shared" si="21"/>
        <v>0</v>
      </c>
      <c r="S136">
        <f t="shared" si="21"/>
        <v>0</v>
      </c>
      <c r="T136">
        <f t="shared" si="21"/>
        <v>0</v>
      </c>
      <c r="U136">
        <f t="shared" si="21"/>
        <v>0</v>
      </c>
      <c r="V136">
        <f t="shared" si="21"/>
        <v>0</v>
      </c>
      <c r="W136">
        <f t="shared" si="21"/>
        <v>0</v>
      </c>
      <c r="X136">
        <f t="shared" si="21"/>
        <v>0</v>
      </c>
      <c r="Y136">
        <f t="shared" si="21"/>
        <v>0</v>
      </c>
      <c r="Z136">
        <f t="shared" si="21"/>
        <v>0</v>
      </c>
      <c r="AA136">
        <f t="shared" si="21"/>
        <v>0</v>
      </c>
      <c r="AB136">
        <f t="shared" si="21"/>
        <v>0</v>
      </c>
      <c r="AC136">
        <f t="shared" si="21"/>
        <v>0</v>
      </c>
      <c r="AD136">
        <f t="shared" si="21"/>
        <v>0</v>
      </c>
      <c r="AE136">
        <f t="shared" si="21"/>
        <v>0</v>
      </c>
      <c r="AF136">
        <f t="shared" si="21"/>
        <v>0</v>
      </c>
      <c r="AG136">
        <f t="shared" si="21"/>
        <v>0</v>
      </c>
      <c r="AH136">
        <f t="shared" si="21"/>
        <v>0</v>
      </c>
      <c r="AI136">
        <f t="shared" si="21"/>
        <v>0</v>
      </c>
      <c r="AJ136">
        <f t="shared" si="21"/>
        <v>0</v>
      </c>
      <c r="AK136">
        <f t="shared" si="21"/>
        <v>0</v>
      </c>
      <c r="AL136">
        <f t="shared" si="21"/>
        <v>0</v>
      </c>
      <c r="AM136">
        <f t="shared" si="21"/>
        <v>0</v>
      </c>
    </row>
    <row r="137" spans="1:39" x14ac:dyDescent="0.25">
      <c r="A137" t="s">
        <v>134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</row>
    <row r="138" spans="1:39" x14ac:dyDescent="0.25">
      <c r="A138" t="s">
        <v>135</v>
      </c>
      <c r="E138" t="s">
        <v>189</v>
      </c>
      <c r="F138" t="s">
        <v>189</v>
      </c>
      <c r="G138" t="s">
        <v>189</v>
      </c>
      <c r="H138" t="s">
        <v>189</v>
      </c>
      <c r="I138" t="s">
        <v>189</v>
      </c>
      <c r="J138" t="s">
        <v>189</v>
      </c>
      <c r="K138" t="s">
        <v>189</v>
      </c>
      <c r="L138" t="s">
        <v>189</v>
      </c>
      <c r="M138" t="s">
        <v>189</v>
      </c>
      <c r="N138" t="s">
        <v>189</v>
      </c>
      <c r="O138" t="s">
        <v>189</v>
      </c>
      <c r="P138" t="s">
        <v>189</v>
      </c>
      <c r="Q138" t="s">
        <v>189</v>
      </c>
      <c r="R138" t="s">
        <v>189</v>
      </c>
      <c r="S138" t="s">
        <v>189</v>
      </c>
      <c r="T138" t="s">
        <v>189</v>
      </c>
      <c r="U138" t="s">
        <v>189</v>
      </c>
      <c r="V138" t="s">
        <v>189</v>
      </c>
      <c r="W138" t="s">
        <v>189</v>
      </c>
      <c r="X138" t="s">
        <v>189</v>
      </c>
      <c r="Y138" t="s">
        <v>189</v>
      </c>
      <c r="Z138" t="s">
        <v>189</v>
      </c>
      <c r="AA138" t="s">
        <v>189</v>
      </c>
      <c r="AB138" t="s">
        <v>189</v>
      </c>
      <c r="AC138" t="s">
        <v>189</v>
      </c>
      <c r="AD138" t="s">
        <v>189</v>
      </c>
      <c r="AE138" t="s">
        <v>189</v>
      </c>
      <c r="AF138" t="s">
        <v>189</v>
      </c>
      <c r="AG138" t="s">
        <v>189</v>
      </c>
      <c r="AH138" t="s">
        <v>189</v>
      </c>
      <c r="AI138" t="s">
        <v>189</v>
      </c>
      <c r="AJ138" t="s">
        <v>189</v>
      </c>
      <c r="AK138" t="s">
        <v>189</v>
      </c>
      <c r="AL138" t="s">
        <v>189</v>
      </c>
      <c r="AM138" t="s">
        <v>189</v>
      </c>
    </row>
    <row r="139" spans="1:39" x14ac:dyDescent="0.25">
      <c r="A139" t="s">
        <v>136</v>
      </c>
      <c r="B139" t="s">
        <v>291</v>
      </c>
    </row>
    <row r="140" spans="1:39" s="11" customFormat="1" x14ac:dyDescent="0.25"/>
    <row r="141" spans="1:39" x14ac:dyDescent="0.25">
      <c r="A141" t="s">
        <v>141</v>
      </c>
      <c r="B141" t="s">
        <v>291</v>
      </c>
      <c r="E141">
        <f t="shared" ref="E141:AM141" si="22">E48</f>
        <v>2.2000000000000002</v>
      </c>
      <c r="F141">
        <f t="shared" si="22"/>
        <v>2.2000000000000002</v>
      </c>
      <c r="G141">
        <f t="shared" si="22"/>
        <v>2.2000000000000002</v>
      </c>
      <c r="H141">
        <f t="shared" si="22"/>
        <v>2.2000000000000002</v>
      </c>
      <c r="I141">
        <f t="shared" si="22"/>
        <v>2.2000000000000002</v>
      </c>
      <c r="J141">
        <f t="shared" si="22"/>
        <v>2.2000000000000002</v>
      </c>
      <c r="K141">
        <f t="shared" si="22"/>
        <v>2.2000000000000002</v>
      </c>
      <c r="L141">
        <f t="shared" si="22"/>
        <v>2.2000000000000002</v>
      </c>
      <c r="M141">
        <f t="shared" si="22"/>
        <v>2.2000000000000002</v>
      </c>
      <c r="N141">
        <f t="shared" si="22"/>
        <v>2.2000000000000002</v>
      </c>
      <c r="O141">
        <f t="shared" si="22"/>
        <v>2.2000000000000002</v>
      </c>
      <c r="P141">
        <f t="shared" si="22"/>
        <v>2.2000000000000002</v>
      </c>
      <c r="Q141">
        <f t="shared" si="22"/>
        <v>2.2000000000000002</v>
      </c>
      <c r="R141">
        <f t="shared" si="22"/>
        <v>2.2000000000000002</v>
      </c>
      <c r="S141">
        <f t="shared" si="22"/>
        <v>2.2000000000000002</v>
      </c>
      <c r="T141">
        <f t="shared" si="22"/>
        <v>2.2000000000000002</v>
      </c>
      <c r="U141">
        <f t="shared" si="22"/>
        <v>2.2000000000000002</v>
      </c>
      <c r="V141">
        <f t="shared" si="22"/>
        <v>2.2000000000000002</v>
      </c>
      <c r="W141">
        <f t="shared" si="22"/>
        <v>2.2000000000000002</v>
      </c>
      <c r="X141">
        <f t="shared" si="22"/>
        <v>2.2000000000000002</v>
      </c>
      <c r="Y141">
        <f t="shared" si="22"/>
        <v>2.2000000000000002</v>
      </c>
      <c r="Z141">
        <f t="shared" si="22"/>
        <v>2.2000000000000002</v>
      </c>
      <c r="AA141">
        <f t="shared" si="22"/>
        <v>2.2000000000000002</v>
      </c>
      <c r="AB141">
        <f t="shared" si="22"/>
        <v>2.2000000000000002</v>
      </c>
      <c r="AC141">
        <f t="shared" si="22"/>
        <v>2.2000000000000002</v>
      </c>
      <c r="AD141">
        <f t="shared" si="22"/>
        <v>2.2000000000000002</v>
      </c>
      <c r="AE141">
        <f t="shared" si="22"/>
        <v>2.2000000000000002</v>
      </c>
      <c r="AF141">
        <f t="shared" si="22"/>
        <v>2.2000000000000002</v>
      </c>
      <c r="AG141">
        <f t="shared" si="22"/>
        <v>2.2000000000000002</v>
      </c>
      <c r="AH141">
        <f t="shared" si="22"/>
        <v>2.2000000000000002</v>
      </c>
      <c r="AI141">
        <f t="shared" si="22"/>
        <v>2.2000000000000002</v>
      </c>
      <c r="AJ141">
        <f t="shared" si="22"/>
        <v>2.2000000000000002</v>
      </c>
      <c r="AK141">
        <f t="shared" si="22"/>
        <v>2.2000000000000002</v>
      </c>
      <c r="AL141">
        <f t="shared" si="22"/>
        <v>2.2000000000000002</v>
      </c>
      <c r="AM141">
        <f t="shared" si="22"/>
        <v>2.2000000000000002</v>
      </c>
    </row>
    <row r="142" spans="1:39" x14ac:dyDescent="0.25">
      <c r="A142" t="s">
        <v>141</v>
      </c>
      <c r="E142">
        <f>'LPG-CS'!E48</f>
        <v>2.2000000000000002</v>
      </c>
      <c r="F142">
        <f>'LPG-CS'!F48</f>
        <v>2.2000000000000002</v>
      </c>
      <c r="G142">
        <f>'LPG-CS'!G48</f>
        <v>2.2000000000000002</v>
      </c>
      <c r="H142">
        <f>'LPG-CS'!H48</f>
        <v>2.2000000000000002</v>
      </c>
      <c r="I142">
        <f>'LPG-CS'!I48</f>
        <v>2.2000000000000002</v>
      </c>
      <c r="J142">
        <f>'LPG-CS'!J48</f>
        <v>2.2000000000000002</v>
      </c>
      <c r="K142">
        <f>'LPG-CS'!K48</f>
        <v>2.2000000000000002</v>
      </c>
      <c r="L142">
        <f>'LPG-CS'!L48</f>
        <v>2.2000000000000002</v>
      </c>
      <c r="M142">
        <f>'LPG-CS'!M48</f>
        <v>2.2000000000000002</v>
      </c>
      <c r="N142">
        <f>'LPG-CS'!N48</f>
        <v>2.2000000000000002</v>
      </c>
      <c r="O142">
        <f>'LPG-CS'!O48</f>
        <v>2.2000000000000002</v>
      </c>
      <c r="P142">
        <f>'LPG-CS'!P48</f>
        <v>2.2000000000000002</v>
      </c>
      <c r="Q142">
        <f>'LPG-CS'!Q48</f>
        <v>2.2000000000000002</v>
      </c>
      <c r="R142">
        <f>'LPG-CS'!R48</f>
        <v>2.2000000000000002</v>
      </c>
      <c r="S142">
        <f>'LPG-CS'!S48</f>
        <v>2.2000000000000002</v>
      </c>
      <c r="T142">
        <f>'LPG-CS'!T48</f>
        <v>2.2000000000000002</v>
      </c>
      <c r="U142">
        <f>'LPG-CS'!U48</f>
        <v>2.2000000000000002</v>
      </c>
      <c r="V142">
        <f>'LPG-CS'!V48</f>
        <v>2.2000000000000002</v>
      </c>
      <c r="W142">
        <f>'LPG-CS'!W48</f>
        <v>2.2000000000000002</v>
      </c>
      <c r="X142">
        <f>'LPG-CS'!X48</f>
        <v>2.2000000000000002</v>
      </c>
      <c r="Y142">
        <f>'LPG-CS'!Y48</f>
        <v>2.2000000000000002</v>
      </c>
      <c r="Z142">
        <f>'LPG-CS'!Z48</f>
        <v>2.2000000000000002</v>
      </c>
      <c r="AA142">
        <f>'LPG-CS'!AA48</f>
        <v>2.2000000000000002</v>
      </c>
      <c r="AB142">
        <f>'LPG-CS'!AB48</f>
        <v>2.2000000000000002</v>
      </c>
      <c r="AC142">
        <f>'LPG-CS'!AC48</f>
        <v>2.2000000000000002</v>
      </c>
      <c r="AD142">
        <f>'LPG-CS'!AD48</f>
        <v>2.2000000000000002</v>
      </c>
      <c r="AE142">
        <f>'LPG-CS'!AE48</f>
        <v>2.2000000000000002</v>
      </c>
      <c r="AF142">
        <f>'LPG-CS'!AF48</f>
        <v>2.2000000000000002</v>
      </c>
      <c r="AG142">
        <f>'LPG-CS'!AG48</f>
        <v>2.2000000000000002</v>
      </c>
      <c r="AH142">
        <f>'LPG-CS'!AH48</f>
        <v>2.2000000000000002</v>
      </c>
      <c r="AI142">
        <f>'LPG-CS'!AI48</f>
        <v>2.2000000000000002</v>
      </c>
      <c r="AJ142">
        <f>'LPG-CS'!AJ48</f>
        <v>2.2000000000000002</v>
      </c>
      <c r="AK142">
        <f>'LPG-CS'!AK48</f>
        <v>2.2000000000000002</v>
      </c>
      <c r="AL142">
        <f>'LPG-CS'!AL48</f>
        <v>2.2000000000000002</v>
      </c>
      <c r="AM142">
        <f>'LPG-CS'!AM48</f>
        <v>2.2000000000000002</v>
      </c>
    </row>
    <row r="143" spans="1:39" x14ac:dyDescent="0.25">
      <c r="A143" t="s">
        <v>142</v>
      </c>
      <c r="E143" t="b">
        <f>E142=E141</f>
        <v>1</v>
      </c>
      <c r="F143" t="b">
        <f t="shared" ref="F143:AM143" si="23">F142=F141</f>
        <v>1</v>
      </c>
      <c r="G143" t="b">
        <f t="shared" si="23"/>
        <v>1</v>
      </c>
      <c r="H143" t="b">
        <f t="shared" si="23"/>
        <v>1</v>
      </c>
      <c r="I143" t="b">
        <f t="shared" si="23"/>
        <v>1</v>
      </c>
      <c r="J143" t="b">
        <f t="shared" si="23"/>
        <v>1</v>
      </c>
      <c r="K143" t="b">
        <f t="shared" si="23"/>
        <v>1</v>
      </c>
      <c r="L143" t="b">
        <f t="shared" si="23"/>
        <v>1</v>
      </c>
      <c r="M143" t="b">
        <f t="shared" si="23"/>
        <v>1</v>
      </c>
      <c r="N143" t="b">
        <f t="shared" si="23"/>
        <v>1</v>
      </c>
      <c r="O143" t="b">
        <f t="shared" si="23"/>
        <v>1</v>
      </c>
      <c r="P143" t="b">
        <f t="shared" si="23"/>
        <v>1</v>
      </c>
      <c r="Q143" t="b">
        <f t="shared" si="23"/>
        <v>1</v>
      </c>
      <c r="R143" t="b">
        <f t="shared" si="23"/>
        <v>1</v>
      </c>
      <c r="S143" t="b">
        <f t="shared" si="23"/>
        <v>1</v>
      </c>
      <c r="T143" t="b">
        <f t="shared" si="23"/>
        <v>1</v>
      </c>
      <c r="U143" t="b">
        <f t="shared" si="23"/>
        <v>1</v>
      </c>
      <c r="V143" t="b">
        <f t="shared" si="23"/>
        <v>1</v>
      </c>
      <c r="W143" t="b">
        <f t="shared" si="23"/>
        <v>1</v>
      </c>
      <c r="X143" t="b">
        <f t="shared" si="23"/>
        <v>1</v>
      </c>
      <c r="Y143" t="b">
        <f t="shared" si="23"/>
        <v>1</v>
      </c>
      <c r="Z143" t="b">
        <f t="shared" si="23"/>
        <v>1</v>
      </c>
      <c r="AA143" t="b">
        <f t="shared" si="23"/>
        <v>1</v>
      </c>
      <c r="AB143" t="b">
        <f t="shared" si="23"/>
        <v>1</v>
      </c>
      <c r="AC143" t="b">
        <f t="shared" si="23"/>
        <v>1</v>
      </c>
      <c r="AD143" t="b">
        <f t="shared" si="23"/>
        <v>1</v>
      </c>
      <c r="AE143" t="b">
        <f t="shared" si="23"/>
        <v>1</v>
      </c>
      <c r="AF143" t="b">
        <f t="shared" si="23"/>
        <v>1</v>
      </c>
      <c r="AG143" t="b">
        <f t="shared" si="23"/>
        <v>1</v>
      </c>
      <c r="AH143" t="b">
        <f t="shared" si="23"/>
        <v>1</v>
      </c>
      <c r="AI143" t="b">
        <f t="shared" si="23"/>
        <v>1</v>
      </c>
      <c r="AJ143" t="b">
        <f t="shared" si="23"/>
        <v>1</v>
      </c>
      <c r="AK143" t="b">
        <f t="shared" si="23"/>
        <v>1</v>
      </c>
      <c r="AL143" t="b">
        <f t="shared" si="23"/>
        <v>1</v>
      </c>
      <c r="AM143" t="b">
        <f t="shared" si="23"/>
        <v>1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2DB3-F0AF-4129-9303-B8EECCEEEFE5}">
  <sheetPr>
    <tabColor rgb="FF92D050"/>
  </sheetPr>
  <dimension ref="A1:AM142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433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302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295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">
        <v>295</v>
      </c>
      <c r="D7" s="7" t="s">
        <v>302</v>
      </c>
      <c r="E7" s="7">
        <v>133.40000000000026</v>
      </c>
      <c r="F7" s="7">
        <v>145.40600000000029</v>
      </c>
      <c r="G7" s="7">
        <v>97.38200000000019</v>
      </c>
      <c r="H7" s="7">
        <v>90.712000000000174</v>
      </c>
      <c r="I7" s="7">
        <v>98.716000000000193</v>
      </c>
      <c r="J7" s="7">
        <v>81.316000000000159</v>
      </c>
      <c r="K7" s="7">
        <v>54.694000000000109</v>
      </c>
      <c r="L7" s="7">
        <v>80.040000000000163</v>
      </c>
      <c r="M7" s="7">
        <v>80.040000000000163</v>
      </c>
      <c r="N7" s="7">
        <v>80.040000000000163</v>
      </c>
      <c r="O7" s="7">
        <v>93.003000000000185</v>
      </c>
      <c r="P7" s="7">
        <v>93.438000000000187</v>
      </c>
      <c r="Q7" s="7">
        <v>90.770000000000181</v>
      </c>
      <c r="R7" s="7">
        <v>87.464000000000169</v>
      </c>
      <c r="S7" s="7">
        <v>77.865000000000151</v>
      </c>
      <c r="T7" s="7">
        <v>75.980000000000146</v>
      </c>
      <c r="U7" s="7">
        <v>66.468000000000131</v>
      </c>
      <c r="V7" s="7">
        <v>46.139000000000088</v>
      </c>
      <c r="W7" s="7">
        <v>44.022000000000084</v>
      </c>
      <c r="X7" s="7">
        <v>44.225000000000087</v>
      </c>
      <c r="Y7" s="7">
        <v>48.894000000000098</v>
      </c>
      <c r="Z7" s="7">
        <v>56.309999999999995</v>
      </c>
      <c r="AA7" s="7">
        <v>58.83</v>
      </c>
      <c r="AB7" s="7">
        <v>50.87099999999991</v>
      </c>
      <c r="AC7" s="7">
        <v>46.406999999999918</v>
      </c>
      <c r="AD7" s="7">
        <v>41.600000000000037</v>
      </c>
      <c r="AE7" s="7">
        <v>50.39999999999992</v>
      </c>
      <c r="AF7" s="7">
        <v>54.539999999999914</v>
      </c>
      <c r="AG7" s="7">
        <v>54.24200000000004</v>
      </c>
      <c r="AH7" s="7">
        <v>60.685999999999957</v>
      </c>
      <c r="AI7" s="7">
        <v>43.278690000000054</v>
      </c>
      <c r="AJ7" s="7">
        <v>34.742400000000018</v>
      </c>
      <c r="AK7" s="7">
        <v>29.234379999999963</v>
      </c>
      <c r="AL7" s="7">
        <v>37.895040000000044</v>
      </c>
      <c r="AM7" s="7">
        <v>14.742000000000015</v>
      </c>
    </row>
    <row r="9" spans="1:39" ht="20.25" x14ac:dyDescent="0.3">
      <c r="A9" s="6" t="s">
        <v>357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296</v>
      </c>
      <c r="E11">
        <f t="shared" ref="E11:AM11" si="0">E$7*E12</f>
        <v>5.6028000000000111E-3</v>
      </c>
      <c r="F11">
        <f t="shared" si="0"/>
        <v>6.1070520000000121E-3</v>
      </c>
      <c r="G11">
        <f t="shared" si="0"/>
        <v>4.090044000000008E-3</v>
      </c>
      <c r="H11">
        <f t="shared" si="0"/>
        <v>3.8099040000000072E-3</v>
      </c>
      <c r="I11">
        <f t="shared" si="0"/>
        <v>4.1460720000000076E-3</v>
      </c>
      <c r="J11">
        <f t="shared" si="0"/>
        <v>3.4152720000000065E-3</v>
      </c>
      <c r="K11">
        <f t="shared" si="0"/>
        <v>2.2971480000000045E-3</v>
      </c>
      <c r="L11">
        <f t="shared" si="0"/>
        <v>3.3616800000000066E-3</v>
      </c>
      <c r="M11">
        <f t="shared" si="0"/>
        <v>3.3616800000000066E-3</v>
      </c>
      <c r="N11">
        <f t="shared" si="0"/>
        <v>3.3616800000000066E-3</v>
      </c>
      <c r="O11">
        <f t="shared" si="0"/>
        <v>3.9061260000000076E-3</v>
      </c>
      <c r="P11">
        <f t="shared" si="0"/>
        <v>3.9243960000000079E-3</v>
      </c>
      <c r="Q11">
        <f t="shared" si="0"/>
        <v>3.8123400000000074E-3</v>
      </c>
      <c r="R11">
        <f t="shared" si="0"/>
        <v>3.6734880000000069E-3</v>
      </c>
      <c r="S11">
        <f t="shared" si="0"/>
        <v>3.2703300000000062E-3</v>
      </c>
      <c r="T11">
        <f t="shared" si="0"/>
        <v>3.1911600000000058E-3</v>
      </c>
      <c r="U11">
        <f t="shared" si="0"/>
        <v>2.7916560000000052E-3</v>
      </c>
      <c r="V11">
        <f t="shared" si="0"/>
        <v>1.9378380000000036E-3</v>
      </c>
      <c r="W11">
        <f t="shared" si="0"/>
        <v>1.8489240000000033E-3</v>
      </c>
      <c r="X11">
        <f t="shared" si="0"/>
        <v>1.8574500000000035E-3</v>
      </c>
      <c r="Y11">
        <f t="shared" si="0"/>
        <v>2.053548000000004E-3</v>
      </c>
      <c r="Z11">
        <f t="shared" si="0"/>
        <v>2.3650199999999998E-3</v>
      </c>
      <c r="AA11">
        <f t="shared" si="0"/>
        <v>2.4708599999999996E-3</v>
      </c>
      <c r="AB11">
        <f t="shared" si="0"/>
        <v>2.1365819999999962E-3</v>
      </c>
      <c r="AC11">
        <f t="shared" si="0"/>
        <v>1.9490939999999965E-3</v>
      </c>
      <c r="AD11">
        <f t="shared" si="0"/>
        <v>1.7472000000000015E-3</v>
      </c>
      <c r="AE11">
        <f t="shared" si="0"/>
        <v>2.1167999999999964E-3</v>
      </c>
      <c r="AF11">
        <f t="shared" si="0"/>
        <v>2.2906799999999963E-3</v>
      </c>
      <c r="AG11">
        <f t="shared" si="0"/>
        <v>2.0557718000000016E-3</v>
      </c>
      <c r="AH11">
        <f t="shared" si="0"/>
        <v>2.2999993999999985E-3</v>
      </c>
      <c r="AI11">
        <f t="shared" si="0"/>
        <v>1.640262351000002E-3</v>
      </c>
      <c r="AJ11">
        <f t="shared" si="0"/>
        <v>1.3167369600000007E-3</v>
      </c>
      <c r="AK11">
        <f t="shared" si="0"/>
        <v>1.1079830019999986E-3</v>
      </c>
      <c r="AL11">
        <f t="shared" si="0"/>
        <v>1.4362220160000017E-3</v>
      </c>
      <c r="AM11">
        <f t="shared" si="0"/>
        <v>5.5872180000000058E-4</v>
      </c>
    </row>
    <row r="12" spans="1:39" x14ac:dyDescent="0.25">
      <c r="A12" t="s">
        <v>33</v>
      </c>
      <c r="E12">
        <f>E13*Converters!$B$7</f>
        <v>4.1999999999999998E-5</v>
      </c>
      <c r="F12">
        <f>F13*Converters!$B$7</f>
        <v>4.1999999999999998E-5</v>
      </c>
      <c r="G12">
        <f>G13*Converters!$B$7</f>
        <v>4.1999999999999998E-5</v>
      </c>
      <c r="H12">
        <f>H13*Converters!$B$7</f>
        <v>4.1999999999999998E-5</v>
      </c>
      <c r="I12">
        <f>I13*Converters!$B$7</f>
        <v>4.1999999999999998E-5</v>
      </c>
      <c r="J12">
        <f>J13*Converters!$B$7</f>
        <v>4.1999999999999998E-5</v>
      </c>
      <c r="K12">
        <f>K13*Converters!$B$7</f>
        <v>4.1999999999999998E-5</v>
      </c>
      <c r="L12">
        <f>L13*Converters!$B$7</f>
        <v>4.1999999999999998E-5</v>
      </c>
      <c r="M12">
        <f>M13*Converters!$B$7</f>
        <v>4.1999999999999998E-5</v>
      </c>
      <c r="N12">
        <f>N13*Converters!$B$7</f>
        <v>4.1999999999999998E-5</v>
      </c>
      <c r="O12">
        <f>O13*Converters!$B$7</f>
        <v>4.1999999999999998E-5</v>
      </c>
      <c r="P12">
        <f>P13*Converters!$B$7</f>
        <v>4.1999999999999998E-5</v>
      </c>
      <c r="Q12">
        <f>Q13*Converters!$B$7</f>
        <v>4.1999999999999998E-5</v>
      </c>
      <c r="R12">
        <f>R13*Converters!$B$7</f>
        <v>4.1999999999999998E-5</v>
      </c>
      <c r="S12">
        <f>S13*Converters!$B$7</f>
        <v>4.1999999999999998E-5</v>
      </c>
      <c r="T12">
        <f>T13*Converters!$B$7</f>
        <v>4.1999999999999998E-5</v>
      </c>
      <c r="U12">
        <f>U13*Converters!$B$7</f>
        <v>4.1999999999999998E-5</v>
      </c>
      <c r="V12">
        <f>V13*Converters!$B$7</f>
        <v>4.1999999999999998E-5</v>
      </c>
      <c r="W12">
        <f>W13*Converters!$B$7</f>
        <v>4.1999999999999998E-5</v>
      </c>
      <c r="X12">
        <f>X13*Converters!$B$7</f>
        <v>4.1999999999999998E-5</v>
      </c>
      <c r="Y12">
        <f>Y13*Converters!$B$7</f>
        <v>4.1999999999999998E-5</v>
      </c>
      <c r="Z12">
        <f>Z13*Converters!$B$7</f>
        <v>4.1999999999999998E-5</v>
      </c>
      <c r="AA12">
        <f>AA13*Converters!$B$7</f>
        <v>4.1999999999999998E-5</v>
      </c>
      <c r="AB12">
        <f>AB13*Converters!$B$7</f>
        <v>4.1999999999999998E-5</v>
      </c>
      <c r="AC12">
        <f>AC13*Converters!$B$7</f>
        <v>4.1999999999999998E-5</v>
      </c>
      <c r="AD12">
        <f>AD13*Converters!$B$7</f>
        <v>4.1999999999999998E-5</v>
      </c>
      <c r="AE12">
        <f>AE13*Converters!$B$7</f>
        <v>4.1999999999999998E-5</v>
      </c>
      <c r="AF12">
        <f>AF13*Converters!$B$7</f>
        <v>4.1999999999999998E-5</v>
      </c>
      <c r="AG12">
        <f>AG13*Converters!$B$7</f>
        <v>3.79E-5</v>
      </c>
      <c r="AH12">
        <f>AH13*Converters!$B$7</f>
        <v>3.79E-5</v>
      </c>
      <c r="AI12">
        <f>AI13*Converters!$B$7</f>
        <v>3.79E-5</v>
      </c>
      <c r="AJ12">
        <f>AJ13*Converters!$B$7</f>
        <v>3.79E-5</v>
      </c>
      <c r="AK12">
        <f>AK13*Converters!$B$7</f>
        <v>3.79E-5</v>
      </c>
      <c r="AL12">
        <f>AL13*Converters!$B$7</f>
        <v>3.79E-5</v>
      </c>
      <c r="AM12">
        <f>AM13*Converters!$B$7</f>
        <v>3.79E-5</v>
      </c>
    </row>
    <row r="13" spans="1:39" x14ac:dyDescent="0.25">
      <c r="A13" t="s">
        <v>29</v>
      </c>
      <c r="E13">
        <v>42</v>
      </c>
      <c r="F13">
        <v>42</v>
      </c>
      <c r="G13">
        <v>42</v>
      </c>
      <c r="H13">
        <v>42</v>
      </c>
      <c r="I13">
        <v>42</v>
      </c>
      <c r="J13">
        <v>42</v>
      </c>
      <c r="K13">
        <v>42</v>
      </c>
      <c r="L13">
        <v>42</v>
      </c>
      <c r="M13">
        <v>42</v>
      </c>
      <c r="N13">
        <v>42</v>
      </c>
      <c r="O13">
        <v>42</v>
      </c>
      <c r="P13">
        <v>42</v>
      </c>
      <c r="Q13">
        <v>42</v>
      </c>
      <c r="R13">
        <v>42</v>
      </c>
      <c r="S13">
        <v>42</v>
      </c>
      <c r="T13">
        <v>42</v>
      </c>
      <c r="U13">
        <v>42</v>
      </c>
      <c r="V13">
        <v>42</v>
      </c>
      <c r="W13">
        <v>42</v>
      </c>
      <c r="X13">
        <v>42</v>
      </c>
      <c r="Y13">
        <v>42</v>
      </c>
      <c r="Z13">
        <v>42</v>
      </c>
      <c r="AA13">
        <v>42</v>
      </c>
      <c r="AB13">
        <v>42</v>
      </c>
      <c r="AC13">
        <v>42</v>
      </c>
      <c r="AD13">
        <v>42</v>
      </c>
      <c r="AE13">
        <v>42</v>
      </c>
      <c r="AF13">
        <v>42</v>
      </c>
      <c r="AG13">
        <v>37.9</v>
      </c>
      <c r="AH13">
        <v>37.9</v>
      </c>
      <c r="AI13">
        <v>37.9</v>
      </c>
      <c r="AJ13">
        <v>37.9</v>
      </c>
      <c r="AK13">
        <v>37.9</v>
      </c>
      <c r="AL13">
        <v>37.9</v>
      </c>
      <c r="AM13">
        <v>37.9</v>
      </c>
    </row>
    <row r="14" spans="1:39" x14ac:dyDescent="0.25">
      <c r="A14" t="s">
        <v>139</v>
      </c>
      <c r="E14" t="s">
        <v>297</v>
      </c>
      <c r="P14" t="s">
        <v>298</v>
      </c>
      <c r="AG14" s="24" t="s">
        <v>32</v>
      </c>
      <c r="AK14" t="s">
        <v>32</v>
      </c>
    </row>
    <row r="15" spans="1:39" s="11" customFormat="1" x14ac:dyDescent="0.25">
      <c r="A15" s="11" t="s">
        <v>138</v>
      </c>
    </row>
    <row r="16" spans="1:39" x14ac:dyDescent="0.25">
      <c r="A16" t="s">
        <v>36</v>
      </c>
      <c r="B16" t="s">
        <v>296</v>
      </c>
      <c r="E16">
        <f t="shared" ref="E16:AM16" si="1">E$7*E17</f>
        <v>2.9348000000000056E-3</v>
      </c>
      <c r="F16">
        <f t="shared" si="1"/>
        <v>3.1989320000000063E-3</v>
      </c>
      <c r="G16">
        <f t="shared" si="1"/>
        <v>2.142404000000004E-3</v>
      </c>
      <c r="H16">
        <f t="shared" si="1"/>
        <v>1.9956640000000038E-3</v>
      </c>
      <c r="I16">
        <f t="shared" si="1"/>
        <v>2.1717520000000042E-3</v>
      </c>
      <c r="J16">
        <f t="shared" si="1"/>
        <v>1.7889520000000034E-3</v>
      </c>
      <c r="K16">
        <f t="shared" si="1"/>
        <v>1.2032680000000023E-3</v>
      </c>
      <c r="L16">
        <f t="shared" si="1"/>
        <v>1.7608800000000035E-3</v>
      </c>
      <c r="M16">
        <f t="shared" si="1"/>
        <v>1.7608800000000035E-3</v>
      </c>
      <c r="N16">
        <f t="shared" si="1"/>
        <v>1.7608800000000035E-3</v>
      </c>
      <c r="O16">
        <f t="shared" si="1"/>
        <v>2.0460660000000039E-3</v>
      </c>
      <c r="P16">
        <f t="shared" si="1"/>
        <v>2.0556360000000039E-3</v>
      </c>
      <c r="Q16">
        <f t="shared" si="1"/>
        <v>1.9969400000000039E-3</v>
      </c>
      <c r="R16">
        <f t="shared" si="1"/>
        <v>1.9242080000000036E-3</v>
      </c>
      <c r="S16">
        <f t="shared" si="1"/>
        <v>1.7130300000000032E-3</v>
      </c>
      <c r="T16">
        <f t="shared" si="1"/>
        <v>1.6715600000000031E-3</v>
      </c>
      <c r="U16">
        <f t="shared" si="1"/>
        <v>1.4622960000000029E-3</v>
      </c>
      <c r="V16">
        <f t="shared" si="1"/>
        <v>1.0150580000000018E-3</v>
      </c>
      <c r="W16">
        <f t="shared" si="1"/>
        <v>9.6848400000000177E-4</v>
      </c>
      <c r="X16">
        <f t="shared" si="1"/>
        <v>9.7295000000000183E-4</v>
      </c>
      <c r="Y16">
        <f t="shared" si="1"/>
        <v>1.0756680000000021E-3</v>
      </c>
      <c r="Z16">
        <f t="shared" si="1"/>
        <v>1.2388199999999999E-3</v>
      </c>
      <c r="AA16">
        <f t="shared" si="1"/>
        <v>1.29426E-3</v>
      </c>
      <c r="AB16">
        <f t="shared" si="1"/>
        <v>1.119161999999998E-3</v>
      </c>
      <c r="AC16">
        <f t="shared" si="1"/>
        <v>1.0209539999999982E-3</v>
      </c>
      <c r="AD16">
        <f t="shared" si="1"/>
        <v>9.1520000000000078E-4</v>
      </c>
      <c r="AE16">
        <f t="shared" si="1"/>
        <v>1.1087999999999983E-3</v>
      </c>
      <c r="AF16">
        <f t="shared" si="1"/>
        <v>1.199879999999998E-3</v>
      </c>
      <c r="AG16">
        <f t="shared" si="1"/>
        <v>1.1933240000000008E-3</v>
      </c>
      <c r="AH16">
        <f t="shared" si="1"/>
        <v>1.3350919999999991E-3</v>
      </c>
      <c r="AI16">
        <f t="shared" si="1"/>
        <v>9.5213118000000117E-4</v>
      </c>
      <c r="AJ16">
        <f t="shared" si="1"/>
        <v>7.6433280000000033E-4</v>
      </c>
      <c r="AK16">
        <f t="shared" si="1"/>
        <v>6.4315635999999919E-4</v>
      </c>
      <c r="AL16">
        <f t="shared" si="1"/>
        <v>8.3369088000000092E-4</v>
      </c>
      <c r="AM16">
        <f t="shared" si="1"/>
        <v>3.2432400000000035E-4</v>
      </c>
    </row>
    <row r="17" spans="1:39" x14ac:dyDescent="0.25">
      <c r="A17" t="s">
        <v>37</v>
      </c>
      <c r="E17">
        <f>E18*Converters!$B$7</f>
        <v>2.1999999999999999E-5</v>
      </c>
      <c r="F17">
        <f>F18*Converters!$B$7</f>
        <v>2.1999999999999999E-5</v>
      </c>
      <c r="G17">
        <f>G18*Converters!$B$7</f>
        <v>2.1999999999999999E-5</v>
      </c>
      <c r="H17">
        <f>H18*Converters!$B$7</f>
        <v>2.1999999999999999E-5</v>
      </c>
      <c r="I17">
        <f>I18*Converters!$B$7</f>
        <v>2.1999999999999999E-5</v>
      </c>
      <c r="J17">
        <f>J18*Converters!$B$7</f>
        <v>2.1999999999999999E-5</v>
      </c>
      <c r="K17">
        <f>K18*Converters!$B$7</f>
        <v>2.1999999999999999E-5</v>
      </c>
      <c r="L17">
        <f>L18*Converters!$B$7</f>
        <v>2.1999999999999999E-5</v>
      </c>
      <c r="M17">
        <f>M18*Converters!$B$7</f>
        <v>2.1999999999999999E-5</v>
      </c>
      <c r="N17">
        <f>N18*Converters!$B$7</f>
        <v>2.1999999999999999E-5</v>
      </c>
      <c r="O17">
        <f>O18*Converters!$B$7</f>
        <v>2.1999999999999999E-5</v>
      </c>
      <c r="P17">
        <f>P18*Converters!$B$7</f>
        <v>2.1999999999999999E-5</v>
      </c>
      <c r="Q17">
        <f>Q18*Converters!$B$7</f>
        <v>2.1999999999999999E-5</v>
      </c>
      <c r="R17">
        <f>R18*Converters!$B$7</f>
        <v>2.1999999999999999E-5</v>
      </c>
      <c r="S17">
        <f>S18*Converters!$B$7</f>
        <v>2.1999999999999999E-5</v>
      </c>
      <c r="T17">
        <f>T18*Converters!$B$7</f>
        <v>2.1999999999999999E-5</v>
      </c>
      <c r="U17">
        <f>U18*Converters!$B$7</f>
        <v>2.1999999999999999E-5</v>
      </c>
      <c r="V17">
        <f>V18*Converters!$B$7</f>
        <v>2.1999999999999999E-5</v>
      </c>
      <c r="W17">
        <f>W18*Converters!$B$7</f>
        <v>2.1999999999999999E-5</v>
      </c>
      <c r="X17">
        <f>X18*Converters!$B$7</f>
        <v>2.1999999999999999E-5</v>
      </c>
      <c r="Y17">
        <f>Y18*Converters!$B$7</f>
        <v>2.1999999999999999E-5</v>
      </c>
      <c r="Z17">
        <f>Z18*Converters!$B$7</f>
        <v>2.1999999999999999E-5</v>
      </c>
      <c r="AA17">
        <f>AA18*Converters!$B$7</f>
        <v>2.1999999999999999E-5</v>
      </c>
      <c r="AB17">
        <f>AB18*Converters!$B$7</f>
        <v>2.1999999999999999E-5</v>
      </c>
      <c r="AC17">
        <f>AC18*Converters!$B$7</f>
        <v>2.1999999999999999E-5</v>
      </c>
      <c r="AD17">
        <f>AD18*Converters!$B$7</f>
        <v>2.1999999999999999E-5</v>
      </c>
      <c r="AE17">
        <f>AE18*Converters!$B$7</f>
        <v>2.1999999999999999E-5</v>
      </c>
      <c r="AF17">
        <f>AF18*Converters!$B$7</f>
        <v>2.1999999999999999E-5</v>
      </c>
      <c r="AG17">
        <f>AG18*Converters!$B$7</f>
        <v>2.1999999999999999E-5</v>
      </c>
      <c r="AH17">
        <f>AH18*Converters!$B$7</f>
        <v>2.1999999999999999E-5</v>
      </c>
      <c r="AI17">
        <f>AI18*Converters!$B$7</f>
        <v>2.1999999999999999E-5</v>
      </c>
      <c r="AJ17">
        <f>AJ18*Converters!$B$7</f>
        <v>2.1999999999999999E-5</v>
      </c>
      <c r="AK17">
        <f>AK18*Converters!$B$7</f>
        <v>2.1999999999999999E-5</v>
      </c>
      <c r="AL17">
        <f>AL18*Converters!$B$7</f>
        <v>2.1999999999999999E-5</v>
      </c>
      <c r="AM17">
        <f>AM18*Converters!$B$7</f>
        <v>2.1999999999999999E-5</v>
      </c>
    </row>
    <row r="18" spans="1:39" x14ac:dyDescent="0.25">
      <c r="A18" t="s">
        <v>38</v>
      </c>
      <c r="E18">
        <v>22</v>
      </c>
      <c r="F18">
        <v>22</v>
      </c>
      <c r="G18">
        <v>22</v>
      </c>
      <c r="H18">
        <v>22</v>
      </c>
      <c r="I18">
        <v>22</v>
      </c>
      <c r="J18">
        <v>22</v>
      </c>
      <c r="K18">
        <v>22</v>
      </c>
      <c r="L18">
        <v>22</v>
      </c>
      <c r="M18">
        <v>22</v>
      </c>
      <c r="N18">
        <v>22</v>
      </c>
      <c r="O18">
        <v>22</v>
      </c>
      <c r="P18">
        <v>22</v>
      </c>
      <c r="Q18">
        <v>22</v>
      </c>
      <c r="R18">
        <v>22</v>
      </c>
      <c r="S18">
        <v>22</v>
      </c>
      <c r="T18">
        <v>22</v>
      </c>
      <c r="U18">
        <v>22</v>
      </c>
      <c r="V18">
        <v>22</v>
      </c>
      <c r="W18">
        <v>22</v>
      </c>
      <c r="X18">
        <v>22</v>
      </c>
      <c r="Y18">
        <v>22</v>
      </c>
      <c r="Z18">
        <v>22</v>
      </c>
      <c r="AA18">
        <v>22</v>
      </c>
      <c r="AB18">
        <v>22</v>
      </c>
      <c r="AC18">
        <v>22</v>
      </c>
      <c r="AD18">
        <v>22</v>
      </c>
      <c r="AE18">
        <v>22</v>
      </c>
      <c r="AF18">
        <v>22</v>
      </c>
      <c r="AG18">
        <v>22</v>
      </c>
      <c r="AH18">
        <v>22</v>
      </c>
      <c r="AI18">
        <v>22</v>
      </c>
      <c r="AJ18">
        <v>22</v>
      </c>
      <c r="AK18">
        <v>22</v>
      </c>
      <c r="AL18">
        <v>22</v>
      </c>
      <c r="AM18">
        <v>22</v>
      </c>
    </row>
    <row r="19" spans="1:39" x14ac:dyDescent="0.25">
      <c r="A19" t="s">
        <v>39</v>
      </c>
      <c r="B19" t="s">
        <v>297</v>
      </c>
    </row>
    <row r="20" spans="1:39" s="11" customFormat="1" x14ac:dyDescent="0.25">
      <c r="A20" s="11" t="s">
        <v>138</v>
      </c>
    </row>
    <row r="21" spans="1:39" x14ac:dyDescent="0.25">
      <c r="A21" t="s">
        <v>40</v>
      </c>
      <c r="B21" t="s">
        <v>296</v>
      </c>
      <c r="E21">
        <f t="shared" ref="E21:AM21" si="2">E$7*E22</f>
        <v>2.4012000000000046E-4</v>
      </c>
      <c r="F21">
        <f t="shared" si="2"/>
        <v>2.6173080000000049E-4</v>
      </c>
      <c r="G21">
        <f t="shared" si="2"/>
        <v>1.7528760000000033E-4</v>
      </c>
      <c r="H21">
        <f t="shared" si="2"/>
        <v>1.632816000000003E-4</v>
      </c>
      <c r="I21">
        <f t="shared" si="2"/>
        <v>1.7768880000000034E-4</v>
      </c>
      <c r="J21">
        <f t="shared" si="2"/>
        <v>1.4636880000000029E-4</v>
      </c>
      <c r="K21">
        <f t="shared" si="2"/>
        <v>9.8449200000000196E-5</v>
      </c>
      <c r="L21">
        <f t="shared" si="2"/>
        <v>1.440720000000003E-4</v>
      </c>
      <c r="M21">
        <f t="shared" si="2"/>
        <v>1.440720000000003E-4</v>
      </c>
      <c r="N21">
        <f t="shared" si="2"/>
        <v>1.440720000000003E-4</v>
      </c>
      <c r="O21">
        <f t="shared" si="2"/>
        <v>1.6740540000000033E-4</v>
      </c>
      <c r="P21">
        <f t="shared" si="2"/>
        <v>1.6818840000000032E-4</v>
      </c>
      <c r="Q21">
        <f t="shared" si="2"/>
        <v>1.6338600000000031E-4</v>
      </c>
      <c r="R21">
        <f t="shared" si="2"/>
        <v>1.574352000000003E-4</v>
      </c>
      <c r="S21">
        <f t="shared" si="2"/>
        <v>1.4015700000000026E-4</v>
      </c>
      <c r="T21">
        <f t="shared" si="2"/>
        <v>1.3676400000000026E-4</v>
      </c>
      <c r="U21">
        <f t="shared" si="2"/>
        <v>1.1964240000000024E-4</v>
      </c>
      <c r="V21">
        <f t="shared" si="2"/>
        <v>8.3050200000000149E-5</v>
      </c>
      <c r="W21">
        <f t="shared" si="2"/>
        <v>7.9239600000000142E-5</v>
      </c>
      <c r="X21">
        <f t="shared" si="2"/>
        <v>7.9605000000000157E-5</v>
      </c>
      <c r="Y21">
        <f t="shared" si="2"/>
        <v>8.8009200000000167E-5</v>
      </c>
      <c r="Z21">
        <f t="shared" si="2"/>
        <v>1.0135799999999999E-4</v>
      </c>
      <c r="AA21">
        <f t="shared" si="2"/>
        <v>1.0589399999999999E-4</v>
      </c>
      <c r="AB21">
        <f t="shared" si="2"/>
        <v>9.1567799999999838E-5</v>
      </c>
      <c r="AC21">
        <f t="shared" si="2"/>
        <v>8.3532599999999851E-5</v>
      </c>
      <c r="AD21">
        <f t="shared" si="2"/>
        <v>7.4880000000000069E-5</v>
      </c>
      <c r="AE21">
        <f t="shared" si="2"/>
        <v>9.071999999999985E-5</v>
      </c>
      <c r="AF21">
        <f t="shared" si="2"/>
        <v>9.8171999999999845E-5</v>
      </c>
      <c r="AG21">
        <f t="shared" si="2"/>
        <v>9.7635600000000065E-5</v>
      </c>
      <c r="AH21">
        <f t="shared" si="2"/>
        <v>1.0923479999999991E-4</v>
      </c>
      <c r="AI21">
        <f t="shared" si="2"/>
        <v>7.7901642000000089E-5</v>
      </c>
      <c r="AJ21">
        <f t="shared" si="2"/>
        <v>6.2536320000000035E-5</v>
      </c>
      <c r="AK21">
        <f t="shared" si="2"/>
        <v>5.2621883999999927E-5</v>
      </c>
      <c r="AL21">
        <f t="shared" si="2"/>
        <v>6.821107200000008E-5</v>
      </c>
      <c r="AM21">
        <f t="shared" si="2"/>
        <v>2.6535600000000028E-5</v>
      </c>
    </row>
    <row r="22" spans="1:39" x14ac:dyDescent="0.25">
      <c r="A22" t="s">
        <v>41</v>
      </c>
      <c r="E22">
        <f>E23*Converters!$B$7</f>
        <v>1.7999999999999999E-6</v>
      </c>
      <c r="F22">
        <f>F23*Converters!$B$7</f>
        <v>1.7999999999999999E-6</v>
      </c>
      <c r="G22">
        <f>G23*Converters!$B$7</f>
        <v>1.7999999999999999E-6</v>
      </c>
      <c r="H22">
        <f>H23*Converters!$B$7</f>
        <v>1.7999999999999999E-6</v>
      </c>
      <c r="I22">
        <f>I23*Converters!$B$7</f>
        <v>1.7999999999999999E-6</v>
      </c>
      <c r="J22">
        <f>J23*Converters!$B$7</f>
        <v>1.7999999999999999E-6</v>
      </c>
      <c r="K22">
        <f>K23*Converters!$B$7</f>
        <v>1.7999999999999999E-6</v>
      </c>
      <c r="L22">
        <f>L23*Converters!$B$7</f>
        <v>1.7999999999999999E-6</v>
      </c>
      <c r="M22">
        <f>M23*Converters!$B$7</f>
        <v>1.7999999999999999E-6</v>
      </c>
      <c r="N22">
        <f>N23*Converters!$B$7</f>
        <v>1.7999999999999999E-6</v>
      </c>
      <c r="O22">
        <f>O23*Converters!$B$7</f>
        <v>1.7999999999999999E-6</v>
      </c>
      <c r="P22">
        <f>P23*Converters!$B$7</f>
        <v>1.7999999999999999E-6</v>
      </c>
      <c r="Q22">
        <f>Q23*Converters!$B$7</f>
        <v>1.7999999999999999E-6</v>
      </c>
      <c r="R22">
        <f>R23*Converters!$B$7</f>
        <v>1.7999999999999999E-6</v>
      </c>
      <c r="S22">
        <f>S23*Converters!$B$7</f>
        <v>1.7999999999999999E-6</v>
      </c>
      <c r="T22">
        <f>T23*Converters!$B$7</f>
        <v>1.7999999999999999E-6</v>
      </c>
      <c r="U22">
        <f>U23*Converters!$B$7</f>
        <v>1.7999999999999999E-6</v>
      </c>
      <c r="V22">
        <f>V23*Converters!$B$7</f>
        <v>1.7999999999999999E-6</v>
      </c>
      <c r="W22">
        <f>W23*Converters!$B$7</f>
        <v>1.7999999999999999E-6</v>
      </c>
      <c r="X22">
        <f>X23*Converters!$B$7</f>
        <v>1.7999999999999999E-6</v>
      </c>
      <c r="Y22">
        <f>Y23*Converters!$B$7</f>
        <v>1.7999999999999999E-6</v>
      </c>
      <c r="Z22">
        <f>Z23*Converters!$B$7</f>
        <v>1.7999999999999999E-6</v>
      </c>
      <c r="AA22">
        <f>AA23*Converters!$B$7</f>
        <v>1.7999999999999999E-6</v>
      </c>
      <c r="AB22">
        <f>AB23*Converters!$B$7</f>
        <v>1.7999999999999999E-6</v>
      </c>
      <c r="AC22">
        <f>AC23*Converters!$B$7</f>
        <v>1.7999999999999999E-6</v>
      </c>
      <c r="AD22">
        <f>AD23*Converters!$B$7</f>
        <v>1.7999999999999999E-6</v>
      </c>
      <c r="AE22">
        <f>AE23*Converters!$B$7</f>
        <v>1.7999999999999999E-6</v>
      </c>
      <c r="AF22">
        <f>AF23*Converters!$B$7</f>
        <v>1.7999999999999999E-6</v>
      </c>
      <c r="AG22">
        <f>AG23*Converters!$B$7</f>
        <v>1.7999999999999999E-6</v>
      </c>
      <c r="AH22">
        <f>AH23*Converters!$B$7</f>
        <v>1.7999999999999999E-6</v>
      </c>
      <c r="AI22">
        <f>AI23*Converters!$B$7</f>
        <v>1.7999999999999999E-6</v>
      </c>
      <c r="AJ22">
        <f>AJ23*Converters!$B$7</f>
        <v>1.7999999999999999E-6</v>
      </c>
      <c r="AK22">
        <f>AK23*Converters!$B$7</f>
        <v>1.7999999999999999E-6</v>
      </c>
      <c r="AL22">
        <f>AL23*Converters!$B$7</f>
        <v>1.7999999999999999E-6</v>
      </c>
      <c r="AM22">
        <f>AM23*Converters!$B$7</f>
        <v>1.7999999999999999E-6</v>
      </c>
    </row>
    <row r="23" spans="1:39" x14ac:dyDescent="0.25">
      <c r="A23" t="s">
        <v>42</v>
      </c>
      <c r="E23">
        <v>1.8</v>
      </c>
      <c r="F23">
        <v>1.8</v>
      </c>
      <c r="G23">
        <v>1.8</v>
      </c>
      <c r="H23">
        <v>1.8</v>
      </c>
      <c r="I23">
        <v>1.8</v>
      </c>
      <c r="J23">
        <v>1.8</v>
      </c>
      <c r="K23">
        <v>1.8</v>
      </c>
      <c r="L23">
        <v>1.8</v>
      </c>
      <c r="M23">
        <v>1.8</v>
      </c>
      <c r="N23">
        <v>1.8</v>
      </c>
      <c r="O23">
        <v>1.8</v>
      </c>
      <c r="P23">
        <v>1.8</v>
      </c>
      <c r="Q23">
        <v>1.8</v>
      </c>
      <c r="R23">
        <v>1.8</v>
      </c>
      <c r="S23">
        <v>1.8</v>
      </c>
      <c r="T23">
        <v>1.8</v>
      </c>
      <c r="U23">
        <v>1.8</v>
      </c>
      <c r="V23">
        <v>1.8</v>
      </c>
      <c r="W23">
        <v>1.8</v>
      </c>
      <c r="X23">
        <v>1.8</v>
      </c>
      <c r="Y23">
        <v>1.8</v>
      </c>
      <c r="Z23">
        <v>1.8</v>
      </c>
      <c r="AA23">
        <v>1.8</v>
      </c>
      <c r="AB23">
        <v>1.8</v>
      </c>
      <c r="AC23">
        <v>1.8</v>
      </c>
      <c r="AD23">
        <v>1.8</v>
      </c>
      <c r="AE23">
        <v>1.8</v>
      </c>
      <c r="AF23">
        <v>1.8</v>
      </c>
      <c r="AG23">
        <v>1.8</v>
      </c>
      <c r="AH23">
        <v>1.8</v>
      </c>
      <c r="AI23">
        <v>1.8</v>
      </c>
      <c r="AJ23">
        <v>1.8</v>
      </c>
      <c r="AK23">
        <v>1.8</v>
      </c>
      <c r="AL23">
        <v>1.8</v>
      </c>
      <c r="AM23">
        <v>1.8</v>
      </c>
    </row>
    <row r="24" spans="1:39" x14ac:dyDescent="0.25">
      <c r="A24" t="s">
        <v>43</v>
      </c>
      <c r="B24" t="s">
        <v>297</v>
      </c>
    </row>
    <row r="25" spans="1:39" s="11" customFormat="1" x14ac:dyDescent="0.25">
      <c r="A25" s="11" t="s">
        <v>138</v>
      </c>
    </row>
    <row r="26" spans="1:39" x14ac:dyDescent="0.25">
      <c r="A26" t="s">
        <v>279</v>
      </c>
      <c r="B26" t="s">
        <v>296</v>
      </c>
      <c r="E26">
        <f>E$7*E27</f>
        <v>3.2549600000000058E-5</v>
      </c>
      <c r="F26">
        <f t="shared" ref="F26:AM26" si="3">F$7*F27</f>
        <v>3.5479064000000066E-5</v>
      </c>
      <c r="G26">
        <f t="shared" si="3"/>
        <v>2.3761208000000041E-5</v>
      </c>
      <c r="H26">
        <f t="shared" si="3"/>
        <v>2.2133728000000038E-5</v>
      </c>
      <c r="I26">
        <f t="shared" si="3"/>
        <v>2.4086704000000043E-5</v>
      </c>
      <c r="J26">
        <f t="shared" si="3"/>
        <v>1.9841104000000037E-5</v>
      </c>
      <c r="K26">
        <f t="shared" si="3"/>
        <v>1.3345336000000025E-5</v>
      </c>
      <c r="L26">
        <f t="shared" si="3"/>
        <v>1.9529760000000035E-5</v>
      </c>
      <c r="M26">
        <f t="shared" si="3"/>
        <v>1.9529760000000035E-5</v>
      </c>
      <c r="N26">
        <f t="shared" si="3"/>
        <v>1.9529760000000035E-5</v>
      </c>
      <c r="O26">
        <f t="shared" si="3"/>
        <v>2.2692732000000042E-5</v>
      </c>
      <c r="P26">
        <f t="shared" si="3"/>
        <v>2.2798872000000044E-5</v>
      </c>
      <c r="Q26">
        <f t="shared" si="3"/>
        <v>2.2147880000000041E-5</v>
      </c>
      <c r="R26">
        <f t="shared" si="3"/>
        <v>2.1341216000000039E-5</v>
      </c>
      <c r="S26">
        <f t="shared" si="3"/>
        <v>1.8999060000000034E-5</v>
      </c>
      <c r="T26">
        <f t="shared" si="3"/>
        <v>1.8539120000000032E-5</v>
      </c>
      <c r="U26">
        <f t="shared" si="3"/>
        <v>1.6218192000000029E-5</v>
      </c>
      <c r="V26">
        <f t="shared" si="3"/>
        <v>1.125791600000002E-5</v>
      </c>
      <c r="W26">
        <f t="shared" si="3"/>
        <v>1.0741368000000018E-5</v>
      </c>
      <c r="X26">
        <f t="shared" si="3"/>
        <v>1.0790900000000019E-5</v>
      </c>
      <c r="Y26">
        <f t="shared" si="3"/>
        <v>1.1930136000000022E-5</v>
      </c>
      <c r="Z26">
        <f t="shared" si="3"/>
        <v>1.3739639999999997E-5</v>
      </c>
      <c r="AA26">
        <f t="shared" si="3"/>
        <v>1.4354519999999998E-5</v>
      </c>
      <c r="AB26">
        <f t="shared" si="3"/>
        <v>1.2412523999999975E-5</v>
      </c>
      <c r="AC26">
        <f t="shared" si="3"/>
        <v>1.1323307999999979E-5</v>
      </c>
      <c r="AD26">
        <f t="shared" si="3"/>
        <v>1.0150400000000007E-5</v>
      </c>
      <c r="AE26">
        <f t="shared" si="3"/>
        <v>1.2297599999999979E-5</v>
      </c>
      <c r="AF26">
        <f t="shared" si="3"/>
        <v>1.3307759999999977E-5</v>
      </c>
      <c r="AG26">
        <f t="shared" si="3"/>
        <v>1.3235048000000008E-5</v>
      </c>
      <c r="AH26">
        <f t="shared" si="3"/>
        <v>1.4807383999999988E-5</v>
      </c>
      <c r="AI26">
        <f t="shared" si="3"/>
        <v>1.0560000360000011E-5</v>
      </c>
      <c r="AJ26">
        <f t="shared" si="3"/>
        <v>8.4771456000000033E-6</v>
      </c>
      <c r="AK26">
        <f t="shared" si="3"/>
        <v>7.1331887199999893E-6</v>
      </c>
      <c r="AL26">
        <f t="shared" si="3"/>
        <v>9.2463897600000087E-6</v>
      </c>
      <c r="AM26">
        <f t="shared" si="3"/>
        <v>3.5970480000000031E-6</v>
      </c>
    </row>
    <row r="27" spans="1:39" x14ac:dyDescent="0.25">
      <c r="A27" t="s">
        <v>45</v>
      </c>
      <c r="E27">
        <f>E28*Converters!$B$7</f>
        <v>2.4399999999999996E-7</v>
      </c>
      <c r="F27">
        <f>F28*Converters!$B$7</f>
        <v>2.4399999999999996E-7</v>
      </c>
      <c r="G27">
        <f>G28*Converters!$B$7</f>
        <v>2.4399999999999996E-7</v>
      </c>
      <c r="H27">
        <f>H28*Converters!$B$7</f>
        <v>2.4399999999999996E-7</v>
      </c>
      <c r="I27">
        <f>I28*Converters!$B$7</f>
        <v>2.4399999999999996E-7</v>
      </c>
      <c r="J27">
        <f>J28*Converters!$B$7</f>
        <v>2.4399999999999996E-7</v>
      </c>
      <c r="K27">
        <f>K28*Converters!$B$7</f>
        <v>2.4399999999999996E-7</v>
      </c>
      <c r="L27">
        <f>L28*Converters!$B$7</f>
        <v>2.4399999999999996E-7</v>
      </c>
      <c r="M27">
        <f>M28*Converters!$B$7</f>
        <v>2.4399999999999996E-7</v>
      </c>
      <c r="N27">
        <f>N28*Converters!$B$7</f>
        <v>2.4399999999999996E-7</v>
      </c>
      <c r="O27">
        <f>O28*Converters!$B$7</f>
        <v>2.4399999999999996E-7</v>
      </c>
      <c r="P27">
        <f>P28*Converters!$B$7</f>
        <v>2.4399999999999996E-7</v>
      </c>
      <c r="Q27">
        <f>Q28*Converters!$B$7</f>
        <v>2.4399999999999996E-7</v>
      </c>
      <c r="R27">
        <f>R28*Converters!$B$7</f>
        <v>2.4399999999999996E-7</v>
      </c>
      <c r="S27">
        <f>S28*Converters!$B$7</f>
        <v>2.4399999999999996E-7</v>
      </c>
      <c r="T27">
        <f>T28*Converters!$B$7</f>
        <v>2.4399999999999996E-7</v>
      </c>
      <c r="U27">
        <f>U28*Converters!$B$7</f>
        <v>2.4399999999999996E-7</v>
      </c>
      <c r="V27">
        <f>V28*Converters!$B$7</f>
        <v>2.4399999999999996E-7</v>
      </c>
      <c r="W27">
        <f>W28*Converters!$B$7</f>
        <v>2.4399999999999996E-7</v>
      </c>
      <c r="X27">
        <f>X28*Converters!$B$7</f>
        <v>2.4399999999999996E-7</v>
      </c>
      <c r="Y27">
        <f>Y28*Converters!$B$7</f>
        <v>2.4399999999999996E-7</v>
      </c>
      <c r="Z27">
        <f>Z28*Converters!$B$7</f>
        <v>2.4399999999999996E-7</v>
      </c>
      <c r="AA27">
        <f>AA28*Converters!$B$7</f>
        <v>2.4399999999999996E-7</v>
      </c>
      <c r="AB27">
        <f>AB28*Converters!$B$7</f>
        <v>2.4399999999999996E-7</v>
      </c>
      <c r="AC27">
        <f>AC28*Converters!$B$7</f>
        <v>2.4399999999999996E-7</v>
      </c>
      <c r="AD27">
        <f>AD28*Converters!$B$7</f>
        <v>2.4399999999999996E-7</v>
      </c>
      <c r="AE27">
        <f>AE28*Converters!$B$7</f>
        <v>2.4399999999999996E-7</v>
      </c>
      <c r="AF27">
        <f>AF28*Converters!$B$7</f>
        <v>2.4399999999999996E-7</v>
      </c>
      <c r="AG27">
        <f>AG28*Converters!$B$7</f>
        <v>2.4399999999999996E-7</v>
      </c>
      <c r="AH27">
        <f>AH28*Converters!$B$7</f>
        <v>2.4399999999999996E-7</v>
      </c>
      <c r="AI27">
        <f>AI28*Converters!$B$7</f>
        <v>2.4399999999999996E-7</v>
      </c>
      <c r="AJ27">
        <f>AJ28*Converters!$B$7</f>
        <v>2.4399999999999996E-7</v>
      </c>
      <c r="AK27">
        <f>AK28*Converters!$B$7</f>
        <v>2.4399999999999996E-7</v>
      </c>
      <c r="AL27">
        <f>AL28*Converters!$B$7</f>
        <v>2.4399999999999996E-7</v>
      </c>
      <c r="AM27">
        <f>AM28*Converters!$B$7</f>
        <v>2.4399999999999996E-7</v>
      </c>
    </row>
    <row r="28" spans="1:39" x14ac:dyDescent="0.25">
      <c r="A28" t="s">
        <v>46</v>
      </c>
      <c r="E28">
        <v>0.24399999999999999</v>
      </c>
      <c r="F28">
        <v>0.24399999999999999</v>
      </c>
      <c r="G28">
        <v>0.24399999999999999</v>
      </c>
      <c r="H28">
        <v>0.24399999999999999</v>
      </c>
      <c r="I28">
        <v>0.24399999999999999</v>
      </c>
      <c r="J28">
        <v>0.24399999999999999</v>
      </c>
      <c r="K28">
        <v>0.24399999999999999</v>
      </c>
      <c r="L28">
        <v>0.24399999999999999</v>
      </c>
      <c r="M28">
        <v>0.24399999999999999</v>
      </c>
      <c r="N28">
        <v>0.24399999999999999</v>
      </c>
      <c r="O28">
        <v>0.24399999999999999</v>
      </c>
      <c r="P28">
        <v>0.24399999999999999</v>
      </c>
      <c r="Q28">
        <v>0.24399999999999999</v>
      </c>
      <c r="R28">
        <v>0.24399999999999999</v>
      </c>
      <c r="S28">
        <v>0.24399999999999999</v>
      </c>
      <c r="T28">
        <v>0.24399999999999999</v>
      </c>
      <c r="U28">
        <v>0.24399999999999999</v>
      </c>
      <c r="V28">
        <v>0.24399999999999999</v>
      </c>
      <c r="W28">
        <v>0.24399999999999999</v>
      </c>
      <c r="X28">
        <v>0.24399999999999999</v>
      </c>
      <c r="Y28">
        <v>0.24399999999999999</v>
      </c>
      <c r="Z28">
        <v>0.24399999999999999</v>
      </c>
      <c r="AA28">
        <v>0.24399999999999999</v>
      </c>
      <c r="AB28">
        <v>0.24399999999999999</v>
      </c>
      <c r="AC28">
        <v>0.24399999999999999</v>
      </c>
      <c r="AD28">
        <v>0.24399999999999999</v>
      </c>
      <c r="AE28">
        <v>0.24399999999999999</v>
      </c>
      <c r="AF28">
        <v>0.24399999999999999</v>
      </c>
      <c r="AG28">
        <v>0.24399999999999999</v>
      </c>
      <c r="AH28">
        <v>0.24399999999999999</v>
      </c>
      <c r="AI28">
        <v>0.24399999999999999</v>
      </c>
      <c r="AJ28">
        <v>0.24399999999999999</v>
      </c>
      <c r="AK28">
        <v>0.24399999999999999</v>
      </c>
      <c r="AL28">
        <v>0.24399999999999999</v>
      </c>
      <c r="AM28">
        <v>0.24399999999999999</v>
      </c>
    </row>
    <row r="29" spans="1:39" x14ac:dyDescent="0.25">
      <c r="A29" t="s">
        <v>47</v>
      </c>
      <c r="B29" t="s">
        <v>292</v>
      </c>
    </row>
    <row r="30" spans="1:39" s="11" customFormat="1" x14ac:dyDescent="0.25">
      <c r="A30" s="11" t="s">
        <v>138</v>
      </c>
    </row>
    <row r="31" spans="1:39" x14ac:dyDescent="0.25">
      <c r="A31" t="s">
        <v>48</v>
      </c>
      <c r="B31" t="s">
        <v>296</v>
      </c>
      <c r="E31">
        <f t="shared" ref="E31:AM31" si="4">E$7*E32</f>
        <v>0</v>
      </c>
      <c r="F31">
        <f t="shared" si="4"/>
        <v>0</v>
      </c>
      <c r="G31">
        <f t="shared" si="4"/>
        <v>0</v>
      </c>
      <c r="H31">
        <f t="shared" si="4"/>
        <v>0</v>
      </c>
      <c r="I31">
        <f t="shared" si="4"/>
        <v>0</v>
      </c>
      <c r="J31">
        <f t="shared" si="4"/>
        <v>0</v>
      </c>
      <c r="K31">
        <f t="shared" si="4"/>
        <v>0</v>
      </c>
      <c r="L31">
        <f t="shared" si="4"/>
        <v>0</v>
      </c>
      <c r="M31">
        <f t="shared" si="4"/>
        <v>0</v>
      </c>
      <c r="N31">
        <f t="shared" si="4"/>
        <v>0</v>
      </c>
      <c r="O31">
        <f t="shared" si="4"/>
        <v>0</v>
      </c>
      <c r="P31">
        <f t="shared" si="4"/>
        <v>0</v>
      </c>
      <c r="Q31">
        <f t="shared" si="4"/>
        <v>0</v>
      </c>
      <c r="R31">
        <f t="shared" si="4"/>
        <v>0</v>
      </c>
      <c r="S31">
        <f t="shared" si="4"/>
        <v>0</v>
      </c>
      <c r="T31">
        <f t="shared" si="4"/>
        <v>0</v>
      </c>
      <c r="U31">
        <f t="shared" si="4"/>
        <v>0</v>
      </c>
      <c r="V31">
        <f t="shared" si="4"/>
        <v>0</v>
      </c>
      <c r="W31">
        <f t="shared" si="4"/>
        <v>0</v>
      </c>
      <c r="X31">
        <f t="shared" si="4"/>
        <v>0</v>
      </c>
      <c r="Y31">
        <f t="shared" si="4"/>
        <v>0</v>
      </c>
      <c r="Z31">
        <f t="shared" si="4"/>
        <v>0</v>
      </c>
      <c r="AA31">
        <f t="shared" si="4"/>
        <v>0</v>
      </c>
      <c r="AB31">
        <f t="shared" si="4"/>
        <v>0</v>
      </c>
      <c r="AC31">
        <f t="shared" si="4"/>
        <v>0</v>
      </c>
      <c r="AD31">
        <f t="shared" si="4"/>
        <v>0</v>
      </c>
      <c r="AE31">
        <f t="shared" si="4"/>
        <v>0</v>
      </c>
      <c r="AF31">
        <f t="shared" si="4"/>
        <v>0</v>
      </c>
      <c r="AG31">
        <f t="shared" si="4"/>
        <v>0</v>
      </c>
      <c r="AH31">
        <f t="shared" si="4"/>
        <v>0</v>
      </c>
      <c r="AI31">
        <f t="shared" si="4"/>
        <v>0</v>
      </c>
      <c r="AJ31">
        <f t="shared" si="4"/>
        <v>0</v>
      </c>
      <c r="AK31">
        <f t="shared" si="4"/>
        <v>0</v>
      </c>
      <c r="AL31">
        <f t="shared" si="4"/>
        <v>0</v>
      </c>
      <c r="AM31">
        <f t="shared" si="4"/>
        <v>0</v>
      </c>
    </row>
    <row r="32" spans="1:39" x14ac:dyDescent="0.25">
      <c r="A32" t="s">
        <v>49</v>
      </c>
      <c r="E32">
        <f>E33*Converters!$B$7</f>
        <v>0</v>
      </c>
      <c r="F32">
        <f>F33*Converters!$B$7</f>
        <v>0</v>
      </c>
      <c r="G32">
        <f>G33*Converters!$B$7</f>
        <v>0</v>
      </c>
      <c r="H32">
        <f>H33*Converters!$B$7</f>
        <v>0</v>
      </c>
      <c r="I32">
        <f>I33*Converters!$B$7</f>
        <v>0</v>
      </c>
      <c r="J32">
        <f>J33*Converters!$B$7</f>
        <v>0</v>
      </c>
      <c r="K32">
        <f>K33*Converters!$B$7</f>
        <v>0</v>
      </c>
      <c r="L32">
        <f>L33*Converters!$B$7</f>
        <v>0</v>
      </c>
      <c r="M32">
        <f>M33*Converters!$B$7</f>
        <v>0</v>
      </c>
      <c r="N32">
        <f>N33*Converters!$B$7</f>
        <v>0</v>
      </c>
      <c r="O32">
        <f>O33*Converters!$B$7</f>
        <v>0</v>
      </c>
      <c r="P32">
        <f>P33*Converters!$B$7</f>
        <v>0</v>
      </c>
      <c r="Q32">
        <f>Q33*Converters!$B$7</f>
        <v>0</v>
      </c>
      <c r="R32">
        <f>R33*Converters!$B$7</f>
        <v>0</v>
      </c>
      <c r="S32">
        <f>S33*Converters!$B$7</f>
        <v>0</v>
      </c>
      <c r="T32">
        <f>T33*Converters!$B$7</f>
        <v>0</v>
      </c>
      <c r="U32">
        <f>U33*Converters!$B$7</f>
        <v>0</v>
      </c>
      <c r="V32">
        <f>V33*Converters!$B$7</f>
        <v>0</v>
      </c>
      <c r="W32">
        <f>W33*Converters!$B$7</f>
        <v>0</v>
      </c>
      <c r="X32">
        <f>X33*Converters!$B$7</f>
        <v>0</v>
      </c>
      <c r="Y32">
        <f>Y33*Converters!$B$7</f>
        <v>0</v>
      </c>
      <c r="Z32">
        <f>Z33*Converters!$B$7</f>
        <v>0</v>
      </c>
      <c r="AA32">
        <f>AA33*Converters!$B$7</f>
        <v>0</v>
      </c>
      <c r="AB32">
        <f>AB33*Converters!$B$7</f>
        <v>0</v>
      </c>
      <c r="AC32">
        <f>AC33*Converters!$B$7</f>
        <v>0</v>
      </c>
      <c r="AD32">
        <f>AD33*Converters!$B$7</f>
        <v>0</v>
      </c>
      <c r="AE32">
        <f>AE33*Converters!$B$7</f>
        <v>0</v>
      </c>
      <c r="AF32">
        <f>AF33*Converters!$B$7</f>
        <v>0</v>
      </c>
      <c r="AG32">
        <f>AG33*Converters!$B$7</f>
        <v>0</v>
      </c>
      <c r="AH32">
        <f>AH33*Converters!$B$7</f>
        <v>0</v>
      </c>
      <c r="AI32">
        <f>AI33*Converters!$B$7</f>
        <v>0</v>
      </c>
      <c r="AJ32">
        <f>AJ33*Converters!$B$7</f>
        <v>0</v>
      </c>
      <c r="AK32">
        <f>AK33*Converters!$B$7</f>
        <v>0</v>
      </c>
      <c r="AL32">
        <f>AL33*Converters!$B$7</f>
        <v>0</v>
      </c>
      <c r="AM32">
        <f>AM33*Converters!$B$7</f>
        <v>0</v>
      </c>
    </row>
    <row r="33" spans="1:39" x14ac:dyDescent="0.25">
      <c r="A33" t="s">
        <v>50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5">
      <c r="A34" t="s">
        <v>51</v>
      </c>
      <c r="B34" t="s">
        <v>297</v>
      </c>
    </row>
    <row r="35" spans="1:39" s="11" customFormat="1" x14ac:dyDescent="0.25">
      <c r="A35" s="11" t="s">
        <v>138</v>
      </c>
    </row>
    <row r="36" spans="1:39" x14ac:dyDescent="0.25">
      <c r="A36" t="s">
        <v>52</v>
      </c>
      <c r="B36" t="s">
        <v>296</v>
      </c>
      <c r="E36">
        <f t="shared" ref="E36:AM36" si="5">E$7*E37</f>
        <v>2.6680000000000049E-5</v>
      </c>
      <c r="F36">
        <f t="shared" si="5"/>
        <v>2.9081200000000056E-5</v>
      </c>
      <c r="G36">
        <f t="shared" si="5"/>
        <v>1.9476400000000036E-5</v>
      </c>
      <c r="H36">
        <f t="shared" si="5"/>
        <v>1.8142400000000035E-5</v>
      </c>
      <c r="I36">
        <f t="shared" si="5"/>
        <v>1.9743200000000038E-5</v>
      </c>
      <c r="J36">
        <f t="shared" si="5"/>
        <v>1.6263200000000031E-5</v>
      </c>
      <c r="K36">
        <f t="shared" si="5"/>
        <v>1.0938800000000021E-5</v>
      </c>
      <c r="L36">
        <f t="shared" si="5"/>
        <v>1.600800000000003E-5</v>
      </c>
      <c r="M36">
        <f t="shared" si="5"/>
        <v>1.600800000000003E-5</v>
      </c>
      <c r="N36">
        <f t="shared" si="5"/>
        <v>1.600800000000003E-5</v>
      </c>
      <c r="O36">
        <f t="shared" si="5"/>
        <v>1.8600600000000037E-5</v>
      </c>
      <c r="P36">
        <f t="shared" si="5"/>
        <v>1.8687600000000038E-5</v>
      </c>
      <c r="Q36">
        <f t="shared" si="5"/>
        <v>1.8154000000000037E-5</v>
      </c>
      <c r="R36">
        <f t="shared" si="5"/>
        <v>1.7492800000000034E-5</v>
      </c>
      <c r="S36">
        <f t="shared" si="5"/>
        <v>1.5573000000000029E-5</v>
      </c>
      <c r="T36">
        <f t="shared" si="5"/>
        <v>1.5196000000000029E-5</v>
      </c>
      <c r="U36">
        <f t="shared" si="5"/>
        <v>1.3293600000000026E-5</v>
      </c>
      <c r="V36">
        <f t="shared" si="5"/>
        <v>9.2278000000000169E-6</v>
      </c>
      <c r="W36">
        <f t="shared" si="5"/>
        <v>8.8044000000000169E-6</v>
      </c>
      <c r="X36">
        <f t="shared" si="5"/>
        <v>8.8450000000000161E-6</v>
      </c>
      <c r="Y36">
        <f t="shared" si="5"/>
        <v>9.7788000000000189E-6</v>
      </c>
      <c r="Z36">
        <f t="shared" si="5"/>
        <v>1.1261999999999998E-5</v>
      </c>
      <c r="AA36">
        <f t="shared" si="5"/>
        <v>1.1765999999999999E-5</v>
      </c>
      <c r="AB36">
        <f t="shared" si="5"/>
        <v>1.0174199999999981E-5</v>
      </c>
      <c r="AC36">
        <f t="shared" si="5"/>
        <v>9.2813999999999837E-6</v>
      </c>
      <c r="AD36">
        <f t="shared" si="5"/>
        <v>8.3200000000000067E-6</v>
      </c>
      <c r="AE36">
        <f t="shared" si="5"/>
        <v>1.0079999999999983E-5</v>
      </c>
      <c r="AF36">
        <f t="shared" si="5"/>
        <v>1.0907999999999983E-5</v>
      </c>
      <c r="AG36">
        <f t="shared" si="5"/>
        <v>1.0848400000000008E-5</v>
      </c>
      <c r="AH36">
        <f t="shared" si="5"/>
        <v>1.2137199999999991E-5</v>
      </c>
      <c r="AI36">
        <f t="shared" si="5"/>
        <v>8.6557380000000099E-6</v>
      </c>
      <c r="AJ36">
        <f t="shared" si="5"/>
        <v>6.9484800000000033E-6</v>
      </c>
      <c r="AK36">
        <f t="shared" si="5"/>
        <v>5.8468759999999924E-6</v>
      </c>
      <c r="AL36">
        <f t="shared" si="5"/>
        <v>7.5790080000000085E-6</v>
      </c>
      <c r="AM36">
        <f t="shared" si="5"/>
        <v>2.948400000000003E-6</v>
      </c>
    </row>
    <row r="37" spans="1:39" x14ac:dyDescent="0.25">
      <c r="A37" t="s">
        <v>53</v>
      </c>
      <c r="E37">
        <f>E38*Converters!$B$7</f>
        <v>1.9999999999999999E-7</v>
      </c>
      <c r="F37">
        <f>F38*Converters!$B$7</f>
        <v>1.9999999999999999E-7</v>
      </c>
      <c r="G37">
        <f>G38*Converters!$B$7</f>
        <v>1.9999999999999999E-7</v>
      </c>
      <c r="H37">
        <f>H38*Converters!$B$7</f>
        <v>1.9999999999999999E-7</v>
      </c>
      <c r="I37">
        <f>I38*Converters!$B$7</f>
        <v>1.9999999999999999E-7</v>
      </c>
      <c r="J37">
        <f>J38*Converters!$B$7</f>
        <v>1.9999999999999999E-7</v>
      </c>
      <c r="K37">
        <f>K38*Converters!$B$7</f>
        <v>1.9999999999999999E-7</v>
      </c>
      <c r="L37">
        <f>L38*Converters!$B$7</f>
        <v>1.9999999999999999E-7</v>
      </c>
      <c r="M37">
        <f>M38*Converters!$B$7</f>
        <v>1.9999999999999999E-7</v>
      </c>
      <c r="N37">
        <f>N38*Converters!$B$7</f>
        <v>1.9999999999999999E-7</v>
      </c>
      <c r="O37">
        <f>O38*Converters!$B$7</f>
        <v>1.9999999999999999E-7</v>
      </c>
      <c r="P37">
        <f>P38*Converters!$B$7</f>
        <v>1.9999999999999999E-7</v>
      </c>
      <c r="Q37">
        <f>Q38*Converters!$B$7</f>
        <v>1.9999999999999999E-7</v>
      </c>
      <c r="R37">
        <f>R38*Converters!$B$7</f>
        <v>1.9999999999999999E-7</v>
      </c>
      <c r="S37">
        <f>S38*Converters!$B$7</f>
        <v>1.9999999999999999E-7</v>
      </c>
      <c r="T37">
        <f>T38*Converters!$B$7</f>
        <v>1.9999999999999999E-7</v>
      </c>
      <c r="U37">
        <f>U38*Converters!$B$7</f>
        <v>1.9999999999999999E-7</v>
      </c>
      <c r="V37">
        <f>V38*Converters!$B$7</f>
        <v>1.9999999999999999E-7</v>
      </c>
      <c r="W37">
        <f>W38*Converters!$B$7</f>
        <v>1.9999999999999999E-7</v>
      </c>
      <c r="X37">
        <f>X38*Converters!$B$7</f>
        <v>1.9999999999999999E-7</v>
      </c>
      <c r="Y37">
        <f>Y38*Converters!$B$7</f>
        <v>1.9999999999999999E-7</v>
      </c>
      <c r="Z37">
        <f>Z38*Converters!$B$7</f>
        <v>1.9999999999999999E-7</v>
      </c>
      <c r="AA37">
        <f>AA38*Converters!$B$7</f>
        <v>1.9999999999999999E-7</v>
      </c>
      <c r="AB37">
        <f>AB38*Converters!$B$7</f>
        <v>1.9999999999999999E-7</v>
      </c>
      <c r="AC37">
        <f>AC38*Converters!$B$7</f>
        <v>1.9999999999999999E-7</v>
      </c>
      <c r="AD37">
        <f>AD38*Converters!$B$7</f>
        <v>1.9999999999999999E-7</v>
      </c>
      <c r="AE37">
        <f>AE38*Converters!$B$7</f>
        <v>1.9999999999999999E-7</v>
      </c>
      <c r="AF37">
        <f>AF38*Converters!$B$7</f>
        <v>1.9999999999999999E-7</v>
      </c>
      <c r="AG37">
        <f>AG38*Converters!$B$7</f>
        <v>1.9999999999999999E-7</v>
      </c>
      <c r="AH37">
        <f>AH38*Converters!$B$7</f>
        <v>1.9999999999999999E-7</v>
      </c>
      <c r="AI37">
        <f>AI38*Converters!$B$7</f>
        <v>1.9999999999999999E-7</v>
      </c>
      <c r="AJ37">
        <f>AJ38*Converters!$B$7</f>
        <v>1.9999999999999999E-7</v>
      </c>
      <c r="AK37">
        <f>AK38*Converters!$B$7</f>
        <v>1.9999999999999999E-7</v>
      </c>
      <c r="AL37">
        <f>AL38*Converters!$B$7</f>
        <v>1.9999999999999999E-7</v>
      </c>
      <c r="AM37">
        <f>AM38*Converters!$B$7</f>
        <v>1.9999999999999999E-7</v>
      </c>
    </row>
    <row r="38" spans="1:39" x14ac:dyDescent="0.25">
      <c r="A38" t="s">
        <v>54</v>
      </c>
      <c r="E38">
        <v>0.2</v>
      </c>
      <c r="F38">
        <v>0.2</v>
      </c>
      <c r="G38">
        <v>0.2</v>
      </c>
      <c r="H38">
        <v>0.2</v>
      </c>
      <c r="I38">
        <v>0.2</v>
      </c>
      <c r="J38">
        <v>0.2</v>
      </c>
      <c r="K38">
        <v>0.2</v>
      </c>
      <c r="L38">
        <v>0.2</v>
      </c>
      <c r="M38">
        <v>0.2</v>
      </c>
      <c r="N38">
        <v>0.2</v>
      </c>
      <c r="O38">
        <v>0.2</v>
      </c>
      <c r="P38">
        <v>0.2</v>
      </c>
      <c r="Q38">
        <v>0.2</v>
      </c>
      <c r="R38">
        <v>0.2</v>
      </c>
      <c r="S38">
        <v>0.2</v>
      </c>
      <c r="T38">
        <v>0.2</v>
      </c>
      <c r="U38">
        <v>0.2</v>
      </c>
      <c r="V38">
        <v>0.2</v>
      </c>
      <c r="W38">
        <v>0.2</v>
      </c>
      <c r="X38">
        <v>0.2</v>
      </c>
      <c r="Y38">
        <v>0.2</v>
      </c>
      <c r="Z38">
        <v>0.2</v>
      </c>
      <c r="AA38">
        <v>0.2</v>
      </c>
      <c r="AB38">
        <v>0.2</v>
      </c>
      <c r="AC38">
        <v>0.2</v>
      </c>
      <c r="AD38">
        <v>0.2</v>
      </c>
      <c r="AE38">
        <v>0.2</v>
      </c>
      <c r="AF38">
        <v>0.2</v>
      </c>
      <c r="AG38">
        <v>0.2</v>
      </c>
      <c r="AH38">
        <v>0.2</v>
      </c>
      <c r="AI38">
        <v>0.2</v>
      </c>
      <c r="AJ38">
        <v>0.2</v>
      </c>
      <c r="AK38">
        <v>0.2</v>
      </c>
      <c r="AL38">
        <v>0.2</v>
      </c>
      <c r="AM38">
        <v>0.2</v>
      </c>
    </row>
    <row r="39" spans="1:39" s="11" customFormat="1" x14ac:dyDescent="0.25">
      <c r="A39" s="11" t="s">
        <v>138</v>
      </c>
    </row>
    <row r="40" spans="1:39" x14ac:dyDescent="0.25">
      <c r="A40" t="s">
        <v>56</v>
      </c>
      <c r="B40" t="s">
        <v>296</v>
      </c>
      <c r="E40">
        <f t="shared" ref="E40:AM40" si="6">E$7*E41</f>
        <v>2.6680000000000049E-5</v>
      </c>
      <c r="F40">
        <f t="shared" si="6"/>
        <v>2.9081200000000056E-5</v>
      </c>
      <c r="G40">
        <f t="shared" si="6"/>
        <v>1.9476400000000036E-5</v>
      </c>
      <c r="H40">
        <f t="shared" si="6"/>
        <v>1.8142400000000035E-5</v>
      </c>
      <c r="I40">
        <f t="shared" si="6"/>
        <v>1.9743200000000038E-5</v>
      </c>
      <c r="J40">
        <f t="shared" si="6"/>
        <v>1.6263200000000031E-5</v>
      </c>
      <c r="K40">
        <f t="shared" si="6"/>
        <v>1.0938800000000021E-5</v>
      </c>
      <c r="L40">
        <f t="shared" si="6"/>
        <v>1.600800000000003E-5</v>
      </c>
      <c r="M40">
        <f t="shared" si="6"/>
        <v>1.600800000000003E-5</v>
      </c>
      <c r="N40">
        <f t="shared" si="6"/>
        <v>1.600800000000003E-5</v>
      </c>
      <c r="O40">
        <f t="shared" si="6"/>
        <v>1.8600600000000037E-5</v>
      </c>
      <c r="P40">
        <f t="shared" si="6"/>
        <v>1.8687600000000038E-5</v>
      </c>
      <c r="Q40">
        <f t="shared" si="6"/>
        <v>1.8154000000000037E-5</v>
      </c>
      <c r="R40">
        <f t="shared" si="6"/>
        <v>1.7492800000000034E-5</v>
      </c>
      <c r="S40">
        <f t="shared" si="6"/>
        <v>1.5573000000000029E-5</v>
      </c>
      <c r="T40">
        <f t="shared" si="6"/>
        <v>1.5196000000000029E-5</v>
      </c>
      <c r="U40">
        <f t="shared" si="6"/>
        <v>1.3293600000000026E-5</v>
      </c>
      <c r="V40">
        <f t="shared" si="6"/>
        <v>9.2278000000000169E-6</v>
      </c>
      <c r="W40">
        <f t="shared" si="6"/>
        <v>8.8044000000000169E-6</v>
      </c>
      <c r="X40">
        <f t="shared" si="6"/>
        <v>8.8450000000000161E-6</v>
      </c>
      <c r="Y40">
        <f t="shared" si="6"/>
        <v>9.7788000000000189E-6</v>
      </c>
      <c r="Z40">
        <f t="shared" si="6"/>
        <v>1.1261999999999998E-5</v>
      </c>
      <c r="AA40">
        <f t="shared" si="6"/>
        <v>1.1765999999999999E-5</v>
      </c>
      <c r="AB40">
        <f t="shared" si="6"/>
        <v>1.0174199999999981E-5</v>
      </c>
      <c r="AC40">
        <f t="shared" si="6"/>
        <v>9.2813999999999837E-6</v>
      </c>
      <c r="AD40">
        <f t="shared" si="6"/>
        <v>8.3200000000000067E-6</v>
      </c>
      <c r="AE40">
        <f t="shared" si="6"/>
        <v>1.0079999999999983E-5</v>
      </c>
      <c r="AF40">
        <f t="shared" si="6"/>
        <v>1.0907999999999983E-5</v>
      </c>
      <c r="AG40">
        <f t="shared" si="6"/>
        <v>1.0848400000000008E-5</v>
      </c>
      <c r="AH40">
        <f t="shared" si="6"/>
        <v>1.2137199999999991E-5</v>
      </c>
      <c r="AI40">
        <f t="shared" si="6"/>
        <v>8.6557380000000099E-6</v>
      </c>
      <c r="AJ40">
        <f t="shared" si="6"/>
        <v>6.9484800000000033E-6</v>
      </c>
      <c r="AK40">
        <f t="shared" si="6"/>
        <v>5.8468759999999924E-6</v>
      </c>
      <c r="AL40">
        <f t="shared" si="6"/>
        <v>7.5790080000000085E-6</v>
      </c>
      <c r="AM40">
        <f t="shared" si="6"/>
        <v>2.948400000000003E-6</v>
      </c>
    </row>
    <row r="41" spans="1:39" x14ac:dyDescent="0.25">
      <c r="A41" t="s">
        <v>56</v>
      </c>
      <c r="E41">
        <f>E42*Converters!$B$7</f>
        <v>1.9999999999999999E-7</v>
      </c>
      <c r="F41">
        <f>F42*Converters!$B$7</f>
        <v>1.9999999999999999E-7</v>
      </c>
      <c r="G41">
        <f>G42*Converters!$B$7</f>
        <v>1.9999999999999999E-7</v>
      </c>
      <c r="H41">
        <f>H42*Converters!$B$7</f>
        <v>1.9999999999999999E-7</v>
      </c>
      <c r="I41">
        <f>I42*Converters!$B$7</f>
        <v>1.9999999999999999E-7</v>
      </c>
      <c r="J41">
        <f>J42*Converters!$B$7</f>
        <v>1.9999999999999999E-7</v>
      </c>
      <c r="K41">
        <f>K42*Converters!$B$7</f>
        <v>1.9999999999999999E-7</v>
      </c>
      <c r="L41">
        <f>L42*Converters!$B$7</f>
        <v>1.9999999999999999E-7</v>
      </c>
      <c r="M41">
        <f>M42*Converters!$B$7</f>
        <v>1.9999999999999999E-7</v>
      </c>
      <c r="N41">
        <f>N42*Converters!$B$7</f>
        <v>1.9999999999999999E-7</v>
      </c>
      <c r="O41">
        <f>O42*Converters!$B$7</f>
        <v>1.9999999999999999E-7</v>
      </c>
      <c r="P41">
        <f>P42*Converters!$B$7</f>
        <v>1.9999999999999999E-7</v>
      </c>
      <c r="Q41">
        <f>Q42*Converters!$B$7</f>
        <v>1.9999999999999999E-7</v>
      </c>
      <c r="R41">
        <f>R42*Converters!$B$7</f>
        <v>1.9999999999999999E-7</v>
      </c>
      <c r="S41">
        <f>S42*Converters!$B$7</f>
        <v>1.9999999999999999E-7</v>
      </c>
      <c r="T41">
        <f>T42*Converters!$B$7</f>
        <v>1.9999999999999999E-7</v>
      </c>
      <c r="U41">
        <f>U42*Converters!$B$7</f>
        <v>1.9999999999999999E-7</v>
      </c>
      <c r="V41">
        <f>V42*Converters!$B$7</f>
        <v>1.9999999999999999E-7</v>
      </c>
      <c r="W41">
        <f>W42*Converters!$B$7</f>
        <v>1.9999999999999999E-7</v>
      </c>
      <c r="X41">
        <f>X42*Converters!$B$7</f>
        <v>1.9999999999999999E-7</v>
      </c>
      <c r="Y41">
        <f>Y42*Converters!$B$7</f>
        <v>1.9999999999999999E-7</v>
      </c>
      <c r="Z41">
        <f>Z42*Converters!$B$7</f>
        <v>1.9999999999999999E-7</v>
      </c>
      <c r="AA41">
        <f>AA42*Converters!$B$7</f>
        <v>1.9999999999999999E-7</v>
      </c>
      <c r="AB41">
        <f>AB42*Converters!$B$7</f>
        <v>1.9999999999999999E-7</v>
      </c>
      <c r="AC41">
        <f>AC42*Converters!$B$7</f>
        <v>1.9999999999999999E-7</v>
      </c>
      <c r="AD41">
        <f>AD42*Converters!$B$7</f>
        <v>1.9999999999999999E-7</v>
      </c>
      <c r="AE41">
        <f>AE42*Converters!$B$7</f>
        <v>1.9999999999999999E-7</v>
      </c>
      <c r="AF41">
        <f>AF42*Converters!$B$7</f>
        <v>1.9999999999999999E-7</v>
      </c>
      <c r="AG41">
        <f>AG42*Converters!$B$7</f>
        <v>1.9999999999999999E-7</v>
      </c>
      <c r="AH41">
        <f>AH42*Converters!$B$7</f>
        <v>1.9999999999999999E-7</v>
      </c>
      <c r="AI41">
        <f>AI42*Converters!$B$7</f>
        <v>1.9999999999999999E-7</v>
      </c>
      <c r="AJ41">
        <f>AJ42*Converters!$B$7</f>
        <v>1.9999999999999999E-7</v>
      </c>
      <c r="AK41">
        <f>AK42*Converters!$B$7</f>
        <v>1.9999999999999999E-7</v>
      </c>
      <c r="AL41">
        <f>AL42*Converters!$B$7</f>
        <v>1.9999999999999999E-7</v>
      </c>
      <c r="AM41">
        <f>AM42*Converters!$B$7</f>
        <v>1.9999999999999999E-7</v>
      </c>
    </row>
    <row r="42" spans="1:39" x14ac:dyDescent="0.25">
      <c r="A42" t="s">
        <v>57</v>
      </c>
      <c r="E42">
        <v>0.2</v>
      </c>
      <c r="F42">
        <v>0.2</v>
      </c>
      <c r="G42">
        <v>0.2</v>
      </c>
      <c r="H42">
        <v>0.2</v>
      </c>
      <c r="I42">
        <v>0.2</v>
      </c>
      <c r="J42">
        <v>0.2</v>
      </c>
      <c r="K42">
        <v>0.2</v>
      </c>
      <c r="L42">
        <v>0.2</v>
      </c>
      <c r="M42">
        <v>0.2</v>
      </c>
      <c r="N42">
        <v>0.2</v>
      </c>
      <c r="O42">
        <v>0.2</v>
      </c>
      <c r="P42">
        <v>0.2</v>
      </c>
      <c r="Q42">
        <v>0.2</v>
      </c>
      <c r="R42">
        <v>0.2</v>
      </c>
      <c r="S42">
        <v>0.2</v>
      </c>
      <c r="T42">
        <v>0.2</v>
      </c>
      <c r="U42">
        <v>0.2</v>
      </c>
      <c r="V42">
        <v>0.2</v>
      </c>
      <c r="W42">
        <v>0.2</v>
      </c>
      <c r="X42">
        <v>0.2</v>
      </c>
      <c r="Y42">
        <v>0.2</v>
      </c>
      <c r="Z42">
        <v>0.2</v>
      </c>
      <c r="AA42">
        <v>0.2</v>
      </c>
      <c r="AB42">
        <v>0.2</v>
      </c>
      <c r="AC42">
        <v>0.2</v>
      </c>
      <c r="AD42">
        <v>0.2</v>
      </c>
      <c r="AE42">
        <v>0.2</v>
      </c>
      <c r="AF42">
        <v>0.2</v>
      </c>
      <c r="AG42">
        <v>0.2</v>
      </c>
      <c r="AH42">
        <v>0.2</v>
      </c>
      <c r="AI42">
        <v>0.2</v>
      </c>
      <c r="AJ42">
        <v>0.2</v>
      </c>
      <c r="AK42">
        <v>0.2</v>
      </c>
      <c r="AL42">
        <v>0.2</v>
      </c>
      <c r="AM42">
        <v>0.2</v>
      </c>
    </row>
    <row r="43" spans="1:39" x14ac:dyDescent="0.25">
      <c r="A43" t="s">
        <v>58</v>
      </c>
      <c r="B43" t="s">
        <v>297</v>
      </c>
    </row>
    <row r="44" spans="1:39" s="11" customFormat="1" x14ac:dyDescent="0.25">
      <c r="A44" s="11" t="s">
        <v>138</v>
      </c>
    </row>
    <row r="45" spans="1:39" x14ac:dyDescent="0.25">
      <c r="A45" t="s">
        <v>59</v>
      </c>
      <c r="B45" t="s">
        <v>296</v>
      </c>
      <c r="E45">
        <f t="shared" ref="E45:AM45" si="7">E$7*E46</f>
        <v>2.6680000000000049E-5</v>
      </c>
      <c r="F45">
        <f t="shared" si="7"/>
        <v>2.9081200000000056E-5</v>
      </c>
      <c r="G45">
        <f t="shared" si="7"/>
        <v>1.9476400000000036E-5</v>
      </c>
      <c r="H45">
        <f t="shared" si="7"/>
        <v>1.8142400000000035E-5</v>
      </c>
      <c r="I45">
        <f t="shared" si="7"/>
        <v>1.9743200000000038E-5</v>
      </c>
      <c r="J45">
        <f t="shared" si="7"/>
        <v>1.6263200000000031E-5</v>
      </c>
      <c r="K45">
        <f t="shared" si="7"/>
        <v>1.0938800000000021E-5</v>
      </c>
      <c r="L45">
        <f t="shared" si="7"/>
        <v>1.600800000000003E-5</v>
      </c>
      <c r="M45">
        <f t="shared" si="7"/>
        <v>1.600800000000003E-5</v>
      </c>
      <c r="N45">
        <f t="shared" si="7"/>
        <v>1.600800000000003E-5</v>
      </c>
      <c r="O45">
        <f t="shared" si="7"/>
        <v>1.8600600000000037E-5</v>
      </c>
      <c r="P45">
        <f t="shared" si="7"/>
        <v>1.8687600000000038E-5</v>
      </c>
      <c r="Q45">
        <f t="shared" si="7"/>
        <v>1.8154000000000037E-5</v>
      </c>
      <c r="R45">
        <f t="shared" si="7"/>
        <v>1.7492800000000034E-5</v>
      </c>
      <c r="S45">
        <f t="shared" si="7"/>
        <v>1.5573000000000029E-5</v>
      </c>
      <c r="T45">
        <f t="shared" si="7"/>
        <v>1.5196000000000029E-5</v>
      </c>
      <c r="U45">
        <f t="shared" si="7"/>
        <v>1.3293600000000026E-5</v>
      </c>
      <c r="V45">
        <f t="shared" si="7"/>
        <v>9.2278000000000169E-6</v>
      </c>
      <c r="W45">
        <f t="shared" si="7"/>
        <v>8.8044000000000169E-6</v>
      </c>
      <c r="X45">
        <f t="shared" si="7"/>
        <v>8.8450000000000161E-6</v>
      </c>
      <c r="Y45">
        <f t="shared" si="7"/>
        <v>9.7788000000000189E-6</v>
      </c>
      <c r="Z45">
        <f t="shared" si="7"/>
        <v>1.1261999999999998E-5</v>
      </c>
      <c r="AA45">
        <f t="shared" si="7"/>
        <v>1.1765999999999999E-5</v>
      </c>
      <c r="AB45">
        <f t="shared" si="7"/>
        <v>1.0174199999999981E-5</v>
      </c>
      <c r="AC45">
        <f t="shared" si="7"/>
        <v>9.2813999999999837E-6</v>
      </c>
      <c r="AD45">
        <f t="shared" si="7"/>
        <v>8.3200000000000067E-6</v>
      </c>
      <c r="AE45">
        <f t="shared" si="7"/>
        <v>1.0079999999999983E-5</v>
      </c>
      <c r="AF45">
        <f t="shared" si="7"/>
        <v>1.0907999999999983E-5</v>
      </c>
      <c r="AG45">
        <f t="shared" si="7"/>
        <v>1.0848400000000008E-5</v>
      </c>
      <c r="AH45">
        <f t="shared" si="7"/>
        <v>1.2137199999999991E-5</v>
      </c>
      <c r="AI45">
        <f t="shared" si="7"/>
        <v>8.6557380000000099E-6</v>
      </c>
      <c r="AJ45">
        <f t="shared" si="7"/>
        <v>6.9484800000000033E-6</v>
      </c>
      <c r="AK45">
        <f t="shared" si="7"/>
        <v>5.8468759999999924E-6</v>
      </c>
      <c r="AL45">
        <f t="shared" si="7"/>
        <v>7.5790080000000085E-6</v>
      </c>
      <c r="AM45">
        <f t="shared" si="7"/>
        <v>2.948400000000003E-6</v>
      </c>
    </row>
    <row r="46" spans="1:39" x14ac:dyDescent="0.25">
      <c r="A46" t="s">
        <v>60</v>
      </c>
      <c r="E46">
        <f>E47*Converters!$B$7</f>
        <v>1.9999999999999999E-7</v>
      </c>
      <c r="F46">
        <f>F47*Converters!$B$7</f>
        <v>1.9999999999999999E-7</v>
      </c>
      <c r="G46">
        <f>G47*Converters!$B$7</f>
        <v>1.9999999999999999E-7</v>
      </c>
      <c r="H46">
        <f>H47*Converters!$B$7</f>
        <v>1.9999999999999999E-7</v>
      </c>
      <c r="I46">
        <f>I47*Converters!$B$7</f>
        <v>1.9999999999999999E-7</v>
      </c>
      <c r="J46">
        <f>J47*Converters!$B$7</f>
        <v>1.9999999999999999E-7</v>
      </c>
      <c r="K46">
        <f>K47*Converters!$B$7</f>
        <v>1.9999999999999999E-7</v>
      </c>
      <c r="L46">
        <f>L47*Converters!$B$7</f>
        <v>1.9999999999999999E-7</v>
      </c>
      <c r="M46">
        <f>M47*Converters!$B$7</f>
        <v>1.9999999999999999E-7</v>
      </c>
      <c r="N46">
        <f>N47*Converters!$B$7</f>
        <v>1.9999999999999999E-7</v>
      </c>
      <c r="O46">
        <f>O47*Converters!$B$7</f>
        <v>1.9999999999999999E-7</v>
      </c>
      <c r="P46">
        <f>P47*Converters!$B$7</f>
        <v>1.9999999999999999E-7</v>
      </c>
      <c r="Q46">
        <f>Q47*Converters!$B$7</f>
        <v>1.9999999999999999E-7</v>
      </c>
      <c r="R46">
        <f>R47*Converters!$B$7</f>
        <v>1.9999999999999999E-7</v>
      </c>
      <c r="S46">
        <f>S47*Converters!$B$7</f>
        <v>1.9999999999999999E-7</v>
      </c>
      <c r="T46">
        <f>T47*Converters!$B$7</f>
        <v>1.9999999999999999E-7</v>
      </c>
      <c r="U46">
        <f>U47*Converters!$B$7</f>
        <v>1.9999999999999999E-7</v>
      </c>
      <c r="V46">
        <f>V47*Converters!$B$7</f>
        <v>1.9999999999999999E-7</v>
      </c>
      <c r="W46">
        <f>W47*Converters!$B$7</f>
        <v>1.9999999999999999E-7</v>
      </c>
      <c r="X46">
        <f>X47*Converters!$B$7</f>
        <v>1.9999999999999999E-7</v>
      </c>
      <c r="Y46">
        <f>Y47*Converters!$B$7</f>
        <v>1.9999999999999999E-7</v>
      </c>
      <c r="Z46">
        <f>Z47*Converters!$B$7</f>
        <v>1.9999999999999999E-7</v>
      </c>
      <c r="AA46">
        <f>AA47*Converters!$B$7</f>
        <v>1.9999999999999999E-7</v>
      </c>
      <c r="AB46">
        <f>AB47*Converters!$B$7</f>
        <v>1.9999999999999999E-7</v>
      </c>
      <c r="AC46">
        <f>AC47*Converters!$B$7</f>
        <v>1.9999999999999999E-7</v>
      </c>
      <c r="AD46">
        <f>AD47*Converters!$B$7</f>
        <v>1.9999999999999999E-7</v>
      </c>
      <c r="AE46">
        <f>AE47*Converters!$B$7</f>
        <v>1.9999999999999999E-7</v>
      </c>
      <c r="AF46">
        <f>AF47*Converters!$B$7</f>
        <v>1.9999999999999999E-7</v>
      </c>
      <c r="AG46">
        <f>AG47*Converters!$B$7</f>
        <v>1.9999999999999999E-7</v>
      </c>
      <c r="AH46">
        <f>AH47*Converters!$B$7</f>
        <v>1.9999999999999999E-7</v>
      </c>
      <c r="AI46">
        <f>AI47*Converters!$B$7</f>
        <v>1.9999999999999999E-7</v>
      </c>
      <c r="AJ46">
        <f>AJ47*Converters!$B$7</f>
        <v>1.9999999999999999E-7</v>
      </c>
      <c r="AK46">
        <f>AK47*Converters!$B$7</f>
        <v>1.9999999999999999E-7</v>
      </c>
      <c r="AL46">
        <f>AL47*Converters!$B$7</f>
        <v>1.9999999999999999E-7</v>
      </c>
      <c r="AM46">
        <f>AM47*Converters!$B$7</f>
        <v>1.9999999999999999E-7</v>
      </c>
    </row>
    <row r="47" spans="1:39" x14ac:dyDescent="0.25">
      <c r="A47" t="s">
        <v>61</v>
      </c>
      <c r="E47">
        <v>0.2</v>
      </c>
      <c r="F47">
        <v>0.2</v>
      </c>
      <c r="G47">
        <v>0.2</v>
      </c>
      <c r="H47">
        <v>0.2</v>
      </c>
      <c r="I47">
        <v>0.2</v>
      </c>
      <c r="J47">
        <v>0.2</v>
      </c>
      <c r="K47">
        <v>0.2</v>
      </c>
      <c r="L47">
        <v>0.2</v>
      </c>
      <c r="M47">
        <v>0.2</v>
      </c>
      <c r="N47">
        <v>0.2</v>
      </c>
      <c r="O47">
        <v>0.2</v>
      </c>
      <c r="P47">
        <v>0.2</v>
      </c>
      <c r="Q47">
        <v>0.2</v>
      </c>
      <c r="R47">
        <v>0.2</v>
      </c>
      <c r="S47">
        <v>0.2</v>
      </c>
      <c r="T47">
        <v>0.2</v>
      </c>
      <c r="U47">
        <v>0.2</v>
      </c>
      <c r="V47">
        <v>0.2</v>
      </c>
      <c r="W47">
        <v>0.2</v>
      </c>
      <c r="X47">
        <v>0.2</v>
      </c>
      <c r="Y47">
        <v>0.2</v>
      </c>
      <c r="Z47">
        <v>0.2</v>
      </c>
      <c r="AA47">
        <v>0.2</v>
      </c>
      <c r="AB47">
        <v>0.2</v>
      </c>
      <c r="AC47">
        <v>0.2</v>
      </c>
      <c r="AD47">
        <v>0.2</v>
      </c>
      <c r="AE47">
        <v>0.2</v>
      </c>
      <c r="AF47">
        <v>0.2</v>
      </c>
      <c r="AG47">
        <v>0.2</v>
      </c>
      <c r="AH47">
        <v>0.2</v>
      </c>
      <c r="AI47">
        <v>0.2</v>
      </c>
      <c r="AJ47">
        <v>0.2</v>
      </c>
      <c r="AK47">
        <v>0.2</v>
      </c>
      <c r="AL47">
        <v>0.2</v>
      </c>
      <c r="AM47">
        <v>0.2</v>
      </c>
    </row>
    <row r="48" spans="1:39" x14ac:dyDescent="0.25">
      <c r="A48" t="s">
        <v>62</v>
      </c>
      <c r="B48" t="s">
        <v>297</v>
      </c>
    </row>
    <row r="49" spans="1:39" s="11" customFormat="1" x14ac:dyDescent="0.25">
      <c r="A49" s="11" t="s">
        <v>138</v>
      </c>
    </row>
    <row r="50" spans="1:39" x14ac:dyDescent="0.25">
      <c r="A50" t="s">
        <v>63</v>
      </c>
      <c r="B50" t="s">
        <v>296</v>
      </c>
      <c r="E50">
        <f t="shared" ref="E50:AM50" si="8">E$7*E51</f>
        <v>1.4407200000000031E-6</v>
      </c>
      <c r="F50">
        <f t="shared" si="8"/>
        <v>1.5703848000000036E-6</v>
      </c>
      <c r="G50">
        <f t="shared" si="8"/>
        <v>1.0517256000000023E-6</v>
      </c>
      <c r="H50">
        <f t="shared" si="8"/>
        <v>9.79689600000002E-7</v>
      </c>
      <c r="I50">
        <f t="shared" si="8"/>
        <v>1.0661328000000024E-6</v>
      </c>
      <c r="J50">
        <f t="shared" si="8"/>
        <v>8.7821280000000187E-7</v>
      </c>
      <c r="K50">
        <f t="shared" si="8"/>
        <v>5.9069520000000134E-7</v>
      </c>
      <c r="L50">
        <f t="shared" si="8"/>
        <v>8.6443200000000198E-7</v>
      </c>
      <c r="M50">
        <f t="shared" si="8"/>
        <v>8.6443200000000198E-7</v>
      </c>
      <c r="N50">
        <f t="shared" si="8"/>
        <v>8.6443200000000198E-7</v>
      </c>
      <c r="O50">
        <f t="shared" si="8"/>
        <v>1.0044324000000022E-6</v>
      </c>
      <c r="P50">
        <f t="shared" si="8"/>
        <v>1.0091304000000023E-6</v>
      </c>
      <c r="Q50">
        <f t="shared" si="8"/>
        <v>9.8031600000000209E-7</v>
      </c>
      <c r="R50">
        <f t="shared" si="8"/>
        <v>9.4461120000000201E-7</v>
      </c>
      <c r="S50">
        <f t="shared" si="8"/>
        <v>8.4094200000000187E-7</v>
      </c>
      <c r="T50">
        <f t="shared" si="8"/>
        <v>8.2058400000000181E-7</v>
      </c>
      <c r="U50">
        <f t="shared" si="8"/>
        <v>7.178544000000016E-7</v>
      </c>
      <c r="V50">
        <f t="shared" si="8"/>
        <v>4.9830120000000103E-7</v>
      </c>
      <c r="W50">
        <f t="shared" si="8"/>
        <v>4.7543760000000101E-7</v>
      </c>
      <c r="X50">
        <f t="shared" si="8"/>
        <v>4.7763000000000103E-7</v>
      </c>
      <c r="Y50">
        <f t="shared" si="8"/>
        <v>5.2805520000000115E-7</v>
      </c>
      <c r="Z50">
        <f t="shared" si="8"/>
        <v>6.0814800000000011E-7</v>
      </c>
      <c r="AA50">
        <f t="shared" si="8"/>
        <v>6.3536400000000016E-7</v>
      </c>
      <c r="AB50">
        <f t="shared" si="8"/>
        <v>5.4940679999999913E-7</v>
      </c>
      <c r="AC50">
        <f t="shared" si="8"/>
        <v>5.0119559999999925E-7</v>
      </c>
      <c r="AD50">
        <f t="shared" si="8"/>
        <v>4.4928000000000049E-7</v>
      </c>
      <c r="AE50">
        <f t="shared" si="8"/>
        <v>5.443199999999993E-7</v>
      </c>
      <c r="AF50">
        <f t="shared" si="8"/>
        <v>5.8903199999999918E-7</v>
      </c>
      <c r="AG50">
        <f t="shared" si="8"/>
        <v>5.8581360000000059E-7</v>
      </c>
      <c r="AH50">
        <f t="shared" si="8"/>
        <v>6.5540879999999963E-7</v>
      </c>
      <c r="AI50">
        <f t="shared" si="8"/>
        <v>4.6740985200000071E-7</v>
      </c>
      <c r="AJ50">
        <f t="shared" si="8"/>
        <v>3.7521792000000028E-7</v>
      </c>
      <c r="AK50">
        <f t="shared" si="8"/>
        <v>3.1573130399999968E-7</v>
      </c>
      <c r="AL50">
        <f t="shared" si="8"/>
        <v>4.0926643200000057E-7</v>
      </c>
      <c r="AM50">
        <f t="shared" si="8"/>
        <v>1.592136000000002E-7</v>
      </c>
    </row>
    <row r="51" spans="1:39" x14ac:dyDescent="0.25">
      <c r="A51" t="s">
        <v>64</v>
      </c>
      <c r="E51">
        <f>E52*Converters!$B$7</f>
        <v>1.0800000000000002E-8</v>
      </c>
      <c r="F51">
        <f>F52*Converters!$B$7</f>
        <v>1.0800000000000002E-8</v>
      </c>
      <c r="G51">
        <f>G52*Converters!$B$7</f>
        <v>1.0800000000000002E-8</v>
      </c>
      <c r="H51">
        <f>H52*Converters!$B$7</f>
        <v>1.0800000000000002E-8</v>
      </c>
      <c r="I51">
        <f>I52*Converters!$B$7</f>
        <v>1.0800000000000002E-8</v>
      </c>
      <c r="J51">
        <f>J52*Converters!$B$7</f>
        <v>1.0800000000000002E-8</v>
      </c>
      <c r="K51">
        <f>K52*Converters!$B$7</f>
        <v>1.0800000000000002E-8</v>
      </c>
      <c r="L51">
        <f>L52*Converters!$B$7</f>
        <v>1.0800000000000002E-8</v>
      </c>
      <c r="M51">
        <f>M52*Converters!$B$7</f>
        <v>1.0800000000000002E-8</v>
      </c>
      <c r="N51">
        <f>N52*Converters!$B$7</f>
        <v>1.0800000000000002E-8</v>
      </c>
      <c r="O51">
        <f>O52*Converters!$B$7</f>
        <v>1.0800000000000002E-8</v>
      </c>
      <c r="P51">
        <f>P52*Converters!$B$7</f>
        <v>1.0800000000000002E-8</v>
      </c>
      <c r="Q51">
        <f>Q52*Converters!$B$7</f>
        <v>1.0800000000000002E-8</v>
      </c>
      <c r="R51">
        <f>R52*Converters!$B$7</f>
        <v>1.0800000000000002E-8</v>
      </c>
      <c r="S51">
        <f>S52*Converters!$B$7</f>
        <v>1.0800000000000002E-8</v>
      </c>
      <c r="T51">
        <f>T52*Converters!$B$7</f>
        <v>1.0800000000000002E-8</v>
      </c>
      <c r="U51">
        <f>U52*Converters!$B$7</f>
        <v>1.0800000000000002E-8</v>
      </c>
      <c r="V51">
        <f>V52*Converters!$B$7</f>
        <v>1.0800000000000002E-8</v>
      </c>
      <c r="W51">
        <f>W52*Converters!$B$7</f>
        <v>1.0800000000000002E-8</v>
      </c>
      <c r="X51">
        <f>X52*Converters!$B$7</f>
        <v>1.0800000000000002E-8</v>
      </c>
      <c r="Y51">
        <f>Y52*Converters!$B$7</f>
        <v>1.0800000000000002E-8</v>
      </c>
      <c r="Z51">
        <f>Z52*Converters!$B$7</f>
        <v>1.0800000000000002E-8</v>
      </c>
      <c r="AA51">
        <f>AA52*Converters!$B$7</f>
        <v>1.0800000000000002E-8</v>
      </c>
      <c r="AB51">
        <f>AB52*Converters!$B$7</f>
        <v>1.0800000000000002E-8</v>
      </c>
      <c r="AC51">
        <f>AC52*Converters!$B$7</f>
        <v>1.0800000000000002E-8</v>
      </c>
      <c r="AD51">
        <f>AD52*Converters!$B$7</f>
        <v>1.0800000000000002E-8</v>
      </c>
      <c r="AE51">
        <f>AE52*Converters!$B$7</f>
        <v>1.0800000000000002E-8</v>
      </c>
      <c r="AF51">
        <f>AF52*Converters!$B$7</f>
        <v>1.0800000000000002E-8</v>
      </c>
      <c r="AG51">
        <f>AG52*Converters!$B$7</f>
        <v>1.0800000000000002E-8</v>
      </c>
      <c r="AH51">
        <f>AH52*Converters!$B$7</f>
        <v>1.0800000000000002E-8</v>
      </c>
      <c r="AI51">
        <f>AI52*Converters!$B$7</f>
        <v>1.0800000000000002E-8</v>
      </c>
      <c r="AJ51">
        <f>AJ52*Converters!$B$7</f>
        <v>1.0800000000000002E-8</v>
      </c>
      <c r="AK51">
        <f>AK52*Converters!$B$7</f>
        <v>1.0800000000000002E-8</v>
      </c>
      <c r="AL51">
        <f>AL52*Converters!$B$7</f>
        <v>1.0800000000000002E-8</v>
      </c>
      <c r="AM51">
        <f>AM52*Converters!$B$7</f>
        <v>1.0800000000000002E-8</v>
      </c>
    </row>
    <row r="52" spans="1:39" x14ac:dyDescent="0.25">
      <c r="A52" t="s">
        <v>65</v>
      </c>
      <c r="E52">
        <f t="shared" ref="E52:AM52" si="9">E47*(5.4/100)</f>
        <v>1.0800000000000002E-2</v>
      </c>
      <c r="F52">
        <f t="shared" si="9"/>
        <v>1.0800000000000002E-2</v>
      </c>
      <c r="G52">
        <f t="shared" si="9"/>
        <v>1.0800000000000002E-2</v>
      </c>
      <c r="H52">
        <f t="shared" si="9"/>
        <v>1.0800000000000002E-2</v>
      </c>
      <c r="I52">
        <f t="shared" si="9"/>
        <v>1.0800000000000002E-2</v>
      </c>
      <c r="J52">
        <f t="shared" si="9"/>
        <v>1.0800000000000002E-2</v>
      </c>
      <c r="K52">
        <f t="shared" si="9"/>
        <v>1.0800000000000002E-2</v>
      </c>
      <c r="L52">
        <f t="shared" si="9"/>
        <v>1.0800000000000002E-2</v>
      </c>
      <c r="M52">
        <f t="shared" si="9"/>
        <v>1.0800000000000002E-2</v>
      </c>
      <c r="N52">
        <f t="shared" si="9"/>
        <v>1.0800000000000002E-2</v>
      </c>
      <c r="O52">
        <f t="shared" si="9"/>
        <v>1.0800000000000002E-2</v>
      </c>
      <c r="P52">
        <f t="shared" si="9"/>
        <v>1.0800000000000002E-2</v>
      </c>
      <c r="Q52">
        <f t="shared" si="9"/>
        <v>1.0800000000000002E-2</v>
      </c>
      <c r="R52">
        <f t="shared" si="9"/>
        <v>1.0800000000000002E-2</v>
      </c>
      <c r="S52">
        <f t="shared" si="9"/>
        <v>1.0800000000000002E-2</v>
      </c>
      <c r="T52">
        <f t="shared" si="9"/>
        <v>1.0800000000000002E-2</v>
      </c>
      <c r="U52">
        <f t="shared" si="9"/>
        <v>1.0800000000000002E-2</v>
      </c>
      <c r="V52">
        <f t="shared" si="9"/>
        <v>1.0800000000000002E-2</v>
      </c>
      <c r="W52">
        <f t="shared" si="9"/>
        <v>1.0800000000000002E-2</v>
      </c>
      <c r="X52">
        <f t="shared" si="9"/>
        <v>1.0800000000000002E-2</v>
      </c>
      <c r="Y52">
        <f t="shared" si="9"/>
        <v>1.0800000000000002E-2</v>
      </c>
      <c r="Z52">
        <f t="shared" si="9"/>
        <v>1.0800000000000002E-2</v>
      </c>
      <c r="AA52">
        <f t="shared" si="9"/>
        <v>1.0800000000000002E-2</v>
      </c>
      <c r="AB52">
        <f t="shared" si="9"/>
        <v>1.0800000000000002E-2</v>
      </c>
      <c r="AC52">
        <f t="shared" si="9"/>
        <v>1.0800000000000002E-2</v>
      </c>
      <c r="AD52">
        <f t="shared" si="9"/>
        <v>1.0800000000000002E-2</v>
      </c>
      <c r="AE52">
        <f t="shared" si="9"/>
        <v>1.0800000000000002E-2</v>
      </c>
      <c r="AF52">
        <f t="shared" si="9"/>
        <v>1.0800000000000002E-2</v>
      </c>
      <c r="AG52">
        <f t="shared" si="9"/>
        <v>1.0800000000000002E-2</v>
      </c>
      <c r="AH52">
        <f t="shared" si="9"/>
        <v>1.0800000000000002E-2</v>
      </c>
      <c r="AI52">
        <f t="shared" si="9"/>
        <v>1.0800000000000002E-2</v>
      </c>
      <c r="AJ52">
        <f t="shared" si="9"/>
        <v>1.0800000000000002E-2</v>
      </c>
      <c r="AK52">
        <f t="shared" si="9"/>
        <v>1.0800000000000002E-2</v>
      </c>
      <c r="AL52">
        <f t="shared" si="9"/>
        <v>1.0800000000000002E-2</v>
      </c>
      <c r="AM52">
        <f t="shared" si="9"/>
        <v>1.0800000000000002E-2</v>
      </c>
    </row>
    <row r="53" spans="1:39" x14ac:dyDescent="0.25">
      <c r="A53" t="s">
        <v>66</v>
      </c>
      <c r="B53" t="s">
        <v>297</v>
      </c>
    </row>
    <row r="54" spans="1:39" s="11" customFormat="1" x14ac:dyDescent="0.25"/>
    <row r="55" spans="1:39" x14ac:dyDescent="0.25">
      <c r="A55" t="s">
        <v>67</v>
      </c>
      <c r="B55" t="s">
        <v>296</v>
      </c>
      <c r="E55">
        <f t="shared" ref="E55:AM55" si="10">E$7*E56</f>
        <v>2.001000000000004E-7</v>
      </c>
      <c r="F55">
        <f t="shared" si="10"/>
        <v>2.1810900000000043E-7</v>
      </c>
      <c r="G55">
        <f t="shared" si="10"/>
        <v>1.4607300000000028E-7</v>
      </c>
      <c r="H55">
        <f t="shared" si="10"/>
        <v>1.3606800000000026E-7</v>
      </c>
      <c r="I55">
        <f t="shared" si="10"/>
        <v>1.480740000000003E-7</v>
      </c>
      <c r="J55">
        <f t="shared" si="10"/>
        <v>1.2197400000000024E-7</v>
      </c>
      <c r="K55">
        <f t="shared" si="10"/>
        <v>8.2041000000000159E-8</v>
      </c>
      <c r="L55">
        <f t="shared" si="10"/>
        <v>1.2006000000000024E-7</v>
      </c>
      <c r="M55">
        <f t="shared" si="10"/>
        <v>1.2006000000000024E-7</v>
      </c>
      <c r="N55">
        <f t="shared" si="10"/>
        <v>1.2006000000000024E-7</v>
      </c>
      <c r="O55">
        <f t="shared" si="10"/>
        <v>1.3950450000000028E-7</v>
      </c>
      <c r="P55">
        <f t="shared" si="10"/>
        <v>1.4015700000000027E-7</v>
      </c>
      <c r="Q55">
        <f t="shared" si="10"/>
        <v>1.3615500000000028E-7</v>
      </c>
      <c r="R55">
        <f t="shared" si="10"/>
        <v>1.3119600000000024E-7</v>
      </c>
      <c r="S55">
        <f t="shared" si="10"/>
        <v>1.1679750000000022E-7</v>
      </c>
      <c r="T55">
        <f t="shared" si="10"/>
        <v>1.1397000000000022E-7</v>
      </c>
      <c r="U55">
        <f t="shared" si="10"/>
        <v>9.97020000000002E-8</v>
      </c>
      <c r="V55">
        <f t="shared" si="10"/>
        <v>6.9208500000000126E-8</v>
      </c>
      <c r="W55">
        <f t="shared" si="10"/>
        <v>6.6033000000000125E-8</v>
      </c>
      <c r="X55">
        <f t="shared" si="10"/>
        <v>6.6337500000000127E-8</v>
      </c>
      <c r="Y55">
        <f t="shared" si="10"/>
        <v>7.334100000000014E-8</v>
      </c>
      <c r="Z55">
        <f t="shared" si="10"/>
        <v>8.4464999999999996E-8</v>
      </c>
      <c r="AA55">
        <f t="shared" si="10"/>
        <v>8.8244999999999994E-8</v>
      </c>
      <c r="AB55">
        <f t="shared" si="10"/>
        <v>7.6306499999999863E-8</v>
      </c>
      <c r="AC55">
        <f t="shared" si="10"/>
        <v>6.9610499999999881E-8</v>
      </c>
      <c r="AD55">
        <f t="shared" si="10"/>
        <v>6.2400000000000056E-8</v>
      </c>
      <c r="AE55">
        <f t="shared" si="10"/>
        <v>7.5599999999999883E-8</v>
      </c>
      <c r="AF55">
        <f t="shared" si="10"/>
        <v>8.180999999999987E-8</v>
      </c>
      <c r="AG55">
        <f t="shared" si="10"/>
        <v>8.1363000000000065E-8</v>
      </c>
      <c r="AH55">
        <f t="shared" si="10"/>
        <v>9.1028999999999935E-8</v>
      </c>
      <c r="AI55">
        <f t="shared" si="10"/>
        <v>6.4918035000000087E-8</v>
      </c>
      <c r="AJ55">
        <f t="shared" si="10"/>
        <v>5.2113600000000024E-8</v>
      </c>
      <c r="AK55">
        <f t="shared" si="10"/>
        <v>4.3851569999999944E-8</v>
      </c>
      <c r="AL55">
        <f t="shared" si="10"/>
        <v>5.6842560000000066E-8</v>
      </c>
      <c r="AM55">
        <f t="shared" si="10"/>
        <v>2.2113000000000024E-8</v>
      </c>
    </row>
    <row r="56" spans="1:39" x14ac:dyDescent="0.25">
      <c r="A56" t="s">
        <v>70</v>
      </c>
      <c r="E56">
        <f>E57*Converters!$B$7</f>
        <v>1.5E-9</v>
      </c>
      <c r="F56">
        <f>F57*Converters!$B$7</f>
        <v>1.5E-9</v>
      </c>
      <c r="G56">
        <f>G57*Converters!$B$7</f>
        <v>1.5E-9</v>
      </c>
      <c r="H56">
        <f>H57*Converters!$B$7</f>
        <v>1.5E-9</v>
      </c>
      <c r="I56">
        <f>I57*Converters!$B$7</f>
        <v>1.5E-9</v>
      </c>
      <c r="J56">
        <f>J57*Converters!$B$7</f>
        <v>1.5E-9</v>
      </c>
      <c r="K56">
        <f>K57*Converters!$B$7</f>
        <v>1.5E-9</v>
      </c>
      <c r="L56">
        <f>L57*Converters!$B$7</f>
        <v>1.5E-9</v>
      </c>
      <c r="M56">
        <f>M57*Converters!$B$7</f>
        <v>1.5E-9</v>
      </c>
      <c r="N56">
        <f>N57*Converters!$B$7</f>
        <v>1.5E-9</v>
      </c>
      <c r="O56">
        <f>O57*Converters!$B$7</f>
        <v>1.5E-9</v>
      </c>
      <c r="P56">
        <f>P57*Converters!$B$7</f>
        <v>1.5E-9</v>
      </c>
      <c r="Q56">
        <f>Q57*Converters!$B$7</f>
        <v>1.5E-9</v>
      </c>
      <c r="R56">
        <f>R57*Converters!$B$7</f>
        <v>1.5E-9</v>
      </c>
      <c r="S56">
        <f>S57*Converters!$B$7</f>
        <v>1.5E-9</v>
      </c>
      <c r="T56">
        <f>T57*Converters!$B$7</f>
        <v>1.5E-9</v>
      </c>
      <c r="U56">
        <f>U57*Converters!$B$7</f>
        <v>1.5E-9</v>
      </c>
      <c r="V56">
        <f>V57*Converters!$B$7</f>
        <v>1.5E-9</v>
      </c>
      <c r="W56">
        <f>W57*Converters!$B$7</f>
        <v>1.5E-9</v>
      </c>
      <c r="X56">
        <f>X57*Converters!$B$7</f>
        <v>1.5E-9</v>
      </c>
      <c r="Y56">
        <f>Y57*Converters!$B$7</f>
        <v>1.5E-9</v>
      </c>
      <c r="Z56">
        <f>Z57*Converters!$B$7</f>
        <v>1.5E-9</v>
      </c>
      <c r="AA56">
        <f>AA57*Converters!$B$7</f>
        <v>1.5E-9</v>
      </c>
      <c r="AB56">
        <f>AB57*Converters!$B$7</f>
        <v>1.5E-9</v>
      </c>
      <c r="AC56">
        <f>AC57*Converters!$B$7</f>
        <v>1.5E-9</v>
      </c>
      <c r="AD56">
        <f>AD57*Converters!$B$7</f>
        <v>1.5E-9</v>
      </c>
      <c r="AE56">
        <f>AE57*Converters!$B$7</f>
        <v>1.5E-9</v>
      </c>
      <c r="AF56">
        <f>AF57*Converters!$B$7</f>
        <v>1.5E-9</v>
      </c>
      <c r="AG56">
        <f>AG57*Converters!$B$7</f>
        <v>1.5E-9</v>
      </c>
      <c r="AH56">
        <f>AH57*Converters!$B$7</f>
        <v>1.5E-9</v>
      </c>
      <c r="AI56">
        <f>AI57*Converters!$B$7</f>
        <v>1.5E-9</v>
      </c>
      <c r="AJ56">
        <f>AJ57*Converters!$B$7</f>
        <v>1.5E-9</v>
      </c>
      <c r="AK56">
        <f>AK57*Converters!$B$7</f>
        <v>1.5E-9</v>
      </c>
      <c r="AL56">
        <f>AL57*Converters!$B$7</f>
        <v>1.5E-9</v>
      </c>
      <c r="AM56">
        <f>AM57*Converters!$B$7</f>
        <v>1.5E-9</v>
      </c>
    </row>
    <row r="57" spans="1:39" x14ac:dyDescent="0.25">
      <c r="A57" t="s">
        <v>69</v>
      </c>
      <c r="E57">
        <v>1.5E-3</v>
      </c>
      <c r="F57">
        <v>1.5E-3</v>
      </c>
      <c r="G57">
        <v>1.5E-3</v>
      </c>
      <c r="H57">
        <v>1.5E-3</v>
      </c>
      <c r="I57">
        <v>1.5E-3</v>
      </c>
      <c r="J57">
        <v>1.5E-3</v>
      </c>
      <c r="K57">
        <v>1.5E-3</v>
      </c>
      <c r="L57">
        <v>1.5E-3</v>
      </c>
      <c r="M57">
        <v>1.5E-3</v>
      </c>
      <c r="N57">
        <v>1.5E-3</v>
      </c>
      <c r="O57">
        <v>1.5E-3</v>
      </c>
      <c r="P57">
        <v>1.5E-3</v>
      </c>
      <c r="Q57">
        <v>1.5E-3</v>
      </c>
      <c r="R57">
        <v>1.5E-3</v>
      </c>
      <c r="S57">
        <v>1.5E-3</v>
      </c>
      <c r="T57">
        <v>1.5E-3</v>
      </c>
      <c r="U57">
        <v>1.5E-3</v>
      </c>
      <c r="V57">
        <v>1.5E-3</v>
      </c>
      <c r="W57">
        <v>1.5E-3</v>
      </c>
      <c r="X57">
        <v>1.5E-3</v>
      </c>
      <c r="Y57">
        <v>1.5E-3</v>
      </c>
      <c r="Z57">
        <v>1.5E-3</v>
      </c>
      <c r="AA57">
        <v>1.5E-3</v>
      </c>
      <c r="AB57">
        <v>1.5E-3</v>
      </c>
      <c r="AC57">
        <v>1.5E-3</v>
      </c>
      <c r="AD57">
        <v>1.5E-3</v>
      </c>
      <c r="AE57">
        <v>1.5E-3</v>
      </c>
      <c r="AF57">
        <v>1.5E-3</v>
      </c>
      <c r="AG57">
        <v>1.5E-3</v>
      </c>
      <c r="AH57">
        <v>1.5E-3</v>
      </c>
      <c r="AI57">
        <v>1.5E-3</v>
      </c>
      <c r="AJ57">
        <v>1.5E-3</v>
      </c>
      <c r="AK57">
        <v>1.5E-3</v>
      </c>
      <c r="AL57">
        <v>1.5E-3</v>
      </c>
      <c r="AM57">
        <v>1.5E-3</v>
      </c>
    </row>
    <row r="58" spans="1:39" x14ac:dyDescent="0.25">
      <c r="A58" t="s">
        <v>68</v>
      </c>
      <c r="B58" t="s">
        <v>297</v>
      </c>
    </row>
    <row r="59" spans="1:39" s="11" customFormat="1" x14ac:dyDescent="0.25"/>
    <row r="60" spans="1:39" x14ac:dyDescent="0.25">
      <c r="A60" t="s">
        <v>71</v>
      </c>
      <c r="B60" t="s">
        <v>296</v>
      </c>
      <c r="E60">
        <f t="shared" ref="E60:AM60" si="11">E$7*E61</f>
        <v>3.335000000000007E-8</v>
      </c>
      <c r="F60">
        <f t="shared" si="11"/>
        <v>3.6351500000000072E-8</v>
      </c>
      <c r="G60">
        <f t="shared" si="11"/>
        <v>2.4345500000000048E-8</v>
      </c>
      <c r="H60">
        <f t="shared" si="11"/>
        <v>2.2678000000000046E-8</v>
      </c>
      <c r="I60">
        <f t="shared" si="11"/>
        <v>2.4679000000000048E-8</v>
      </c>
      <c r="J60">
        <f t="shared" si="11"/>
        <v>2.0329000000000043E-8</v>
      </c>
      <c r="K60">
        <f t="shared" si="11"/>
        <v>1.3673500000000028E-8</v>
      </c>
      <c r="L60">
        <f t="shared" si="11"/>
        <v>2.0010000000000042E-8</v>
      </c>
      <c r="M60">
        <f t="shared" si="11"/>
        <v>2.0010000000000042E-8</v>
      </c>
      <c r="N60">
        <f t="shared" si="11"/>
        <v>2.0010000000000042E-8</v>
      </c>
      <c r="O60">
        <f t="shared" si="11"/>
        <v>2.3250750000000047E-8</v>
      </c>
      <c r="P60">
        <f t="shared" si="11"/>
        <v>2.3359500000000048E-8</v>
      </c>
      <c r="Q60">
        <f t="shared" si="11"/>
        <v>2.2692500000000046E-8</v>
      </c>
      <c r="R60">
        <f t="shared" si="11"/>
        <v>2.1866000000000045E-8</v>
      </c>
      <c r="S60">
        <f t="shared" si="11"/>
        <v>1.946625000000004E-8</v>
      </c>
      <c r="T60">
        <f t="shared" si="11"/>
        <v>1.8995000000000039E-8</v>
      </c>
      <c r="U60">
        <f t="shared" si="11"/>
        <v>1.6617000000000032E-8</v>
      </c>
      <c r="V60">
        <f t="shared" si="11"/>
        <v>1.1534750000000023E-8</v>
      </c>
      <c r="W60">
        <f t="shared" si="11"/>
        <v>1.1005500000000022E-8</v>
      </c>
      <c r="X60">
        <f t="shared" si="11"/>
        <v>1.1056250000000022E-8</v>
      </c>
      <c r="Y60">
        <f t="shared" si="11"/>
        <v>1.2223500000000025E-8</v>
      </c>
      <c r="Z60">
        <f t="shared" si="11"/>
        <v>1.40775E-8</v>
      </c>
      <c r="AA60">
        <f t="shared" si="11"/>
        <v>1.4707500000000001E-8</v>
      </c>
      <c r="AB60">
        <f t="shared" si="11"/>
        <v>1.2717749999999978E-8</v>
      </c>
      <c r="AC60">
        <f t="shared" si="11"/>
        <v>1.160174999999998E-8</v>
      </c>
      <c r="AD60">
        <f t="shared" si="11"/>
        <v>1.040000000000001E-8</v>
      </c>
      <c r="AE60">
        <f t="shared" si="11"/>
        <v>1.259999999999998E-8</v>
      </c>
      <c r="AF60">
        <f t="shared" si="11"/>
        <v>1.3634999999999979E-8</v>
      </c>
      <c r="AG60">
        <f t="shared" si="11"/>
        <v>1.3560500000000011E-8</v>
      </c>
      <c r="AH60">
        <f t="shared" si="11"/>
        <v>1.5171499999999991E-8</v>
      </c>
      <c r="AI60">
        <f t="shared" si="11"/>
        <v>1.0819672500000015E-8</v>
      </c>
      <c r="AJ60">
        <f t="shared" si="11"/>
        <v>8.6856000000000057E-9</v>
      </c>
      <c r="AK60">
        <f t="shared" si="11"/>
        <v>7.3085949999999911E-9</v>
      </c>
      <c r="AL60">
        <f t="shared" si="11"/>
        <v>9.4737600000000122E-9</v>
      </c>
      <c r="AM60">
        <f t="shared" si="11"/>
        <v>3.6855000000000039E-9</v>
      </c>
    </row>
    <row r="61" spans="1:39" x14ac:dyDescent="0.25">
      <c r="A61" t="s">
        <v>72</v>
      </c>
      <c r="E61">
        <f>E62*Converters!$B$7</f>
        <v>2.5000000000000002E-10</v>
      </c>
      <c r="F61">
        <f>F62*Converters!$B$7</f>
        <v>2.5000000000000002E-10</v>
      </c>
      <c r="G61">
        <f>G62*Converters!$B$7</f>
        <v>2.5000000000000002E-10</v>
      </c>
      <c r="H61">
        <f>H62*Converters!$B$7</f>
        <v>2.5000000000000002E-10</v>
      </c>
      <c r="I61">
        <f>I62*Converters!$B$7</f>
        <v>2.5000000000000002E-10</v>
      </c>
      <c r="J61">
        <f>J62*Converters!$B$7</f>
        <v>2.5000000000000002E-10</v>
      </c>
      <c r="K61">
        <f>K62*Converters!$B$7</f>
        <v>2.5000000000000002E-10</v>
      </c>
      <c r="L61">
        <f>L62*Converters!$B$7</f>
        <v>2.5000000000000002E-10</v>
      </c>
      <c r="M61">
        <f>M62*Converters!$B$7</f>
        <v>2.5000000000000002E-10</v>
      </c>
      <c r="N61">
        <f>N62*Converters!$B$7</f>
        <v>2.5000000000000002E-10</v>
      </c>
      <c r="O61">
        <f>O62*Converters!$B$7</f>
        <v>2.5000000000000002E-10</v>
      </c>
      <c r="P61">
        <f>P62*Converters!$B$7</f>
        <v>2.5000000000000002E-10</v>
      </c>
      <c r="Q61">
        <f>Q62*Converters!$B$7</f>
        <v>2.5000000000000002E-10</v>
      </c>
      <c r="R61">
        <f>R62*Converters!$B$7</f>
        <v>2.5000000000000002E-10</v>
      </c>
      <c r="S61">
        <f>S62*Converters!$B$7</f>
        <v>2.5000000000000002E-10</v>
      </c>
      <c r="T61">
        <f>T62*Converters!$B$7</f>
        <v>2.5000000000000002E-10</v>
      </c>
      <c r="U61">
        <f>U62*Converters!$B$7</f>
        <v>2.5000000000000002E-10</v>
      </c>
      <c r="V61">
        <f>V62*Converters!$B$7</f>
        <v>2.5000000000000002E-10</v>
      </c>
      <c r="W61">
        <f>W62*Converters!$B$7</f>
        <v>2.5000000000000002E-10</v>
      </c>
      <c r="X61">
        <f>X62*Converters!$B$7</f>
        <v>2.5000000000000002E-10</v>
      </c>
      <c r="Y61">
        <f>Y62*Converters!$B$7</f>
        <v>2.5000000000000002E-10</v>
      </c>
      <c r="Z61">
        <f>Z62*Converters!$B$7</f>
        <v>2.5000000000000002E-10</v>
      </c>
      <c r="AA61">
        <f>AA62*Converters!$B$7</f>
        <v>2.5000000000000002E-10</v>
      </c>
      <c r="AB61">
        <f>AB62*Converters!$B$7</f>
        <v>2.5000000000000002E-10</v>
      </c>
      <c r="AC61">
        <f>AC62*Converters!$B$7</f>
        <v>2.5000000000000002E-10</v>
      </c>
      <c r="AD61">
        <f>AD62*Converters!$B$7</f>
        <v>2.5000000000000002E-10</v>
      </c>
      <c r="AE61">
        <f>AE62*Converters!$B$7</f>
        <v>2.5000000000000002E-10</v>
      </c>
      <c r="AF61">
        <f>AF62*Converters!$B$7</f>
        <v>2.5000000000000002E-10</v>
      </c>
      <c r="AG61">
        <f>AG62*Converters!$B$7</f>
        <v>2.5000000000000002E-10</v>
      </c>
      <c r="AH61">
        <f>AH62*Converters!$B$7</f>
        <v>2.5000000000000002E-10</v>
      </c>
      <c r="AI61">
        <f>AI62*Converters!$B$7</f>
        <v>2.5000000000000002E-10</v>
      </c>
      <c r="AJ61">
        <f>AJ62*Converters!$B$7</f>
        <v>2.5000000000000002E-10</v>
      </c>
      <c r="AK61">
        <f>AK62*Converters!$B$7</f>
        <v>2.5000000000000002E-10</v>
      </c>
      <c r="AL61">
        <f>AL62*Converters!$B$7</f>
        <v>2.5000000000000002E-10</v>
      </c>
      <c r="AM61">
        <f>AM62*Converters!$B$7</f>
        <v>2.5000000000000002E-10</v>
      </c>
    </row>
    <row r="62" spans="1:39" x14ac:dyDescent="0.25">
      <c r="A62" t="s">
        <v>73</v>
      </c>
      <c r="E62">
        <v>2.5000000000000001E-4</v>
      </c>
      <c r="F62">
        <v>2.5000000000000001E-4</v>
      </c>
      <c r="G62">
        <v>2.5000000000000001E-4</v>
      </c>
      <c r="H62">
        <v>2.5000000000000001E-4</v>
      </c>
      <c r="I62">
        <v>2.5000000000000001E-4</v>
      </c>
      <c r="J62">
        <v>2.5000000000000001E-4</v>
      </c>
      <c r="K62">
        <v>2.5000000000000001E-4</v>
      </c>
      <c r="L62">
        <v>2.5000000000000001E-4</v>
      </c>
      <c r="M62">
        <v>2.5000000000000001E-4</v>
      </c>
      <c r="N62">
        <v>2.5000000000000001E-4</v>
      </c>
      <c r="O62">
        <v>2.5000000000000001E-4</v>
      </c>
      <c r="P62">
        <v>2.5000000000000001E-4</v>
      </c>
      <c r="Q62">
        <v>2.5000000000000001E-4</v>
      </c>
      <c r="R62">
        <v>2.5000000000000001E-4</v>
      </c>
      <c r="S62">
        <v>2.5000000000000001E-4</v>
      </c>
      <c r="T62">
        <v>2.5000000000000001E-4</v>
      </c>
      <c r="U62">
        <v>2.5000000000000001E-4</v>
      </c>
      <c r="V62">
        <v>2.5000000000000001E-4</v>
      </c>
      <c r="W62">
        <v>2.5000000000000001E-4</v>
      </c>
      <c r="X62">
        <v>2.5000000000000001E-4</v>
      </c>
      <c r="Y62">
        <v>2.5000000000000001E-4</v>
      </c>
      <c r="Z62">
        <v>2.5000000000000001E-4</v>
      </c>
      <c r="AA62">
        <v>2.5000000000000001E-4</v>
      </c>
      <c r="AB62">
        <v>2.5000000000000001E-4</v>
      </c>
      <c r="AC62">
        <v>2.5000000000000001E-4</v>
      </c>
      <c r="AD62">
        <v>2.5000000000000001E-4</v>
      </c>
      <c r="AE62">
        <v>2.5000000000000001E-4</v>
      </c>
      <c r="AF62">
        <v>2.5000000000000001E-4</v>
      </c>
      <c r="AG62">
        <v>2.5000000000000001E-4</v>
      </c>
      <c r="AH62">
        <v>2.5000000000000001E-4</v>
      </c>
      <c r="AI62">
        <v>2.5000000000000001E-4</v>
      </c>
      <c r="AJ62">
        <v>2.5000000000000001E-4</v>
      </c>
      <c r="AK62">
        <v>2.5000000000000001E-4</v>
      </c>
      <c r="AL62">
        <v>2.5000000000000001E-4</v>
      </c>
      <c r="AM62">
        <v>2.5000000000000001E-4</v>
      </c>
    </row>
    <row r="63" spans="1:39" x14ac:dyDescent="0.25">
      <c r="A63" t="s">
        <v>74</v>
      </c>
      <c r="B63" t="s">
        <v>297</v>
      </c>
    </row>
    <row r="64" spans="1:39" s="11" customFormat="1" x14ac:dyDescent="0.25"/>
    <row r="65" spans="1:39" x14ac:dyDescent="0.25">
      <c r="A65" t="s">
        <v>76</v>
      </c>
      <c r="B65" t="s">
        <v>296</v>
      </c>
      <c r="E65">
        <f t="shared" ref="E65:AM65" si="12">E$7*E66</f>
        <v>1.3340000000000025E-5</v>
      </c>
      <c r="F65">
        <f t="shared" si="12"/>
        <v>1.4540600000000028E-5</v>
      </c>
      <c r="G65">
        <f t="shared" si="12"/>
        <v>9.738200000000018E-6</v>
      </c>
      <c r="H65">
        <f t="shared" si="12"/>
        <v>9.0712000000000174E-6</v>
      </c>
      <c r="I65">
        <f t="shared" si="12"/>
        <v>9.8716000000000191E-6</v>
      </c>
      <c r="J65">
        <f t="shared" si="12"/>
        <v>8.1316000000000155E-6</v>
      </c>
      <c r="K65">
        <f t="shared" si="12"/>
        <v>5.4694000000000107E-6</v>
      </c>
      <c r="L65">
        <f t="shared" si="12"/>
        <v>8.0040000000000152E-6</v>
      </c>
      <c r="M65">
        <f t="shared" si="12"/>
        <v>8.0040000000000152E-6</v>
      </c>
      <c r="N65">
        <f t="shared" si="12"/>
        <v>8.0040000000000152E-6</v>
      </c>
      <c r="O65">
        <f t="shared" si="12"/>
        <v>9.3003000000000183E-6</v>
      </c>
      <c r="P65">
        <f t="shared" si="12"/>
        <v>9.3438000000000189E-6</v>
      </c>
      <c r="Q65">
        <f t="shared" si="12"/>
        <v>9.0770000000000183E-6</v>
      </c>
      <c r="R65">
        <f t="shared" si="12"/>
        <v>8.7464000000000168E-6</v>
      </c>
      <c r="S65">
        <f t="shared" si="12"/>
        <v>7.7865000000000143E-6</v>
      </c>
      <c r="T65">
        <f t="shared" si="12"/>
        <v>7.5980000000000143E-6</v>
      </c>
      <c r="U65">
        <f t="shared" si="12"/>
        <v>6.6468000000000132E-6</v>
      </c>
      <c r="V65">
        <f t="shared" si="12"/>
        <v>4.6139000000000085E-6</v>
      </c>
      <c r="W65">
        <f t="shared" si="12"/>
        <v>4.4022000000000084E-6</v>
      </c>
      <c r="X65">
        <f t="shared" si="12"/>
        <v>4.4225000000000081E-6</v>
      </c>
      <c r="Y65">
        <f t="shared" si="12"/>
        <v>4.8894000000000095E-6</v>
      </c>
      <c r="Z65">
        <f t="shared" si="12"/>
        <v>5.6309999999999991E-6</v>
      </c>
      <c r="AA65">
        <f t="shared" si="12"/>
        <v>5.8829999999999994E-6</v>
      </c>
      <c r="AB65">
        <f t="shared" si="12"/>
        <v>5.0870999999999906E-6</v>
      </c>
      <c r="AC65">
        <f t="shared" si="12"/>
        <v>4.6406999999999918E-6</v>
      </c>
      <c r="AD65">
        <f t="shared" si="12"/>
        <v>4.1600000000000034E-6</v>
      </c>
      <c r="AE65">
        <f t="shared" si="12"/>
        <v>5.0399999999999916E-6</v>
      </c>
      <c r="AF65">
        <f t="shared" si="12"/>
        <v>5.4539999999999913E-6</v>
      </c>
      <c r="AG65">
        <f t="shared" si="12"/>
        <v>5.4242000000000039E-6</v>
      </c>
      <c r="AH65">
        <f t="shared" si="12"/>
        <v>6.0685999999999956E-6</v>
      </c>
      <c r="AI65">
        <f t="shared" si="12"/>
        <v>4.327869000000005E-6</v>
      </c>
      <c r="AJ65">
        <f t="shared" si="12"/>
        <v>3.4742400000000017E-6</v>
      </c>
      <c r="AK65">
        <f t="shared" si="12"/>
        <v>2.9234379999999962E-6</v>
      </c>
      <c r="AL65">
        <f t="shared" si="12"/>
        <v>3.7895040000000042E-6</v>
      </c>
      <c r="AM65">
        <f t="shared" si="12"/>
        <v>1.4742000000000015E-6</v>
      </c>
    </row>
    <row r="66" spans="1:39" x14ac:dyDescent="0.25">
      <c r="A66" t="s">
        <v>77</v>
      </c>
      <c r="E66">
        <f>E67*Converters!$B$7</f>
        <v>9.9999999999999995E-8</v>
      </c>
      <c r="F66">
        <f>F67*Converters!$B$7</f>
        <v>9.9999999999999995E-8</v>
      </c>
      <c r="G66">
        <f>G67*Converters!$B$7</f>
        <v>9.9999999999999995E-8</v>
      </c>
      <c r="H66">
        <f>H67*Converters!$B$7</f>
        <v>9.9999999999999995E-8</v>
      </c>
      <c r="I66">
        <f>I67*Converters!$B$7</f>
        <v>9.9999999999999995E-8</v>
      </c>
      <c r="J66">
        <f>J67*Converters!$B$7</f>
        <v>9.9999999999999995E-8</v>
      </c>
      <c r="K66">
        <f>K67*Converters!$B$7</f>
        <v>9.9999999999999995E-8</v>
      </c>
      <c r="L66">
        <f>L67*Converters!$B$7</f>
        <v>9.9999999999999995E-8</v>
      </c>
      <c r="M66">
        <f>M67*Converters!$B$7</f>
        <v>9.9999999999999995E-8</v>
      </c>
      <c r="N66">
        <f>N67*Converters!$B$7</f>
        <v>9.9999999999999995E-8</v>
      </c>
      <c r="O66">
        <f>O67*Converters!$B$7</f>
        <v>9.9999999999999995E-8</v>
      </c>
      <c r="P66">
        <f>P67*Converters!$B$7</f>
        <v>9.9999999999999995E-8</v>
      </c>
      <c r="Q66">
        <f>Q67*Converters!$B$7</f>
        <v>9.9999999999999995E-8</v>
      </c>
      <c r="R66">
        <f>R67*Converters!$B$7</f>
        <v>9.9999999999999995E-8</v>
      </c>
      <c r="S66">
        <f>S67*Converters!$B$7</f>
        <v>9.9999999999999995E-8</v>
      </c>
      <c r="T66">
        <f>T67*Converters!$B$7</f>
        <v>9.9999999999999995E-8</v>
      </c>
      <c r="U66">
        <f>U67*Converters!$B$7</f>
        <v>9.9999999999999995E-8</v>
      </c>
      <c r="V66">
        <f>V67*Converters!$B$7</f>
        <v>9.9999999999999995E-8</v>
      </c>
      <c r="W66">
        <f>W67*Converters!$B$7</f>
        <v>9.9999999999999995E-8</v>
      </c>
      <c r="X66">
        <f>X67*Converters!$B$7</f>
        <v>9.9999999999999995E-8</v>
      </c>
      <c r="Y66">
        <f>Y67*Converters!$B$7</f>
        <v>9.9999999999999995E-8</v>
      </c>
      <c r="Z66">
        <f>Z67*Converters!$B$7</f>
        <v>9.9999999999999995E-8</v>
      </c>
      <c r="AA66">
        <f>AA67*Converters!$B$7</f>
        <v>9.9999999999999995E-8</v>
      </c>
      <c r="AB66">
        <f>AB67*Converters!$B$7</f>
        <v>9.9999999999999995E-8</v>
      </c>
      <c r="AC66">
        <f>AC67*Converters!$B$7</f>
        <v>9.9999999999999995E-8</v>
      </c>
      <c r="AD66">
        <f>AD67*Converters!$B$7</f>
        <v>9.9999999999999995E-8</v>
      </c>
      <c r="AE66">
        <f>AE67*Converters!$B$7</f>
        <v>9.9999999999999995E-8</v>
      </c>
      <c r="AF66">
        <f>AF67*Converters!$B$7</f>
        <v>9.9999999999999995E-8</v>
      </c>
      <c r="AG66">
        <f>AG67*Converters!$B$7</f>
        <v>9.9999999999999995E-8</v>
      </c>
      <c r="AH66">
        <f>AH67*Converters!$B$7</f>
        <v>9.9999999999999995E-8</v>
      </c>
      <c r="AI66">
        <f>AI67*Converters!$B$7</f>
        <v>9.9999999999999995E-8</v>
      </c>
      <c r="AJ66">
        <f>AJ67*Converters!$B$7</f>
        <v>9.9999999999999995E-8</v>
      </c>
      <c r="AK66">
        <f>AK67*Converters!$B$7</f>
        <v>9.9999999999999995E-8</v>
      </c>
      <c r="AL66">
        <f>AL67*Converters!$B$7</f>
        <v>9.9999999999999995E-8</v>
      </c>
      <c r="AM66">
        <f>AM67*Converters!$B$7</f>
        <v>9.9999999999999995E-8</v>
      </c>
    </row>
    <row r="67" spans="1:39" x14ac:dyDescent="0.25">
      <c r="A67" t="s">
        <v>78</v>
      </c>
      <c r="E67">
        <v>0.1</v>
      </c>
      <c r="F67">
        <v>0.1</v>
      </c>
      <c r="G67">
        <v>0.1</v>
      </c>
      <c r="H67">
        <v>0.1</v>
      </c>
      <c r="I67">
        <v>0.1</v>
      </c>
      <c r="J67">
        <v>0.1</v>
      </c>
      <c r="K67">
        <v>0.1</v>
      </c>
      <c r="L67">
        <v>0.1</v>
      </c>
      <c r="M67">
        <v>0.1</v>
      </c>
      <c r="N67">
        <v>0.1</v>
      </c>
      <c r="O67">
        <v>0.1</v>
      </c>
      <c r="P67">
        <v>0.1</v>
      </c>
      <c r="Q67">
        <v>0.1</v>
      </c>
      <c r="R67">
        <v>0.1</v>
      </c>
      <c r="S67">
        <v>0.1</v>
      </c>
      <c r="T67">
        <v>0.1</v>
      </c>
      <c r="U67">
        <v>0.1</v>
      </c>
      <c r="V67">
        <v>0.1</v>
      </c>
      <c r="W67">
        <v>0.1</v>
      </c>
      <c r="X67">
        <v>0.1</v>
      </c>
      <c r="Y67">
        <v>0.1</v>
      </c>
      <c r="Z67">
        <v>0.1</v>
      </c>
      <c r="AA67">
        <v>0.1</v>
      </c>
      <c r="AB67">
        <v>0.1</v>
      </c>
      <c r="AC67">
        <v>0.1</v>
      </c>
      <c r="AD67">
        <v>0.1</v>
      </c>
      <c r="AE67">
        <v>0.1</v>
      </c>
      <c r="AF67">
        <v>0.1</v>
      </c>
      <c r="AG67">
        <v>0.1</v>
      </c>
      <c r="AH67">
        <v>0.1</v>
      </c>
      <c r="AI67">
        <v>0.1</v>
      </c>
      <c r="AJ67">
        <v>0.1</v>
      </c>
      <c r="AK67">
        <v>0.1</v>
      </c>
      <c r="AL67">
        <v>0.1</v>
      </c>
      <c r="AM67">
        <v>0.1</v>
      </c>
    </row>
    <row r="68" spans="1:39" x14ac:dyDescent="0.25">
      <c r="A68" t="s">
        <v>79</v>
      </c>
      <c r="B68" t="s">
        <v>297</v>
      </c>
    </row>
    <row r="69" spans="1:39" s="11" customFormat="1" x14ac:dyDescent="0.25"/>
    <row r="70" spans="1:39" x14ac:dyDescent="0.25">
      <c r="A70" t="s">
        <v>80</v>
      </c>
      <c r="B70" t="s">
        <v>296</v>
      </c>
      <c r="E70">
        <f t="shared" ref="E70:AM70" si="13">E$7*E71</f>
        <v>1.600800000000003E-5</v>
      </c>
      <c r="F70">
        <f t="shared" si="13"/>
        <v>1.7448720000000033E-5</v>
      </c>
      <c r="G70">
        <f t="shared" si="13"/>
        <v>1.1685840000000022E-5</v>
      </c>
      <c r="H70">
        <f t="shared" si="13"/>
        <v>1.0885440000000021E-5</v>
      </c>
      <c r="I70">
        <f t="shared" si="13"/>
        <v>1.1845920000000021E-5</v>
      </c>
      <c r="J70">
        <f t="shared" si="13"/>
        <v>9.7579200000000185E-6</v>
      </c>
      <c r="K70">
        <f t="shared" si="13"/>
        <v>6.5632800000000125E-6</v>
      </c>
      <c r="L70">
        <f t="shared" si="13"/>
        <v>9.6048000000000186E-6</v>
      </c>
      <c r="M70">
        <f t="shared" si="13"/>
        <v>9.6048000000000186E-6</v>
      </c>
      <c r="N70">
        <f t="shared" si="13"/>
        <v>9.6048000000000186E-6</v>
      </c>
      <c r="O70">
        <f t="shared" si="13"/>
        <v>1.1160360000000022E-5</v>
      </c>
      <c r="P70">
        <f t="shared" si="13"/>
        <v>1.1212560000000021E-5</v>
      </c>
      <c r="Q70">
        <f t="shared" si="13"/>
        <v>1.0892400000000021E-5</v>
      </c>
      <c r="R70">
        <f t="shared" si="13"/>
        <v>1.0495680000000019E-5</v>
      </c>
      <c r="S70">
        <f t="shared" si="13"/>
        <v>9.3438000000000172E-6</v>
      </c>
      <c r="T70">
        <f t="shared" si="13"/>
        <v>9.1176000000000175E-6</v>
      </c>
      <c r="U70">
        <f t="shared" si="13"/>
        <v>7.9761600000000158E-6</v>
      </c>
      <c r="V70">
        <f t="shared" si="13"/>
        <v>5.5366800000000103E-6</v>
      </c>
      <c r="W70">
        <f t="shared" si="13"/>
        <v>5.2826400000000096E-6</v>
      </c>
      <c r="X70">
        <f t="shared" si="13"/>
        <v>5.3070000000000103E-6</v>
      </c>
      <c r="Y70">
        <f t="shared" si="13"/>
        <v>5.867280000000011E-6</v>
      </c>
      <c r="Z70">
        <f t="shared" si="13"/>
        <v>6.7571999999999986E-6</v>
      </c>
      <c r="AA70">
        <f t="shared" si="13"/>
        <v>7.0595999999999993E-6</v>
      </c>
      <c r="AB70">
        <f t="shared" si="13"/>
        <v>6.1045199999999884E-6</v>
      </c>
      <c r="AC70">
        <f t="shared" si="13"/>
        <v>5.56883999999999E-6</v>
      </c>
      <c r="AD70">
        <f t="shared" si="13"/>
        <v>4.992000000000004E-6</v>
      </c>
      <c r="AE70">
        <f t="shared" si="13"/>
        <v>6.0479999999999902E-6</v>
      </c>
      <c r="AF70">
        <f t="shared" si="13"/>
        <v>6.5447999999999894E-6</v>
      </c>
      <c r="AG70">
        <f t="shared" si="13"/>
        <v>6.5090400000000043E-6</v>
      </c>
      <c r="AH70">
        <f t="shared" si="13"/>
        <v>7.2823199999999943E-6</v>
      </c>
      <c r="AI70">
        <f t="shared" si="13"/>
        <v>5.1934428000000063E-6</v>
      </c>
      <c r="AJ70">
        <f t="shared" si="13"/>
        <v>4.1690880000000018E-6</v>
      </c>
      <c r="AK70">
        <f t="shared" si="13"/>
        <v>3.5081255999999954E-6</v>
      </c>
      <c r="AL70">
        <f t="shared" si="13"/>
        <v>4.5474048000000046E-6</v>
      </c>
      <c r="AM70">
        <f t="shared" si="13"/>
        <v>1.7690400000000017E-6</v>
      </c>
    </row>
    <row r="71" spans="1:39" x14ac:dyDescent="0.25">
      <c r="A71" t="s">
        <v>81</v>
      </c>
      <c r="E71">
        <f>E72*Converters!$B$7</f>
        <v>1.1999999999999999E-7</v>
      </c>
      <c r="F71">
        <f>F72*Converters!$B$7</f>
        <v>1.1999999999999999E-7</v>
      </c>
      <c r="G71">
        <f>G72*Converters!$B$7</f>
        <v>1.1999999999999999E-7</v>
      </c>
      <c r="H71">
        <f>H72*Converters!$B$7</f>
        <v>1.1999999999999999E-7</v>
      </c>
      <c r="I71">
        <f>I72*Converters!$B$7</f>
        <v>1.1999999999999999E-7</v>
      </c>
      <c r="J71">
        <f>J72*Converters!$B$7</f>
        <v>1.1999999999999999E-7</v>
      </c>
      <c r="K71">
        <f>K72*Converters!$B$7</f>
        <v>1.1999999999999999E-7</v>
      </c>
      <c r="L71">
        <f>L72*Converters!$B$7</f>
        <v>1.1999999999999999E-7</v>
      </c>
      <c r="M71">
        <f>M72*Converters!$B$7</f>
        <v>1.1999999999999999E-7</v>
      </c>
      <c r="N71">
        <f>N72*Converters!$B$7</f>
        <v>1.1999999999999999E-7</v>
      </c>
      <c r="O71">
        <f>O72*Converters!$B$7</f>
        <v>1.1999999999999999E-7</v>
      </c>
      <c r="P71">
        <f>P72*Converters!$B$7</f>
        <v>1.1999999999999999E-7</v>
      </c>
      <c r="Q71">
        <f>Q72*Converters!$B$7</f>
        <v>1.1999999999999999E-7</v>
      </c>
      <c r="R71">
        <f>R72*Converters!$B$7</f>
        <v>1.1999999999999999E-7</v>
      </c>
      <c r="S71">
        <f>S72*Converters!$B$7</f>
        <v>1.1999999999999999E-7</v>
      </c>
      <c r="T71">
        <f>T72*Converters!$B$7</f>
        <v>1.1999999999999999E-7</v>
      </c>
      <c r="U71">
        <f>U72*Converters!$B$7</f>
        <v>1.1999999999999999E-7</v>
      </c>
      <c r="V71">
        <f>V72*Converters!$B$7</f>
        <v>1.1999999999999999E-7</v>
      </c>
      <c r="W71">
        <f>W72*Converters!$B$7</f>
        <v>1.1999999999999999E-7</v>
      </c>
      <c r="X71">
        <f>X72*Converters!$B$7</f>
        <v>1.1999999999999999E-7</v>
      </c>
      <c r="Y71">
        <f>Y72*Converters!$B$7</f>
        <v>1.1999999999999999E-7</v>
      </c>
      <c r="Z71">
        <f>Z72*Converters!$B$7</f>
        <v>1.1999999999999999E-7</v>
      </c>
      <c r="AA71">
        <f>AA72*Converters!$B$7</f>
        <v>1.1999999999999999E-7</v>
      </c>
      <c r="AB71">
        <f>AB72*Converters!$B$7</f>
        <v>1.1999999999999999E-7</v>
      </c>
      <c r="AC71">
        <f>AC72*Converters!$B$7</f>
        <v>1.1999999999999999E-7</v>
      </c>
      <c r="AD71">
        <f>AD72*Converters!$B$7</f>
        <v>1.1999999999999999E-7</v>
      </c>
      <c r="AE71">
        <f>AE72*Converters!$B$7</f>
        <v>1.1999999999999999E-7</v>
      </c>
      <c r="AF71">
        <f>AF72*Converters!$B$7</f>
        <v>1.1999999999999999E-7</v>
      </c>
      <c r="AG71">
        <f>AG72*Converters!$B$7</f>
        <v>1.1999999999999999E-7</v>
      </c>
      <c r="AH71">
        <f>AH72*Converters!$B$7</f>
        <v>1.1999999999999999E-7</v>
      </c>
      <c r="AI71">
        <f>AI72*Converters!$B$7</f>
        <v>1.1999999999999999E-7</v>
      </c>
      <c r="AJ71">
        <f>AJ72*Converters!$B$7</f>
        <v>1.1999999999999999E-7</v>
      </c>
      <c r="AK71">
        <f>AK72*Converters!$B$7</f>
        <v>1.1999999999999999E-7</v>
      </c>
      <c r="AL71">
        <f>AL72*Converters!$B$7</f>
        <v>1.1999999999999999E-7</v>
      </c>
      <c r="AM71">
        <f>AM72*Converters!$B$7</f>
        <v>1.1999999999999999E-7</v>
      </c>
    </row>
    <row r="72" spans="1:39" x14ac:dyDescent="0.25">
      <c r="A72" t="s">
        <v>82</v>
      </c>
      <c r="E72">
        <v>0.12</v>
      </c>
      <c r="F72">
        <v>0.12</v>
      </c>
      <c r="G72">
        <v>0.12</v>
      </c>
      <c r="H72">
        <v>0.12</v>
      </c>
      <c r="I72">
        <v>0.12</v>
      </c>
      <c r="J72">
        <v>0.12</v>
      </c>
      <c r="K72">
        <v>0.12</v>
      </c>
      <c r="L72">
        <v>0.12</v>
      </c>
      <c r="M72">
        <v>0.12</v>
      </c>
      <c r="N72">
        <v>0.12</v>
      </c>
      <c r="O72">
        <v>0.12</v>
      </c>
      <c r="P72">
        <v>0.12</v>
      </c>
      <c r="Q72">
        <v>0.12</v>
      </c>
      <c r="R72">
        <v>0.12</v>
      </c>
      <c r="S72">
        <v>0.12</v>
      </c>
      <c r="T72">
        <v>0.12</v>
      </c>
      <c r="U72">
        <v>0.12</v>
      </c>
      <c r="V72">
        <v>0.12</v>
      </c>
      <c r="W72">
        <v>0.12</v>
      </c>
      <c r="X72">
        <v>0.12</v>
      </c>
      <c r="Y72">
        <v>0.12</v>
      </c>
      <c r="Z72">
        <v>0.12</v>
      </c>
      <c r="AA72">
        <v>0.12</v>
      </c>
      <c r="AB72">
        <v>0.12</v>
      </c>
      <c r="AC72">
        <v>0.12</v>
      </c>
      <c r="AD72">
        <v>0.12</v>
      </c>
      <c r="AE72">
        <v>0.12</v>
      </c>
      <c r="AF72">
        <v>0.12</v>
      </c>
      <c r="AG72">
        <v>0.12</v>
      </c>
      <c r="AH72">
        <v>0.12</v>
      </c>
      <c r="AI72">
        <v>0.12</v>
      </c>
      <c r="AJ72">
        <v>0.12</v>
      </c>
      <c r="AK72">
        <v>0.12</v>
      </c>
      <c r="AL72">
        <v>0.12</v>
      </c>
      <c r="AM72">
        <v>0.12</v>
      </c>
    </row>
    <row r="73" spans="1:39" x14ac:dyDescent="0.25">
      <c r="A73" t="s">
        <v>83</v>
      </c>
      <c r="B73" t="s">
        <v>297</v>
      </c>
    </row>
    <row r="74" spans="1:39" s="11" customFormat="1" x14ac:dyDescent="0.25"/>
    <row r="75" spans="1:39" x14ac:dyDescent="0.25">
      <c r="A75" t="s">
        <v>84</v>
      </c>
      <c r="B75" t="s">
        <v>296</v>
      </c>
      <c r="E75">
        <f t="shared" ref="E75:AM75" si="14">E$7*E76</f>
        <v>1.0138400000000019E-7</v>
      </c>
      <c r="F75">
        <f t="shared" si="14"/>
        <v>1.1050856000000022E-7</v>
      </c>
      <c r="G75">
        <f t="shared" si="14"/>
        <v>7.4010320000000141E-8</v>
      </c>
      <c r="H75">
        <f t="shared" si="14"/>
        <v>6.8941120000000126E-8</v>
      </c>
      <c r="I75">
        <f t="shared" si="14"/>
        <v>7.5024160000000141E-8</v>
      </c>
      <c r="J75">
        <f t="shared" si="14"/>
        <v>6.1800160000000115E-8</v>
      </c>
      <c r="K75">
        <f t="shared" si="14"/>
        <v>4.1567440000000078E-8</v>
      </c>
      <c r="L75">
        <f t="shared" si="14"/>
        <v>6.0830400000000124E-8</v>
      </c>
      <c r="M75">
        <f t="shared" si="14"/>
        <v>6.0830400000000124E-8</v>
      </c>
      <c r="N75">
        <f t="shared" si="14"/>
        <v>6.0830400000000124E-8</v>
      </c>
      <c r="O75">
        <f t="shared" si="14"/>
        <v>7.0682280000000139E-8</v>
      </c>
      <c r="P75">
        <f t="shared" si="14"/>
        <v>7.1012880000000136E-8</v>
      </c>
      <c r="Q75">
        <f t="shared" si="14"/>
        <v>6.8985200000000135E-8</v>
      </c>
      <c r="R75">
        <f t="shared" si="14"/>
        <v>6.6472640000000126E-8</v>
      </c>
      <c r="S75">
        <f t="shared" si="14"/>
        <v>5.9177400000000109E-8</v>
      </c>
      <c r="T75">
        <f t="shared" si="14"/>
        <v>5.7744800000000107E-8</v>
      </c>
      <c r="U75">
        <f t="shared" si="14"/>
        <v>5.0515680000000097E-8</v>
      </c>
      <c r="V75">
        <f t="shared" si="14"/>
        <v>3.5065640000000068E-8</v>
      </c>
      <c r="W75">
        <f t="shared" si="14"/>
        <v>3.3456720000000063E-8</v>
      </c>
      <c r="X75">
        <f t="shared" si="14"/>
        <v>3.3611000000000062E-8</v>
      </c>
      <c r="Y75">
        <f t="shared" si="14"/>
        <v>3.715944000000007E-8</v>
      </c>
      <c r="Z75">
        <f t="shared" si="14"/>
        <v>4.2795599999999993E-8</v>
      </c>
      <c r="AA75">
        <f t="shared" si="14"/>
        <v>4.4710799999999998E-8</v>
      </c>
      <c r="AB75">
        <f t="shared" si="14"/>
        <v>3.8661959999999927E-8</v>
      </c>
      <c r="AC75">
        <f t="shared" si="14"/>
        <v>3.5269319999999933E-8</v>
      </c>
      <c r="AD75">
        <f t="shared" si="14"/>
        <v>3.1616000000000023E-8</v>
      </c>
      <c r="AE75">
        <f t="shared" si="14"/>
        <v>3.8303999999999937E-8</v>
      </c>
      <c r="AF75">
        <f t="shared" si="14"/>
        <v>4.1450399999999933E-8</v>
      </c>
      <c r="AG75">
        <f t="shared" si="14"/>
        <v>4.1223920000000027E-8</v>
      </c>
      <c r="AH75">
        <f t="shared" si="14"/>
        <v>4.6121359999999962E-8</v>
      </c>
      <c r="AI75">
        <f t="shared" si="14"/>
        <v>3.2891804400000038E-8</v>
      </c>
      <c r="AJ75">
        <f t="shared" si="14"/>
        <v>2.6404224000000011E-8</v>
      </c>
      <c r="AK75">
        <f t="shared" si="14"/>
        <v>2.2218128799999969E-8</v>
      </c>
      <c r="AL75">
        <f t="shared" si="14"/>
        <v>2.8800230400000034E-8</v>
      </c>
      <c r="AM75">
        <f t="shared" si="14"/>
        <v>1.1203920000000011E-8</v>
      </c>
    </row>
    <row r="76" spans="1:39" x14ac:dyDescent="0.25">
      <c r="A76" t="s">
        <v>85</v>
      </c>
      <c r="E76">
        <f>E77*Converters!$B$7</f>
        <v>7.5999999999999996E-10</v>
      </c>
      <c r="F76">
        <f>F77*Converters!$B$7</f>
        <v>7.5999999999999996E-10</v>
      </c>
      <c r="G76">
        <f>G77*Converters!$B$7</f>
        <v>7.5999999999999996E-10</v>
      </c>
      <c r="H76">
        <f>H77*Converters!$B$7</f>
        <v>7.5999999999999996E-10</v>
      </c>
      <c r="I76">
        <f>I77*Converters!$B$7</f>
        <v>7.5999999999999996E-10</v>
      </c>
      <c r="J76">
        <f>J77*Converters!$B$7</f>
        <v>7.5999999999999996E-10</v>
      </c>
      <c r="K76">
        <f>K77*Converters!$B$7</f>
        <v>7.5999999999999996E-10</v>
      </c>
      <c r="L76">
        <f>L77*Converters!$B$7</f>
        <v>7.5999999999999996E-10</v>
      </c>
      <c r="M76">
        <f>M77*Converters!$B$7</f>
        <v>7.5999999999999996E-10</v>
      </c>
      <c r="N76">
        <f>N77*Converters!$B$7</f>
        <v>7.5999999999999996E-10</v>
      </c>
      <c r="O76">
        <f>O77*Converters!$B$7</f>
        <v>7.5999999999999996E-10</v>
      </c>
      <c r="P76">
        <f>P77*Converters!$B$7</f>
        <v>7.5999999999999996E-10</v>
      </c>
      <c r="Q76">
        <f>Q77*Converters!$B$7</f>
        <v>7.5999999999999996E-10</v>
      </c>
      <c r="R76">
        <f>R77*Converters!$B$7</f>
        <v>7.5999999999999996E-10</v>
      </c>
      <c r="S76">
        <f>S77*Converters!$B$7</f>
        <v>7.5999999999999996E-10</v>
      </c>
      <c r="T76">
        <f>T77*Converters!$B$7</f>
        <v>7.5999999999999996E-10</v>
      </c>
      <c r="U76">
        <f>U77*Converters!$B$7</f>
        <v>7.5999999999999996E-10</v>
      </c>
      <c r="V76">
        <f>V77*Converters!$B$7</f>
        <v>7.5999999999999996E-10</v>
      </c>
      <c r="W76">
        <f>W77*Converters!$B$7</f>
        <v>7.5999999999999996E-10</v>
      </c>
      <c r="X76">
        <f>X77*Converters!$B$7</f>
        <v>7.5999999999999996E-10</v>
      </c>
      <c r="Y76">
        <f>Y77*Converters!$B$7</f>
        <v>7.5999999999999996E-10</v>
      </c>
      <c r="Z76">
        <f>Z77*Converters!$B$7</f>
        <v>7.5999999999999996E-10</v>
      </c>
      <c r="AA76">
        <f>AA77*Converters!$B$7</f>
        <v>7.5999999999999996E-10</v>
      </c>
      <c r="AB76">
        <f>AB77*Converters!$B$7</f>
        <v>7.5999999999999996E-10</v>
      </c>
      <c r="AC76">
        <f>AC77*Converters!$B$7</f>
        <v>7.5999999999999996E-10</v>
      </c>
      <c r="AD76">
        <f>AD77*Converters!$B$7</f>
        <v>7.5999999999999996E-10</v>
      </c>
      <c r="AE76">
        <f>AE77*Converters!$B$7</f>
        <v>7.5999999999999996E-10</v>
      </c>
      <c r="AF76">
        <f>AF77*Converters!$B$7</f>
        <v>7.5999999999999996E-10</v>
      </c>
      <c r="AG76">
        <f>AG77*Converters!$B$7</f>
        <v>7.5999999999999996E-10</v>
      </c>
      <c r="AH76">
        <f>AH77*Converters!$B$7</f>
        <v>7.5999999999999996E-10</v>
      </c>
      <c r="AI76">
        <f>AI77*Converters!$B$7</f>
        <v>7.5999999999999996E-10</v>
      </c>
      <c r="AJ76">
        <f>AJ77*Converters!$B$7</f>
        <v>7.5999999999999996E-10</v>
      </c>
      <c r="AK76">
        <f>AK77*Converters!$B$7</f>
        <v>7.5999999999999996E-10</v>
      </c>
      <c r="AL76">
        <f>AL77*Converters!$B$7</f>
        <v>7.5999999999999996E-10</v>
      </c>
      <c r="AM76">
        <f>AM77*Converters!$B$7</f>
        <v>7.5999999999999996E-10</v>
      </c>
    </row>
    <row r="77" spans="1:39" x14ac:dyDescent="0.25">
      <c r="A77" t="s">
        <v>86</v>
      </c>
      <c r="E77">
        <v>7.6000000000000004E-4</v>
      </c>
      <c r="F77">
        <v>7.6000000000000004E-4</v>
      </c>
      <c r="G77">
        <v>7.6000000000000004E-4</v>
      </c>
      <c r="H77">
        <v>7.6000000000000004E-4</v>
      </c>
      <c r="I77">
        <v>7.6000000000000004E-4</v>
      </c>
      <c r="J77">
        <v>7.6000000000000004E-4</v>
      </c>
      <c r="K77">
        <v>7.6000000000000004E-4</v>
      </c>
      <c r="L77">
        <v>7.6000000000000004E-4</v>
      </c>
      <c r="M77">
        <v>7.6000000000000004E-4</v>
      </c>
      <c r="N77">
        <v>7.6000000000000004E-4</v>
      </c>
      <c r="O77">
        <v>7.6000000000000004E-4</v>
      </c>
      <c r="P77">
        <v>7.6000000000000004E-4</v>
      </c>
      <c r="Q77">
        <v>7.6000000000000004E-4</v>
      </c>
      <c r="R77">
        <v>7.6000000000000004E-4</v>
      </c>
      <c r="S77">
        <v>7.6000000000000004E-4</v>
      </c>
      <c r="T77">
        <v>7.6000000000000004E-4</v>
      </c>
      <c r="U77">
        <v>7.6000000000000004E-4</v>
      </c>
      <c r="V77">
        <v>7.6000000000000004E-4</v>
      </c>
      <c r="W77">
        <v>7.6000000000000004E-4</v>
      </c>
      <c r="X77">
        <v>7.6000000000000004E-4</v>
      </c>
      <c r="Y77">
        <v>7.6000000000000004E-4</v>
      </c>
      <c r="Z77">
        <v>7.6000000000000004E-4</v>
      </c>
      <c r="AA77">
        <v>7.6000000000000004E-4</v>
      </c>
      <c r="AB77">
        <v>7.6000000000000004E-4</v>
      </c>
      <c r="AC77">
        <v>7.6000000000000004E-4</v>
      </c>
      <c r="AD77">
        <v>7.6000000000000004E-4</v>
      </c>
      <c r="AE77">
        <v>7.6000000000000004E-4</v>
      </c>
      <c r="AF77">
        <v>7.6000000000000004E-4</v>
      </c>
      <c r="AG77">
        <v>7.6000000000000004E-4</v>
      </c>
      <c r="AH77">
        <v>7.6000000000000004E-4</v>
      </c>
      <c r="AI77">
        <v>7.6000000000000004E-4</v>
      </c>
      <c r="AJ77">
        <v>7.6000000000000004E-4</v>
      </c>
      <c r="AK77">
        <v>7.6000000000000004E-4</v>
      </c>
      <c r="AL77">
        <v>7.6000000000000004E-4</v>
      </c>
      <c r="AM77">
        <v>7.6000000000000004E-4</v>
      </c>
    </row>
    <row r="78" spans="1:39" x14ac:dyDescent="0.25">
      <c r="A78" t="s">
        <v>87</v>
      </c>
      <c r="B78" t="s">
        <v>297</v>
      </c>
    </row>
    <row r="79" spans="1:39" s="11" customFormat="1" x14ac:dyDescent="0.25"/>
    <row r="80" spans="1:39" x14ac:dyDescent="0.25">
      <c r="A80" t="s">
        <v>88</v>
      </c>
      <c r="B80" t="s">
        <v>296</v>
      </c>
      <c r="E80">
        <f t="shared" ref="E80:AM80" si="15">E$7*E81</f>
        <v>1.013840000000002E-8</v>
      </c>
      <c r="F80">
        <f t="shared" si="15"/>
        <v>1.1050856000000021E-8</v>
      </c>
      <c r="G80">
        <f t="shared" si="15"/>
        <v>7.4010320000000139E-9</v>
      </c>
      <c r="H80">
        <f t="shared" si="15"/>
        <v>6.8941120000000129E-9</v>
      </c>
      <c r="I80">
        <f t="shared" si="15"/>
        <v>7.5024160000000151E-9</v>
      </c>
      <c r="J80">
        <f t="shared" si="15"/>
        <v>6.1800160000000115E-9</v>
      </c>
      <c r="K80">
        <f t="shared" si="15"/>
        <v>4.1567440000000082E-9</v>
      </c>
      <c r="L80">
        <f t="shared" si="15"/>
        <v>6.0830400000000117E-9</v>
      </c>
      <c r="M80">
        <f t="shared" si="15"/>
        <v>6.0830400000000117E-9</v>
      </c>
      <c r="N80">
        <f t="shared" si="15"/>
        <v>6.0830400000000117E-9</v>
      </c>
      <c r="O80">
        <f t="shared" si="15"/>
        <v>7.0682280000000139E-9</v>
      </c>
      <c r="P80">
        <f t="shared" si="15"/>
        <v>7.1012880000000142E-9</v>
      </c>
      <c r="Q80">
        <f t="shared" si="15"/>
        <v>6.8985200000000135E-9</v>
      </c>
      <c r="R80">
        <f t="shared" si="15"/>
        <v>6.6472640000000129E-9</v>
      </c>
      <c r="S80">
        <f t="shared" si="15"/>
        <v>5.917740000000011E-9</v>
      </c>
      <c r="T80">
        <f t="shared" si="15"/>
        <v>5.7744800000000109E-9</v>
      </c>
      <c r="U80">
        <f t="shared" si="15"/>
        <v>5.0515680000000099E-9</v>
      </c>
      <c r="V80">
        <f t="shared" si="15"/>
        <v>3.5065640000000066E-9</v>
      </c>
      <c r="W80">
        <f t="shared" si="15"/>
        <v>3.3456720000000061E-9</v>
      </c>
      <c r="X80">
        <f t="shared" si="15"/>
        <v>3.3611000000000065E-9</v>
      </c>
      <c r="Y80">
        <f t="shared" si="15"/>
        <v>3.7159440000000074E-9</v>
      </c>
      <c r="Z80">
        <f t="shared" si="15"/>
        <v>4.2795599999999996E-9</v>
      </c>
      <c r="AA80">
        <f t="shared" si="15"/>
        <v>4.4710799999999998E-9</v>
      </c>
      <c r="AB80">
        <f t="shared" si="15"/>
        <v>3.8661959999999927E-9</v>
      </c>
      <c r="AC80">
        <f t="shared" si="15"/>
        <v>3.5269319999999935E-9</v>
      </c>
      <c r="AD80">
        <f t="shared" si="15"/>
        <v>3.1616000000000028E-9</v>
      </c>
      <c r="AE80">
        <f t="shared" si="15"/>
        <v>3.8303999999999937E-9</v>
      </c>
      <c r="AF80">
        <f t="shared" si="15"/>
        <v>4.145039999999993E-9</v>
      </c>
      <c r="AG80">
        <f t="shared" si="15"/>
        <v>4.122392000000003E-9</v>
      </c>
      <c r="AH80">
        <f t="shared" si="15"/>
        <v>4.6121359999999964E-9</v>
      </c>
      <c r="AI80">
        <f t="shared" si="15"/>
        <v>3.289180440000004E-9</v>
      </c>
      <c r="AJ80">
        <f t="shared" si="15"/>
        <v>2.640422400000001E-9</v>
      </c>
      <c r="AK80">
        <f t="shared" si="15"/>
        <v>2.2218128799999969E-9</v>
      </c>
      <c r="AL80">
        <f t="shared" si="15"/>
        <v>2.8800230400000034E-9</v>
      </c>
      <c r="AM80">
        <f t="shared" si="15"/>
        <v>1.1203920000000011E-9</v>
      </c>
    </row>
    <row r="81" spans="1:39" x14ac:dyDescent="0.25">
      <c r="A81" t="s">
        <v>89</v>
      </c>
      <c r="E81">
        <f>E82*Converters!$B$7</f>
        <v>7.5999999999999996E-11</v>
      </c>
      <c r="F81">
        <f>F82*Converters!$B$7</f>
        <v>7.5999999999999996E-11</v>
      </c>
      <c r="G81">
        <f>G82*Converters!$B$7</f>
        <v>7.5999999999999996E-11</v>
      </c>
      <c r="H81">
        <f>H82*Converters!$B$7</f>
        <v>7.5999999999999996E-11</v>
      </c>
      <c r="I81">
        <f>I82*Converters!$B$7</f>
        <v>7.5999999999999996E-11</v>
      </c>
      <c r="J81">
        <f>J82*Converters!$B$7</f>
        <v>7.5999999999999996E-11</v>
      </c>
      <c r="K81">
        <f>K82*Converters!$B$7</f>
        <v>7.5999999999999996E-11</v>
      </c>
      <c r="L81">
        <f>L82*Converters!$B$7</f>
        <v>7.5999999999999996E-11</v>
      </c>
      <c r="M81">
        <f>M82*Converters!$B$7</f>
        <v>7.5999999999999996E-11</v>
      </c>
      <c r="N81">
        <f>N82*Converters!$B$7</f>
        <v>7.5999999999999996E-11</v>
      </c>
      <c r="O81">
        <f>O82*Converters!$B$7</f>
        <v>7.5999999999999996E-11</v>
      </c>
      <c r="P81">
        <f>P82*Converters!$B$7</f>
        <v>7.5999999999999996E-11</v>
      </c>
      <c r="Q81">
        <f>Q82*Converters!$B$7</f>
        <v>7.5999999999999996E-11</v>
      </c>
      <c r="R81">
        <f>R82*Converters!$B$7</f>
        <v>7.5999999999999996E-11</v>
      </c>
      <c r="S81">
        <f>S82*Converters!$B$7</f>
        <v>7.5999999999999996E-11</v>
      </c>
      <c r="T81">
        <f>T82*Converters!$B$7</f>
        <v>7.5999999999999996E-11</v>
      </c>
      <c r="U81">
        <f>U82*Converters!$B$7</f>
        <v>7.5999999999999996E-11</v>
      </c>
      <c r="V81">
        <f>V82*Converters!$B$7</f>
        <v>7.5999999999999996E-11</v>
      </c>
      <c r="W81">
        <f>W82*Converters!$B$7</f>
        <v>7.5999999999999996E-11</v>
      </c>
      <c r="X81">
        <f>X82*Converters!$B$7</f>
        <v>7.5999999999999996E-11</v>
      </c>
      <c r="Y81">
        <f>Y82*Converters!$B$7</f>
        <v>7.5999999999999996E-11</v>
      </c>
      <c r="Z81">
        <f>Z82*Converters!$B$7</f>
        <v>7.5999999999999996E-11</v>
      </c>
      <c r="AA81">
        <f>AA82*Converters!$B$7</f>
        <v>7.5999999999999996E-11</v>
      </c>
      <c r="AB81">
        <f>AB82*Converters!$B$7</f>
        <v>7.5999999999999996E-11</v>
      </c>
      <c r="AC81">
        <f>AC82*Converters!$B$7</f>
        <v>7.5999999999999996E-11</v>
      </c>
      <c r="AD81">
        <f>AD82*Converters!$B$7</f>
        <v>7.5999999999999996E-11</v>
      </c>
      <c r="AE81">
        <f>AE82*Converters!$B$7</f>
        <v>7.5999999999999996E-11</v>
      </c>
      <c r="AF81">
        <f>AF82*Converters!$B$7</f>
        <v>7.5999999999999996E-11</v>
      </c>
      <c r="AG81">
        <f>AG82*Converters!$B$7</f>
        <v>7.5999999999999996E-11</v>
      </c>
      <c r="AH81">
        <f>AH82*Converters!$B$7</f>
        <v>7.5999999999999996E-11</v>
      </c>
      <c r="AI81">
        <f>AI82*Converters!$B$7</f>
        <v>7.5999999999999996E-11</v>
      </c>
      <c r="AJ81">
        <f>AJ82*Converters!$B$7</f>
        <v>7.5999999999999996E-11</v>
      </c>
      <c r="AK81">
        <f>AK82*Converters!$B$7</f>
        <v>7.5999999999999996E-11</v>
      </c>
      <c r="AL81">
        <f>AL82*Converters!$B$7</f>
        <v>7.5999999999999996E-11</v>
      </c>
      <c r="AM81">
        <f>AM82*Converters!$B$7</f>
        <v>7.5999999999999996E-11</v>
      </c>
    </row>
    <row r="82" spans="1:39" x14ac:dyDescent="0.25">
      <c r="A82" t="s">
        <v>90</v>
      </c>
      <c r="E82">
        <v>7.6000000000000004E-5</v>
      </c>
      <c r="F82">
        <v>7.6000000000000004E-5</v>
      </c>
      <c r="G82">
        <v>7.6000000000000004E-5</v>
      </c>
      <c r="H82">
        <v>7.6000000000000004E-5</v>
      </c>
      <c r="I82">
        <v>7.6000000000000004E-5</v>
      </c>
      <c r="J82">
        <v>7.6000000000000004E-5</v>
      </c>
      <c r="K82">
        <v>7.6000000000000004E-5</v>
      </c>
      <c r="L82">
        <v>7.6000000000000004E-5</v>
      </c>
      <c r="M82">
        <v>7.6000000000000004E-5</v>
      </c>
      <c r="N82">
        <v>7.6000000000000004E-5</v>
      </c>
      <c r="O82">
        <v>7.6000000000000004E-5</v>
      </c>
      <c r="P82">
        <v>7.6000000000000004E-5</v>
      </c>
      <c r="Q82">
        <v>7.6000000000000004E-5</v>
      </c>
      <c r="R82">
        <v>7.6000000000000004E-5</v>
      </c>
      <c r="S82">
        <v>7.6000000000000004E-5</v>
      </c>
      <c r="T82">
        <v>7.6000000000000004E-5</v>
      </c>
      <c r="U82">
        <v>7.6000000000000004E-5</v>
      </c>
      <c r="V82">
        <v>7.6000000000000004E-5</v>
      </c>
      <c r="W82">
        <v>7.6000000000000004E-5</v>
      </c>
      <c r="X82">
        <v>7.6000000000000004E-5</v>
      </c>
      <c r="Y82">
        <v>7.6000000000000004E-5</v>
      </c>
      <c r="Z82">
        <v>7.6000000000000004E-5</v>
      </c>
      <c r="AA82">
        <v>7.6000000000000004E-5</v>
      </c>
      <c r="AB82">
        <v>7.6000000000000004E-5</v>
      </c>
      <c r="AC82">
        <v>7.6000000000000004E-5</v>
      </c>
      <c r="AD82">
        <v>7.6000000000000004E-5</v>
      </c>
      <c r="AE82">
        <v>7.6000000000000004E-5</v>
      </c>
      <c r="AF82">
        <v>7.6000000000000004E-5</v>
      </c>
      <c r="AG82">
        <v>7.6000000000000004E-5</v>
      </c>
      <c r="AH82">
        <v>7.6000000000000004E-5</v>
      </c>
      <c r="AI82">
        <v>7.6000000000000004E-5</v>
      </c>
      <c r="AJ82">
        <v>7.6000000000000004E-5</v>
      </c>
      <c r="AK82">
        <v>7.6000000000000004E-5</v>
      </c>
      <c r="AL82">
        <v>7.6000000000000004E-5</v>
      </c>
      <c r="AM82">
        <v>7.6000000000000004E-5</v>
      </c>
    </row>
    <row r="83" spans="1:39" x14ac:dyDescent="0.25">
      <c r="A83" t="s">
        <v>91</v>
      </c>
      <c r="B83" t="s">
        <v>297</v>
      </c>
    </row>
    <row r="84" spans="1:39" s="11" customFormat="1" x14ac:dyDescent="0.25"/>
    <row r="85" spans="1:39" x14ac:dyDescent="0.25">
      <c r="A85" t="s">
        <v>92</v>
      </c>
      <c r="B85" t="s">
        <v>296</v>
      </c>
      <c r="E85">
        <f t="shared" ref="E85:AM85" si="16">E$7*E86</f>
        <v>6.8034000000000131E-8</v>
      </c>
      <c r="F85">
        <f t="shared" si="16"/>
        <v>7.4157060000000145E-8</v>
      </c>
      <c r="G85">
        <f t="shared" si="16"/>
        <v>4.9664820000000097E-8</v>
      </c>
      <c r="H85">
        <f t="shared" si="16"/>
        <v>4.6263120000000087E-8</v>
      </c>
      <c r="I85">
        <f t="shared" si="16"/>
        <v>5.0345160000000096E-8</v>
      </c>
      <c r="J85">
        <f t="shared" si="16"/>
        <v>4.1471160000000079E-8</v>
      </c>
      <c r="K85">
        <f t="shared" si="16"/>
        <v>2.7893940000000055E-8</v>
      </c>
      <c r="L85">
        <f t="shared" si="16"/>
        <v>4.0820400000000085E-8</v>
      </c>
      <c r="M85">
        <f t="shared" si="16"/>
        <v>4.0820400000000085E-8</v>
      </c>
      <c r="N85">
        <f t="shared" si="16"/>
        <v>4.0820400000000085E-8</v>
      </c>
      <c r="O85">
        <f t="shared" si="16"/>
        <v>4.7431530000000093E-8</v>
      </c>
      <c r="P85">
        <f t="shared" si="16"/>
        <v>4.7653380000000098E-8</v>
      </c>
      <c r="Q85">
        <f t="shared" si="16"/>
        <v>4.6292700000000093E-8</v>
      </c>
      <c r="R85">
        <f t="shared" si="16"/>
        <v>4.4606640000000087E-8</v>
      </c>
      <c r="S85">
        <f t="shared" si="16"/>
        <v>3.9711150000000078E-8</v>
      </c>
      <c r="T85">
        <f t="shared" si="16"/>
        <v>3.8749800000000075E-8</v>
      </c>
      <c r="U85">
        <f t="shared" si="16"/>
        <v>3.3898680000000068E-8</v>
      </c>
      <c r="V85">
        <f t="shared" si="16"/>
        <v>2.3530890000000045E-8</v>
      </c>
      <c r="W85">
        <f t="shared" si="16"/>
        <v>2.2451220000000044E-8</v>
      </c>
      <c r="X85">
        <f t="shared" si="16"/>
        <v>2.2554750000000045E-8</v>
      </c>
      <c r="Y85">
        <f t="shared" si="16"/>
        <v>2.4935940000000049E-8</v>
      </c>
      <c r="Z85">
        <f t="shared" si="16"/>
        <v>2.8718099999999998E-8</v>
      </c>
      <c r="AA85">
        <f t="shared" si="16"/>
        <v>3.0003299999999997E-8</v>
      </c>
      <c r="AB85">
        <f t="shared" si="16"/>
        <v>2.5944209999999955E-8</v>
      </c>
      <c r="AC85">
        <f t="shared" si="16"/>
        <v>2.3667569999999959E-8</v>
      </c>
      <c r="AD85">
        <f t="shared" si="16"/>
        <v>2.1216000000000019E-8</v>
      </c>
      <c r="AE85">
        <f t="shared" si="16"/>
        <v>2.570399999999996E-8</v>
      </c>
      <c r="AF85">
        <f t="shared" si="16"/>
        <v>2.7815399999999957E-8</v>
      </c>
      <c r="AG85">
        <f t="shared" si="16"/>
        <v>2.7663420000000019E-8</v>
      </c>
      <c r="AH85">
        <f t="shared" si="16"/>
        <v>3.0949859999999978E-8</v>
      </c>
      <c r="AI85">
        <f t="shared" si="16"/>
        <v>2.2072131900000028E-8</v>
      </c>
      <c r="AJ85">
        <f t="shared" si="16"/>
        <v>1.7718624000000011E-8</v>
      </c>
      <c r="AK85">
        <f t="shared" si="16"/>
        <v>1.490953379999998E-8</v>
      </c>
      <c r="AL85">
        <f t="shared" si="16"/>
        <v>1.9326470400000021E-8</v>
      </c>
      <c r="AM85">
        <f t="shared" si="16"/>
        <v>7.518420000000008E-9</v>
      </c>
    </row>
    <row r="86" spans="1:39" x14ac:dyDescent="0.25">
      <c r="A86" t="s">
        <v>93</v>
      </c>
      <c r="E86">
        <f>E87*Converters!$B$7</f>
        <v>5.1E-10</v>
      </c>
      <c r="F86">
        <f>F87*Converters!$B$7</f>
        <v>5.1E-10</v>
      </c>
      <c r="G86">
        <f>G87*Converters!$B$7</f>
        <v>5.1E-10</v>
      </c>
      <c r="H86">
        <f>H87*Converters!$B$7</f>
        <v>5.1E-10</v>
      </c>
      <c r="I86">
        <f>I87*Converters!$B$7</f>
        <v>5.1E-10</v>
      </c>
      <c r="J86">
        <f>J87*Converters!$B$7</f>
        <v>5.1E-10</v>
      </c>
      <c r="K86">
        <f>K87*Converters!$B$7</f>
        <v>5.1E-10</v>
      </c>
      <c r="L86">
        <f>L87*Converters!$B$7</f>
        <v>5.1E-10</v>
      </c>
      <c r="M86">
        <f>M87*Converters!$B$7</f>
        <v>5.1E-10</v>
      </c>
      <c r="N86">
        <f>N87*Converters!$B$7</f>
        <v>5.1E-10</v>
      </c>
      <c r="O86">
        <f>O87*Converters!$B$7</f>
        <v>5.1E-10</v>
      </c>
      <c r="P86">
        <f>P87*Converters!$B$7</f>
        <v>5.1E-10</v>
      </c>
      <c r="Q86">
        <f>Q87*Converters!$B$7</f>
        <v>5.1E-10</v>
      </c>
      <c r="R86">
        <f>R87*Converters!$B$7</f>
        <v>5.1E-10</v>
      </c>
      <c r="S86">
        <f>S87*Converters!$B$7</f>
        <v>5.1E-10</v>
      </c>
      <c r="T86">
        <f>T87*Converters!$B$7</f>
        <v>5.1E-10</v>
      </c>
      <c r="U86">
        <f>U87*Converters!$B$7</f>
        <v>5.1E-10</v>
      </c>
      <c r="V86">
        <f>V87*Converters!$B$7</f>
        <v>5.1E-10</v>
      </c>
      <c r="W86">
        <f>W87*Converters!$B$7</f>
        <v>5.1E-10</v>
      </c>
      <c r="X86">
        <f>X87*Converters!$B$7</f>
        <v>5.1E-10</v>
      </c>
      <c r="Y86">
        <f>Y87*Converters!$B$7</f>
        <v>5.1E-10</v>
      </c>
      <c r="Z86">
        <f>Z87*Converters!$B$7</f>
        <v>5.1E-10</v>
      </c>
      <c r="AA86">
        <f>AA87*Converters!$B$7</f>
        <v>5.1E-10</v>
      </c>
      <c r="AB86">
        <f>AB87*Converters!$B$7</f>
        <v>5.1E-10</v>
      </c>
      <c r="AC86">
        <f>AC87*Converters!$B$7</f>
        <v>5.1E-10</v>
      </c>
      <c r="AD86">
        <f>AD87*Converters!$B$7</f>
        <v>5.1E-10</v>
      </c>
      <c r="AE86">
        <f>AE87*Converters!$B$7</f>
        <v>5.1E-10</v>
      </c>
      <c r="AF86">
        <f>AF87*Converters!$B$7</f>
        <v>5.1E-10</v>
      </c>
      <c r="AG86">
        <f>AG87*Converters!$B$7</f>
        <v>5.1E-10</v>
      </c>
      <c r="AH86">
        <f>AH87*Converters!$B$7</f>
        <v>5.1E-10</v>
      </c>
      <c r="AI86">
        <f>AI87*Converters!$B$7</f>
        <v>5.1E-10</v>
      </c>
      <c r="AJ86">
        <f>AJ87*Converters!$B$7</f>
        <v>5.1E-10</v>
      </c>
      <c r="AK86">
        <f>AK87*Converters!$B$7</f>
        <v>5.1E-10</v>
      </c>
      <c r="AL86">
        <f>AL87*Converters!$B$7</f>
        <v>5.1E-10</v>
      </c>
      <c r="AM86">
        <f>AM87*Converters!$B$7</f>
        <v>5.1E-10</v>
      </c>
    </row>
    <row r="87" spans="1:39" x14ac:dyDescent="0.25">
      <c r="A87" t="s">
        <v>94</v>
      </c>
      <c r="E87">
        <v>5.1000000000000004E-4</v>
      </c>
      <c r="F87">
        <v>5.1000000000000004E-4</v>
      </c>
      <c r="G87">
        <v>5.1000000000000004E-4</v>
      </c>
      <c r="H87">
        <v>5.1000000000000004E-4</v>
      </c>
      <c r="I87">
        <v>5.1000000000000004E-4</v>
      </c>
      <c r="J87">
        <v>5.1000000000000004E-4</v>
      </c>
      <c r="K87">
        <v>5.1000000000000004E-4</v>
      </c>
      <c r="L87">
        <v>5.1000000000000004E-4</v>
      </c>
      <c r="M87">
        <v>5.1000000000000004E-4</v>
      </c>
      <c r="N87">
        <v>5.1000000000000004E-4</v>
      </c>
      <c r="O87">
        <v>5.1000000000000004E-4</v>
      </c>
      <c r="P87">
        <v>5.1000000000000004E-4</v>
      </c>
      <c r="Q87">
        <v>5.1000000000000004E-4</v>
      </c>
      <c r="R87">
        <v>5.1000000000000004E-4</v>
      </c>
      <c r="S87">
        <v>5.1000000000000004E-4</v>
      </c>
      <c r="T87">
        <v>5.1000000000000004E-4</v>
      </c>
      <c r="U87">
        <v>5.1000000000000004E-4</v>
      </c>
      <c r="V87">
        <v>5.1000000000000004E-4</v>
      </c>
      <c r="W87">
        <v>5.1000000000000004E-4</v>
      </c>
      <c r="X87">
        <v>5.1000000000000004E-4</v>
      </c>
      <c r="Y87">
        <v>5.1000000000000004E-4</v>
      </c>
      <c r="Z87">
        <v>5.1000000000000004E-4</v>
      </c>
      <c r="AA87">
        <v>5.1000000000000004E-4</v>
      </c>
      <c r="AB87">
        <v>5.1000000000000004E-4</v>
      </c>
      <c r="AC87">
        <v>5.1000000000000004E-4</v>
      </c>
      <c r="AD87">
        <v>5.1000000000000004E-4</v>
      </c>
      <c r="AE87">
        <v>5.1000000000000004E-4</v>
      </c>
      <c r="AF87">
        <v>5.1000000000000004E-4</v>
      </c>
      <c r="AG87">
        <v>5.1000000000000004E-4</v>
      </c>
      <c r="AH87">
        <v>5.1000000000000004E-4</v>
      </c>
      <c r="AI87">
        <v>5.1000000000000004E-4</v>
      </c>
      <c r="AJ87">
        <v>5.1000000000000004E-4</v>
      </c>
      <c r="AK87">
        <v>5.1000000000000004E-4</v>
      </c>
      <c r="AL87">
        <v>5.1000000000000004E-4</v>
      </c>
      <c r="AM87">
        <v>5.1000000000000004E-4</v>
      </c>
    </row>
    <row r="88" spans="1:39" x14ac:dyDescent="0.25">
      <c r="A88" t="s">
        <v>95</v>
      </c>
      <c r="B88" t="s">
        <v>297</v>
      </c>
    </row>
    <row r="89" spans="1:39" s="11" customFormat="1" x14ac:dyDescent="0.25"/>
    <row r="90" spans="1:39" x14ac:dyDescent="0.25">
      <c r="A90" t="s">
        <v>96</v>
      </c>
      <c r="B90" t="s">
        <v>296</v>
      </c>
      <c r="E90">
        <f t="shared" ref="E90:AM90" si="17">E$7*E91</f>
        <v>1.4674000000000027E-6</v>
      </c>
      <c r="F90">
        <f t="shared" si="17"/>
        <v>1.599466000000003E-6</v>
      </c>
      <c r="G90">
        <f t="shared" si="17"/>
        <v>1.071202000000002E-6</v>
      </c>
      <c r="H90">
        <f t="shared" si="17"/>
        <v>9.9783200000000194E-7</v>
      </c>
      <c r="I90">
        <f t="shared" si="17"/>
        <v>1.0858760000000021E-6</v>
      </c>
      <c r="J90">
        <f t="shared" si="17"/>
        <v>8.9447600000000164E-7</v>
      </c>
      <c r="K90">
        <f t="shared" si="17"/>
        <v>6.0163400000000114E-7</v>
      </c>
      <c r="L90">
        <f t="shared" si="17"/>
        <v>8.8044000000000171E-7</v>
      </c>
      <c r="M90">
        <f t="shared" si="17"/>
        <v>8.8044000000000171E-7</v>
      </c>
      <c r="N90">
        <f t="shared" si="17"/>
        <v>8.8044000000000171E-7</v>
      </c>
      <c r="O90">
        <f t="shared" si="17"/>
        <v>1.023033000000002E-6</v>
      </c>
      <c r="P90">
        <f t="shared" si="17"/>
        <v>1.0278180000000019E-6</v>
      </c>
      <c r="Q90">
        <f t="shared" si="17"/>
        <v>9.9847000000000198E-7</v>
      </c>
      <c r="R90">
        <f t="shared" si="17"/>
        <v>9.6210400000000188E-7</v>
      </c>
      <c r="S90">
        <f t="shared" si="17"/>
        <v>8.5651500000000155E-7</v>
      </c>
      <c r="T90">
        <f t="shared" si="17"/>
        <v>8.3578000000000157E-7</v>
      </c>
      <c r="U90">
        <f t="shared" si="17"/>
        <v>7.3114800000000141E-7</v>
      </c>
      <c r="V90">
        <f t="shared" si="17"/>
        <v>5.0752900000000092E-7</v>
      </c>
      <c r="W90">
        <f t="shared" si="17"/>
        <v>4.842420000000009E-7</v>
      </c>
      <c r="X90">
        <f t="shared" si="17"/>
        <v>4.8647500000000092E-7</v>
      </c>
      <c r="Y90">
        <f t="shared" si="17"/>
        <v>5.37834000000001E-7</v>
      </c>
      <c r="Z90">
        <f t="shared" si="17"/>
        <v>6.1940999999999991E-7</v>
      </c>
      <c r="AA90">
        <f t="shared" si="17"/>
        <v>6.4712999999999989E-7</v>
      </c>
      <c r="AB90">
        <f t="shared" si="17"/>
        <v>5.5958099999999895E-7</v>
      </c>
      <c r="AC90">
        <f t="shared" si="17"/>
        <v>5.1047699999999907E-7</v>
      </c>
      <c r="AD90">
        <f t="shared" si="17"/>
        <v>4.5760000000000039E-7</v>
      </c>
      <c r="AE90">
        <f t="shared" si="17"/>
        <v>5.5439999999999909E-7</v>
      </c>
      <c r="AF90">
        <f t="shared" si="17"/>
        <v>5.9993999999999906E-7</v>
      </c>
      <c r="AG90">
        <f t="shared" si="17"/>
        <v>5.9666200000000037E-7</v>
      </c>
      <c r="AH90">
        <f t="shared" si="17"/>
        <v>6.6754599999999943E-7</v>
      </c>
      <c r="AI90">
        <f t="shared" si="17"/>
        <v>4.7606559000000057E-7</v>
      </c>
      <c r="AJ90">
        <f t="shared" si="17"/>
        <v>3.8216640000000016E-7</v>
      </c>
      <c r="AK90">
        <f t="shared" si="17"/>
        <v>3.2157817999999959E-7</v>
      </c>
      <c r="AL90">
        <f t="shared" si="17"/>
        <v>4.1684544000000048E-7</v>
      </c>
      <c r="AM90">
        <f t="shared" si="17"/>
        <v>1.6216200000000015E-7</v>
      </c>
    </row>
    <row r="91" spans="1:39" x14ac:dyDescent="0.25">
      <c r="A91" t="s">
        <v>97</v>
      </c>
      <c r="E91">
        <f>E92*Converters!$B$7</f>
        <v>1.0999999999999999E-8</v>
      </c>
      <c r="F91">
        <f>F92*Converters!$B$7</f>
        <v>1.0999999999999999E-8</v>
      </c>
      <c r="G91">
        <f>G92*Converters!$B$7</f>
        <v>1.0999999999999999E-8</v>
      </c>
      <c r="H91">
        <f>H92*Converters!$B$7</f>
        <v>1.0999999999999999E-8</v>
      </c>
      <c r="I91">
        <f>I92*Converters!$B$7</f>
        <v>1.0999999999999999E-8</v>
      </c>
      <c r="J91">
        <f>J92*Converters!$B$7</f>
        <v>1.0999999999999999E-8</v>
      </c>
      <c r="K91">
        <f>K92*Converters!$B$7</f>
        <v>1.0999999999999999E-8</v>
      </c>
      <c r="L91">
        <f>L92*Converters!$B$7</f>
        <v>1.0999999999999999E-8</v>
      </c>
      <c r="M91">
        <f>M92*Converters!$B$7</f>
        <v>1.0999999999999999E-8</v>
      </c>
      <c r="N91">
        <f>N92*Converters!$B$7</f>
        <v>1.0999999999999999E-8</v>
      </c>
      <c r="O91">
        <f>O92*Converters!$B$7</f>
        <v>1.0999999999999999E-8</v>
      </c>
      <c r="P91">
        <f>P92*Converters!$B$7</f>
        <v>1.0999999999999999E-8</v>
      </c>
      <c r="Q91">
        <f>Q92*Converters!$B$7</f>
        <v>1.0999999999999999E-8</v>
      </c>
      <c r="R91">
        <f>R92*Converters!$B$7</f>
        <v>1.0999999999999999E-8</v>
      </c>
      <c r="S91">
        <f>S92*Converters!$B$7</f>
        <v>1.0999999999999999E-8</v>
      </c>
      <c r="T91">
        <f>T92*Converters!$B$7</f>
        <v>1.0999999999999999E-8</v>
      </c>
      <c r="U91">
        <f>U92*Converters!$B$7</f>
        <v>1.0999999999999999E-8</v>
      </c>
      <c r="V91">
        <f>V92*Converters!$B$7</f>
        <v>1.0999999999999999E-8</v>
      </c>
      <c r="W91">
        <f>W92*Converters!$B$7</f>
        <v>1.0999999999999999E-8</v>
      </c>
      <c r="X91">
        <f>X92*Converters!$B$7</f>
        <v>1.0999999999999999E-8</v>
      </c>
      <c r="Y91">
        <f>Y92*Converters!$B$7</f>
        <v>1.0999999999999999E-8</v>
      </c>
      <c r="Z91">
        <f>Z92*Converters!$B$7</f>
        <v>1.0999999999999999E-8</v>
      </c>
      <c r="AA91">
        <f>AA92*Converters!$B$7</f>
        <v>1.0999999999999999E-8</v>
      </c>
      <c r="AB91">
        <f>AB92*Converters!$B$7</f>
        <v>1.0999999999999999E-8</v>
      </c>
      <c r="AC91">
        <f>AC92*Converters!$B$7</f>
        <v>1.0999999999999999E-8</v>
      </c>
      <c r="AD91">
        <f>AD92*Converters!$B$7</f>
        <v>1.0999999999999999E-8</v>
      </c>
      <c r="AE91">
        <f>AE92*Converters!$B$7</f>
        <v>1.0999999999999999E-8</v>
      </c>
      <c r="AF91">
        <f>AF92*Converters!$B$7</f>
        <v>1.0999999999999999E-8</v>
      </c>
      <c r="AG91">
        <f>AG92*Converters!$B$7</f>
        <v>1.0999999999999999E-8</v>
      </c>
      <c r="AH91">
        <f>AH92*Converters!$B$7</f>
        <v>1.0999999999999999E-8</v>
      </c>
      <c r="AI91">
        <f>AI92*Converters!$B$7</f>
        <v>1.0999999999999999E-8</v>
      </c>
      <c r="AJ91">
        <f>AJ92*Converters!$B$7</f>
        <v>1.0999999999999999E-8</v>
      </c>
      <c r="AK91">
        <f>AK92*Converters!$B$7</f>
        <v>1.0999999999999999E-8</v>
      </c>
      <c r="AL91">
        <f>AL92*Converters!$B$7</f>
        <v>1.0999999999999999E-8</v>
      </c>
      <c r="AM91">
        <f>AM92*Converters!$B$7</f>
        <v>1.0999999999999999E-8</v>
      </c>
    </row>
    <row r="92" spans="1:39" x14ac:dyDescent="0.25">
      <c r="A92" t="s">
        <v>98</v>
      </c>
      <c r="E92">
        <v>1.0999999999999999E-2</v>
      </c>
      <c r="F92">
        <v>1.0999999999999999E-2</v>
      </c>
      <c r="G92">
        <v>1.0999999999999999E-2</v>
      </c>
      <c r="H92">
        <v>1.0999999999999999E-2</v>
      </c>
      <c r="I92">
        <v>1.0999999999999999E-2</v>
      </c>
      <c r="J92">
        <v>1.0999999999999999E-2</v>
      </c>
      <c r="K92">
        <v>1.0999999999999999E-2</v>
      </c>
      <c r="L92">
        <v>1.0999999999999999E-2</v>
      </c>
      <c r="M92">
        <v>1.0999999999999999E-2</v>
      </c>
      <c r="N92">
        <v>1.0999999999999999E-2</v>
      </c>
      <c r="O92">
        <v>1.0999999999999999E-2</v>
      </c>
      <c r="P92">
        <v>1.0999999999999999E-2</v>
      </c>
      <c r="Q92">
        <v>1.0999999999999999E-2</v>
      </c>
      <c r="R92">
        <v>1.0999999999999999E-2</v>
      </c>
      <c r="S92">
        <v>1.0999999999999999E-2</v>
      </c>
      <c r="T92">
        <v>1.0999999999999999E-2</v>
      </c>
      <c r="U92">
        <v>1.0999999999999999E-2</v>
      </c>
      <c r="V92">
        <v>1.0999999999999999E-2</v>
      </c>
      <c r="W92">
        <v>1.0999999999999999E-2</v>
      </c>
      <c r="X92">
        <v>1.0999999999999999E-2</v>
      </c>
      <c r="Y92">
        <v>1.0999999999999999E-2</v>
      </c>
      <c r="Z92">
        <v>1.0999999999999999E-2</v>
      </c>
      <c r="AA92">
        <v>1.0999999999999999E-2</v>
      </c>
      <c r="AB92">
        <v>1.0999999999999999E-2</v>
      </c>
      <c r="AC92">
        <v>1.0999999999999999E-2</v>
      </c>
      <c r="AD92">
        <v>1.0999999999999999E-2</v>
      </c>
      <c r="AE92">
        <v>1.0999999999999999E-2</v>
      </c>
      <c r="AF92">
        <v>1.0999999999999999E-2</v>
      </c>
      <c r="AG92">
        <v>1.0999999999999999E-2</v>
      </c>
      <c r="AH92">
        <v>1.0999999999999999E-2</v>
      </c>
      <c r="AI92">
        <v>1.0999999999999999E-2</v>
      </c>
      <c r="AJ92">
        <v>1.0999999999999999E-2</v>
      </c>
      <c r="AK92">
        <v>1.0999999999999999E-2</v>
      </c>
      <c r="AL92">
        <v>1.0999999999999999E-2</v>
      </c>
      <c r="AM92">
        <v>1.0999999999999999E-2</v>
      </c>
    </row>
    <row r="93" spans="1:39" x14ac:dyDescent="0.25">
      <c r="A93" t="s">
        <v>99</v>
      </c>
      <c r="B93" t="s">
        <v>297</v>
      </c>
    </row>
    <row r="94" spans="1:39" s="11" customFormat="1" x14ac:dyDescent="0.25"/>
    <row r="95" spans="1:39" x14ac:dyDescent="0.25">
      <c r="A95" t="s">
        <v>100</v>
      </c>
      <c r="B95" t="s">
        <v>296</v>
      </c>
      <c r="E95">
        <f t="shared" ref="E95:AM95" si="18">E$7*E96</f>
        <v>2.001000000000004E-7</v>
      </c>
      <c r="F95">
        <f t="shared" si="18"/>
        <v>2.1810900000000043E-7</v>
      </c>
      <c r="G95">
        <f t="shared" si="18"/>
        <v>1.4607300000000028E-7</v>
      </c>
      <c r="H95">
        <f t="shared" si="18"/>
        <v>1.3606800000000026E-7</v>
      </c>
      <c r="I95">
        <f t="shared" si="18"/>
        <v>1.480740000000003E-7</v>
      </c>
      <c r="J95">
        <f t="shared" si="18"/>
        <v>1.2197400000000024E-7</v>
      </c>
      <c r="K95">
        <f t="shared" si="18"/>
        <v>8.2041000000000159E-8</v>
      </c>
      <c r="L95">
        <f t="shared" si="18"/>
        <v>1.2006000000000024E-7</v>
      </c>
      <c r="M95">
        <f t="shared" si="18"/>
        <v>1.2006000000000024E-7</v>
      </c>
      <c r="N95">
        <f t="shared" si="18"/>
        <v>1.2006000000000024E-7</v>
      </c>
      <c r="O95">
        <f t="shared" si="18"/>
        <v>1.3950450000000028E-7</v>
      </c>
      <c r="P95">
        <f t="shared" si="18"/>
        <v>1.4015700000000027E-7</v>
      </c>
      <c r="Q95">
        <f t="shared" si="18"/>
        <v>1.3615500000000028E-7</v>
      </c>
      <c r="R95">
        <f t="shared" si="18"/>
        <v>1.3119600000000024E-7</v>
      </c>
      <c r="S95">
        <f t="shared" si="18"/>
        <v>1.1679750000000022E-7</v>
      </c>
      <c r="T95">
        <f t="shared" si="18"/>
        <v>1.1397000000000022E-7</v>
      </c>
      <c r="U95">
        <f t="shared" si="18"/>
        <v>9.97020000000002E-8</v>
      </c>
      <c r="V95">
        <f t="shared" si="18"/>
        <v>6.9208500000000126E-8</v>
      </c>
      <c r="W95">
        <f t="shared" si="18"/>
        <v>6.6033000000000125E-8</v>
      </c>
      <c r="X95">
        <f t="shared" si="18"/>
        <v>6.6337500000000127E-8</v>
      </c>
      <c r="Y95">
        <f t="shared" si="18"/>
        <v>7.334100000000014E-8</v>
      </c>
      <c r="Z95">
        <f t="shared" si="18"/>
        <v>8.4464999999999996E-8</v>
      </c>
      <c r="AA95">
        <f t="shared" si="18"/>
        <v>8.8244999999999994E-8</v>
      </c>
      <c r="AB95">
        <f t="shared" si="18"/>
        <v>7.6306499999999863E-8</v>
      </c>
      <c r="AC95">
        <f t="shared" si="18"/>
        <v>6.9610499999999881E-8</v>
      </c>
      <c r="AD95">
        <f t="shared" si="18"/>
        <v>6.2400000000000056E-8</v>
      </c>
      <c r="AE95">
        <f t="shared" si="18"/>
        <v>7.5599999999999883E-8</v>
      </c>
      <c r="AF95">
        <f t="shared" si="18"/>
        <v>8.180999999999987E-8</v>
      </c>
      <c r="AG95">
        <f t="shared" si="18"/>
        <v>8.1363000000000065E-8</v>
      </c>
      <c r="AH95">
        <f t="shared" si="18"/>
        <v>9.1028999999999935E-8</v>
      </c>
      <c r="AI95">
        <f t="shared" si="18"/>
        <v>6.4918035000000087E-8</v>
      </c>
      <c r="AJ95">
        <f t="shared" si="18"/>
        <v>5.2113600000000024E-8</v>
      </c>
      <c r="AK95">
        <f t="shared" si="18"/>
        <v>4.3851569999999944E-8</v>
      </c>
      <c r="AL95">
        <f t="shared" si="18"/>
        <v>5.6842560000000066E-8</v>
      </c>
      <c r="AM95">
        <f t="shared" si="18"/>
        <v>2.2113000000000024E-8</v>
      </c>
    </row>
    <row r="96" spans="1:39" x14ac:dyDescent="0.25">
      <c r="A96" t="s">
        <v>101</v>
      </c>
      <c r="E96">
        <f>E97*Converters!$B$7</f>
        <v>1.5E-9</v>
      </c>
      <c r="F96">
        <f>F97*Converters!$B$7</f>
        <v>1.5E-9</v>
      </c>
      <c r="G96">
        <f>G97*Converters!$B$7</f>
        <v>1.5E-9</v>
      </c>
      <c r="H96">
        <f>H97*Converters!$B$7</f>
        <v>1.5E-9</v>
      </c>
      <c r="I96">
        <f>I97*Converters!$B$7</f>
        <v>1.5E-9</v>
      </c>
      <c r="J96">
        <f>J97*Converters!$B$7</f>
        <v>1.5E-9</v>
      </c>
      <c r="K96">
        <f>K97*Converters!$B$7</f>
        <v>1.5E-9</v>
      </c>
      <c r="L96">
        <f>L97*Converters!$B$7</f>
        <v>1.5E-9</v>
      </c>
      <c r="M96">
        <f>M97*Converters!$B$7</f>
        <v>1.5E-9</v>
      </c>
      <c r="N96">
        <f>N97*Converters!$B$7</f>
        <v>1.5E-9</v>
      </c>
      <c r="O96">
        <f>O97*Converters!$B$7</f>
        <v>1.5E-9</v>
      </c>
      <c r="P96">
        <f>P97*Converters!$B$7</f>
        <v>1.5E-9</v>
      </c>
      <c r="Q96">
        <f>Q97*Converters!$B$7</f>
        <v>1.5E-9</v>
      </c>
      <c r="R96">
        <f>R97*Converters!$B$7</f>
        <v>1.5E-9</v>
      </c>
      <c r="S96">
        <f>S97*Converters!$B$7</f>
        <v>1.5E-9</v>
      </c>
      <c r="T96">
        <f>T97*Converters!$B$7</f>
        <v>1.5E-9</v>
      </c>
      <c r="U96">
        <f>U97*Converters!$B$7</f>
        <v>1.5E-9</v>
      </c>
      <c r="V96">
        <f>V97*Converters!$B$7</f>
        <v>1.5E-9</v>
      </c>
      <c r="W96">
        <f>W97*Converters!$B$7</f>
        <v>1.5E-9</v>
      </c>
      <c r="X96">
        <f>X97*Converters!$B$7</f>
        <v>1.5E-9</v>
      </c>
      <c r="Y96">
        <f>Y97*Converters!$B$7</f>
        <v>1.5E-9</v>
      </c>
      <c r="Z96">
        <f>Z97*Converters!$B$7</f>
        <v>1.5E-9</v>
      </c>
      <c r="AA96">
        <f>AA97*Converters!$B$7</f>
        <v>1.5E-9</v>
      </c>
      <c r="AB96">
        <f>AB97*Converters!$B$7</f>
        <v>1.5E-9</v>
      </c>
      <c r="AC96">
        <f>AC97*Converters!$B$7</f>
        <v>1.5E-9</v>
      </c>
      <c r="AD96">
        <f>AD97*Converters!$B$7</f>
        <v>1.5E-9</v>
      </c>
      <c r="AE96">
        <f>AE97*Converters!$B$7</f>
        <v>1.5E-9</v>
      </c>
      <c r="AF96">
        <f>AF97*Converters!$B$7</f>
        <v>1.5E-9</v>
      </c>
      <c r="AG96">
        <f>AG97*Converters!$B$7</f>
        <v>1.5E-9</v>
      </c>
      <c r="AH96">
        <f>AH97*Converters!$B$7</f>
        <v>1.5E-9</v>
      </c>
      <c r="AI96">
        <f>AI97*Converters!$B$7</f>
        <v>1.5E-9</v>
      </c>
      <c r="AJ96">
        <f>AJ97*Converters!$B$7</f>
        <v>1.5E-9</v>
      </c>
      <c r="AK96">
        <f>AK97*Converters!$B$7</f>
        <v>1.5E-9</v>
      </c>
      <c r="AL96">
        <f>AL97*Converters!$B$7</f>
        <v>1.5E-9</v>
      </c>
      <c r="AM96">
        <f>AM97*Converters!$B$7</f>
        <v>1.5E-9</v>
      </c>
    </row>
    <row r="97" spans="1:39" x14ac:dyDescent="0.25">
      <c r="A97" t="s">
        <v>102</v>
      </c>
      <c r="E97">
        <v>1.5E-3</v>
      </c>
      <c r="F97">
        <v>1.5E-3</v>
      </c>
      <c r="G97">
        <v>1.5E-3</v>
      </c>
      <c r="H97">
        <v>1.5E-3</v>
      </c>
      <c r="I97">
        <v>1.5E-3</v>
      </c>
      <c r="J97">
        <v>1.5E-3</v>
      </c>
      <c r="K97">
        <v>1.5E-3</v>
      </c>
      <c r="L97">
        <v>1.5E-3</v>
      </c>
      <c r="M97">
        <v>1.5E-3</v>
      </c>
      <c r="N97">
        <v>1.5E-3</v>
      </c>
      <c r="O97">
        <v>1.5E-3</v>
      </c>
      <c r="P97">
        <v>1.5E-3</v>
      </c>
      <c r="Q97">
        <v>1.5E-3</v>
      </c>
      <c r="R97">
        <v>1.5E-3</v>
      </c>
      <c r="S97">
        <v>1.5E-3</v>
      </c>
      <c r="T97">
        <v>1.5E-3</v>
      </c>
      <c r="U97">
        <v>1.5E-3</v>
      </c>
      <c r="V97">
        <v>1.5E-3</v>
      </c>
      <c r="W97">
        <v>1.5E-3</v>
      </c>
      <c r="X97">
        <v>1.5E-3</v>
      </c>
      <c r="Y97">
        <v>1.5E-3</v>
      </c>
      <c r="Z97">
        <v>1.5E-3</v>
      </c>
      <c r="AA97">
        <v>1.5E-3</v>
      </c>
      <c r="AB97">
        <v>1.5E-3</v>
      </c>
      <c r="AC97">
        <v>1.5E-3</v>
      </c>
      <c r="AD97">
        <v>1.5E-3</v>
      </c>
      <c r="AE97">
        <v>1.5E-3</v>
      </c>
      <c r="AF97">
        <v>1.5E-3</v>
      </c>
      <c r="AG97">
        <v>1.5E-3</v>
      </c>
      <c r="AH97">
        <v>1.5E-3</v>
      </c>
      <c r="AI97">
        <v>1.5E-3</v>
      </c>
      <c r="AJ97">
        <v>1.5E-3</v>
      </c>
      <c r="AK97">
        <v>1.5E-3</v>
      </c>
      <c r="AL97">
        <v>1.5E-3</v>
      </c>
      <c r="AM97">
        <v>1.5E-3</v>
      </c>
    </row>
    <row r="98" spans="1:39" x14ac:dyDescent="0.25">
      <c r="A98" t="s">
        <v>103</v>
      </c>
      <c r="B98" t="s">
        <v>297</v>
      </c>
    </row>
    <row r="99" spans="1:39" s="11" customFormat="1" x14ac:dyDescent="0.25"/>
    <row r="100" spans="1:39" x14ac:dyDescent="0.25">
      <c r="A100" t="s">
        <v>104</v>
      </c>
      <c r="B100" t="s">
        <v>296</v>
      </c>
    </row>
    <row r="101" spans="1:39" x14ac:dyDescent="0.25">
      <c r="A101" t="s">
        <v>105</v>
      </c>
    </row>
    <row r="102" spans="1:39" x14ac:dyDescent="0.25">
      <c r="A102" t="s">
        <v>106</v>
      </c>
      <c r="E102" t="s">
        <v>293</v>
      </c>
      <c r="F102" t="s">
        <v>293</v>
      </c>
      <c r="G102" t="s">
        <v>293</v>
      </c>
      <c r="H102" t="s">
        <v>293</v>
      </c>
      <c r="I102" t="s">
        <v>293</v>
      </c>
      <c r="J102" t="s">
        <v>293</v>
      </c>
      <c r="K102" t="s">
        <v>293</v>
      </c>
      <c r="L102" t="s">
        <v>293</v>
      </c>
      <c r="M102" t="s">
        <v>293</v>
      </c>
      <c r="N102" t="s">
        <v>293</v>
      </c>
      <c r="O102" t="s">
        <v>293</v>
      </c>
      <c r="P102" t="s">
        <v>293</v>
      </c>
      <c r="Q102" t="s">
        <v>293</v>
      </c>
      <c r="R102" t="s">
        <v>293</v>
      </c>
      <c r="S102" t="s">
        <v>293</v>
      </c>
      <c r="T102" t="s">
        <v>293</v>
      </c>
      <c r="U102" t="s">
        <v>293</v>
      </c>
      <c r="V102" t="s">
        <v>293</v>
      </c>
      <c r="W102" t="s">
        <v>293</v>
      </c>
      <c r="X102" t="s">
        <v>293</v>
      </c>
      <c r="Y102" t="s">
        <v>293</v>
      </c>
      <c r="Z102" t="s">
        <v>293</v>
      </c>
      <c r="AA102" t="s">
        <v>293</v>
      </c>
      <c r="AB102" t="s">
        <v>293</v>
      </c>
      <c r="AC102" t="s">
        <v>293</v>
      </c>
      <c r="AD102" t="s">
        <v>293</v>
      </c>
      <c r="AE102" t="s">
        <v>293</v>
      </c>
      <c r="AF102" t="s">
        <v>293</v>
      </c>
      <c r="AG102" t="s">
        <v>293</v>
      </c>
      <c r="AH102" t="s">
        <v>293</v>
      </c>
      <c r="AI102" t="s">
        <v>293</v>
      </c>
      <c r="AJ102" t="s">
        <v>293</v>
      </c>
      <c r="AK102" t="s">
        <v>293</v>
      </c>
      <c r="AL102" t="s">
        <v>293</v>
      </c>
      <c r="AM102" t="s">
        <v>293</v>
      </c>
    </row>
    <row r="103" spans="1:39" x14ac:dyDescent="0.25">
      <c r="A103" t="s">
        <v>107</v>
      </c>
      <c r="B103" t="s">
        <v>297</v>
      </c>
    </row>
    <row r="104" spans="1:39" s="11" customFormat="1" x14ac:dyDescent="0.25"/>
    <row r="105" spans="1:39" x14ac:dyDescent="0.25">
      <c r="A105" t="s">
        <v>108</v>
      </c>
      <c r="B105" t="s">
        <v>296</v>
      </c>
    </row>
    <row r="106" spans="1:39" x14ac:dyDescent="0.25">
      <c r="A106" t="s">
        <v>109</v>
      </c>
    </row>
    <row r="107" spans="1:39" x14ac:dyDescent="0.25">
      <c r="A107" t="s">
        <v>110</v>
      </c>
      <c r="E107" t="s">
        <v>293</v>
      </c>
      <c r="F107" t="s">
        <v>293</v>
      </c>
      <c r="G107" t="s">
        <v>293</v>
      </c>
      <c r="H107" t="s">
        <v>293</v>
      </c>
      <c r="I107" t="s">
        <v>293</v>
      </c>
      <c r="J107" t="s">
        <v>293</v>
      </c>
      <c r="K107" t="s">
        <v>293</v>
      </c>
      <c r="L107" t="s">
        <v>293</v>
      </c>
      <c r="M107" t="s">
        <v>293</v>
      </c>
      <c r="N107" t="s">
        <v>293</v>
      </c>
      <c r="O107" t="s">
        <v>293</v>
      </c>
      <c r="P107" t="s">
        <v>293</v>
      </c>
      <c r="Q107" t="s">
        <v>293</v>
      </c>
      <c r="R107" t="s">
        <v>293</v>
      </c>
      <c r="S107" t="s">
        <v>293</v>
      </c>
      <c r="T107" t="s">
        <v>293</v>
      </c>
      <c r="U107" t="s">
        <v>293</v>
      </c>
      <c r="V107" t="s">
        <v>293</v>
      </c>
      <c r="W107" t="s">
        <v>293</v>
      </c>
      <c r="X107" t="s">
        <v>293</v>
      </c>
      <c r="Y107" t="s">
        <v>293</v>
      </c>
      <c r="Z107" t="s">
        <v>293</v>
      </c>
      <c r="AA107" t="s">
        <v>293</v>
      </c>
      <c r="AB107" t="s">
        <v>293</v>
      </c>
      <c r="AC107" t="s">
        <v>293</v>
      </c>
      <c r="AD107" t="s">
        <v>293</v>
      </c>
      <c r="AE107" t="s">
        <v>293</v>
      </c>
      <c r="AF107" t="s">
        <v>293</v>
      </c>
      <c r="AG107" t="s">
        <v>293</v>
      </c>
      <c r="AH107" t="s">
        <v>293</v>
      </c>
      <c r="AI107" t="s">
        <v>293</v>
      </c>
      <c r="AJ107" t="s">
        <v>293</v>
      </c>
      <c r="AK107" t="s">
        <v>293</v>
      </c>
      <c r="AL107" t="s">
        <v>293</v>
      </c>
      <c r="AM107" t="s">
        <v>293</v>
      </c>
    </row>
    <row r="108" spans="1:39" x14ac:dyDescent="0.25">
      <c r="A108" t="s">
        <v>111</v>
      </c>
      <c r="B108" t="s">
        <v>297</v>
      </c>
    </row>
    <row r="109" spans="1:39" s="11" customFormat="1" x14ac:dyDescent="0.25"/>
    <row r="110" spans="1:39" x14ac:dyDescent="0.25">
      <c r="A110" t="s">
        <v>112</v>
      </c>
      <c r="B110" t="s">
        <v>296</v>
      </c>
    </row>
    <row r="111" spans="1:39" x14ac:dyDescent="0.25">
      <c r="A111" t="s">
        <v>113</v>
      </c>
    </row>
    <row r="112" spans="1:39" x14ac:dyDescent="0.25">
      <c r="A112" t="s">
        <v>114</v>
      </c>
      <c r="E112" t="s">
        <v>293</v>
      </c>
      <c r="F112" t="s">
        <v>293</v>
      </c>
      <c r="G112" t="s">
        <v>293</v>
      </c>
      <c r="H112" t="s">
        <v>293</v>
      </c>
      <c r="I112" t="s">
        <v>293</v>
      </c>
      <c r="J112" t="s">
        <v>293</v>
      </c>
      <c r="K112" t="s">
        <v>293</v>
      </c>
      <c r="L112" t="s">
        <v>293</v>
      </c>
      <c r="M112" t="s">
        <v>293</v>
      </c>
      <c r="N112" t="s">
        <v>293</v>
      </c>
      <c r="O112" t="s">
        <v>293</v>
      </c>
      <c r="P112" t="s">
        <v>293</v>
      </c>
      <c r="Q112" t="s">
        <v>293</v>
      </c>
      <c r="R112" t="s">
        <v>293</v>
      </c>
      <c r="S112" t="s">
        <v>293</v>
      </c>
      <c r="T112" t="s">
        <v>293</v>
      </c>
      <c r="U112" t="s">
        <v>293</v>
      </c>
      <c r="V112" t="s">
        <v>293</v>
      </c>
      <c r="W112" t="s">
        <v>293</v>
      </c>
      <c r="X112" t="s">
        <v>293</v>
      </c>
      <c r="Y112" t="s">
        <v>293</v>
      </c>
      <c r="Z112" t="s">
        <v>293</v>
      </c>
      <c r="AA112" t="s">
        <v>293</v>
      </c>
      <c r="AB112" t="s">
        <v>293</v>
      </c>
      <c r="AC112" t="s">
        <v>293</v>
      </c>
      <c r="AD112" t="s">
        <v>293</v>
      </c>
      <c r="AE112" t="s">
        <v>293</v>
      </c>
      <c r="AF112" t="s">
        <v>293</v>
      </c>
      <c r="AG112" t="s">
        <v>293</v>
      </c>
      <c r="AH112" t="s">
        <v>293</v>
      </c>
      <c r="AI112" t="s">
        <v>293</v>
      </c>
      <c r="AJ112" t="s">
        <v>293</v>
      </c>
      <c r="AK112" t="s">
        <v>293</v>
      </c>
      <c r="AL112" t="s">
        <v>293</v>
      </c>
      <c r="AM112" t="s">
        <v>293</v>
      </c>
    </row>
    <row r="113" spans="1:39" x14ac:dyDescent="0.25">
      <c r="A113" t="s">
        <v>115</v>
      </c>
      <c r="B113" t="s">
        <v>297</v>
      </c>
    </row>
    <row r="114" spans="1:39" s="11" customFormat="1" x14ac:dyDescent="0.25"/>
    <row r="115" spans="1:39" x14ac:dyDescent="0.25">
      <c r="A115" t="s">
        <v>116</v>
      </c>
      <c r="B115" t="s">
        <v>296</v>
      </c>
    </row>
    <row r="116" spans="1:39" x14ac:dyDescent="0.25">
      <c r="A116" t="s">
        <v>117</v>
      </c>
    </row>
    <row r="117" spans="1:39" x14ac:dyDescent="0.25">
      <c r="A117" t="s">
        <v>118</v>
      </c>
      <c r="E117" t="s">
        <v>293</v>
      </c>
      <c r="F117" t="s">
        <v>293</v>
      </c>
      <c r="G117" t="s">
        <v>293</v>
      </c>
      <c r="H117" t="s">
        <v>293</v>
      </c>
      <c r="I117" t="s">
        <v>293</v>
      </c>
      <c r="J117" t="s">
        <v>293</v>
      </c>
      <c r="K117" t="s">
        <v>293</v>
      </c>
      <c r="L117" t="s">
        <v>293</v>
      </c>
      <c r="M117" t="s">
        <v>293</v>
      </c>
      <c r="N117" t="s">
        <v>293</v>
      </c>
      <c r="O117" t="s">
        <v>293</v>
      </c>
      <c r="P117" t="s">
        <v>293</v>
      </c>
      <c r="Q117" t="s">
        <v>293</v>
      </c>
      <c r="R117" t="s">
        <v>293</v>
      </c>
      <c r="S117" t="s">
        <v>293</v>
      </c>
      <c r="T117" t="s">
        <v>293</v>
      </c>
      <c r="U117" t="s">
        <v>293</v>
      </c>
      <c r="V117" t="s">
        <v>293</v>
      </c>
      <c r="W117" t="s">
        <v>293</v>
      </c>
      <c r="X117" t="s">
        <v>293</v>
      </c>
      <c r="Y117" t="s">
        <v>293</v>
      </c>
      <c r="Z117" t="s">
        <v>293</v>
      </c>
      <c r="AA117" t="s">
        <v>293</v>
      </c>
      <c r="AB117" t="s">
        <v>293</v>
      </c>
      <c r="AC117" t="s">
        <v>293</v>
      </c>
      <c r="AD117" t="s">
        <v>293</v>
      </c>
      <c r="AE117" t="s">
        <v>293</v>
      </c>
      <c r="AF117" t="s">
        <v>293</v>
      </c>
      <c r="AG117" t="s">
        <v>293</v>
      </c>
      <c r="AH117" t="s">
        <v>293</v>
      </c>
      <c r="AI117" t="s">
        <v>293</v>
      </c>
      <c r="AJ117" t="s">
        <v>293</v>
      </c>
      <c r="AK117" t="s">
        <v>293</v>
      </c>
      <c r="AL117" t="s">
        <v>293</v>
      </c>
      <c r="AM117" t="s">
        <v>293</v>
      </c>
    </row>
    <row r="118" spans="1:39" x14ac:dyDescent="0.25">
      <c r="A118" t="s">
        <v>119</v>
      </c>
      <c r="B118" t="s">
        <v>297</v>
      </c>
    </row>
    <row r="119" spans="1:39" s="11" customFormat="1" x14ac:dyDescent="0.25"/>
    <row r="120" spans="1:39" x14ac:dyDescent="0.25">
      <c r="A120" t="s">
        <v>121</v>
      </c>
      <c r="B120" t="s">
        <v>296</v>
      </c>
      <c r="E120">
        <f t="shared" ref="E120:AM120" si="19">E$7*E121</f>
        <v>0</v>
      </c>
      <c r="F120">
        <f t="shared" si="19"/>
        <v>0</v>
      </c>
      <c r="G120">
        <f t="shared" si="19"/>
        <v>0</v>
      </c>
      <c r="H120">
        <f t="shared" si="19"/>
        <v>0</v>
      </c>
      <c r="I120">
        <f t="shared" si="19"/>
        <v>0</v>
      </c>
      <c r="J120">
        <f t="shared" si="19"/>
        <v>0</v>
      </c>
      <c r="K120">
        <f t="shared" si="19"/>
        <v>0</v>
      </c>
      <c r="L120">
        <f t="shared" si="19"/>
        <v>0</v>
      </c>
      <c r="M120">
        <f t="shared" si="19"/>
        <v>0</v>
      </c>
      <c r="N120">
        <f t="shared" si="19"/>
        <v>0</v>
      </c>
      <c r="O120">
        <f t="shared" si="19"/>
        <v>0</v>
      </c>
      <c r="P120">
        <f t="shared" si="19"/>
        <v>0</v>
      </c>
      <c r="Q120">
        <f t="shared" si="19"/>
        <v>0</v>
      </c>
      <c r="R120">
        <f t="shared" si="19"/>
        <v>0</v>
      </c>
      <c r="S120">
        <f t="shared" si="19"/>
        <v>0</v>
      </c>
      <c r="T120">
        <f t="shared" si="19"/>
        <v>0</v>
      </c>
      <c r="U120">
        <f t="shared" si="19"/>
        <v>0</v>
      </c>
      <c r="V120">
        <f t="shared" si="19"/>
        <v>0</v>
      </c>
      <c r="W120">
        <f t="shared" si="19"/>
        <v>0</v>
      </c>
      <c r="X120">
        <f t="shared" si="19"/>
        <v>0</v>
      </c>
      <c r="Y120">
        <f t="shared" si="19"/>
        <v>0</v>
      </c>
      <c r="Z120">
        <f t="shared" si="19"/>
        <v>0</v>
      </c>
      <c r="AA120">
        <f t="shared" si="19"/>
        <v>0</v>
      </c>
      <c r="AB120">
        <f t="shared" si="19"/>
        <v>0</v>
      </c>
      <c r="AC120">
        <f t="shared" si="19"/>
        <v>0</v>
      </c>
      <c r="AD120">
        <f t="shared" si="19"/>
        <v>0</v>
      </c>
      <c r="AE120">
        <f t="shared" si="19"/>
        <v>0</v>
      </c>
      <c r="AF120">
        <f t="shared" si="19"/>
        <v>0</v>
      </c>
      <c r="AG120">
        <f t="shared" si="19"/>
        <v>0</v>
      </c>
      <c r="AH120">
        <f t="shared" si="19"/>
        <v>0</v>
      </c>
      <c r="AI120">
        <f t="shared" si="19"/>
        <v>0</v>
      </c>
      <c r="AJ120">
        <f t="shared" si="19"/>
        <v>0</v>
      </c>
      <c r="AK120">
        <f t="shared" si="19"/>
        <v>0</v>
      </c>
      <c r="AL120">
        <f t="shared" si="19"/>
        <v>0</v>
      </c>
      <c r="AM120">
        <f t="shared" si="19"/>
        <v>0</v>
      </c>
    </row>
    <row r="121" spans="1:39" x14ac:dyDescent="0.25">
      <c r="A121" t="s">
        <v>123</v>
      </c>
      <c r="E121">
        <f>E122*Converters!$B$7</f>
        <v>0</v>
      </c>
      <c r="F121">
        <f>F122*Converters!$B$7</f>
        <v>0</v>
      </c>
      <c r="G121">
        <f>G122*Converters!$B$7</f>
        <v>0</v>
      </c>
      <c r="H121">
        <f>H122*Converters!$B$7</f>
        <v>0</v>
      </c>
      <c r="I121">
        <f>I122*Converters!$B$7</f>
        <v>0</v>
      </c>
      <c r="J121">
        <f>J122*Converters!$B$7</f>
        <v>0</v>
      </c>
      <c r="K121">
        <f>K122*Converters!$B$7</f>
        <v>0</v>
      </c>
      <c r="L121">
        <f>L122*Converters!$B$7</f>
        <v>0</v>
      </c>
      <c r="M121">
        <f>M122*Converters!$B$7</f>
        <v>0</v>
      </c>
      <c r="N121">
        <f>N122*Converters!$B$7</f>
        <v>0</v>
      </c>
      <c r="O121">
        <f>O122*Converters!$B$7</f>
        <v>0</v>
      </c>
      <c r="P121">
        <f>P122*Converters!$B$7</f>
        <v>0</v>
      </c>
      <c r="Q121">
        <f>Q122*Converters!$B$7</f>
        <v>0</v>
      </c>
      <c r="R121">
        <f>R122*Converters!$B$7</f>
        <v>0</v>
      </c>
      <c r="S121">
        <f>S122*Converters!$B$7</f>
        <v>0</v>
      </c>
      <c r="T121">
        <f>T122*Converters!$B$7</f>
        <v>0</v>
      </c>
      <c r="U121">
        <f>U122*Converters!$B$7</f>
        <v>0</v>
      </c>
      <c r="V121">
        <f>V122*Converters!$B$7</f>
        <v>0</v>
      </c>
      <c r="W121">
        <f>W122*Converters!$B$7</f>
        <v>0</v>
      </c>
      <c r="X121">
        <f>X122*Converters!$B$7</f>
        <v>0</v>
      </c>
      <c r="Y121">
        <f>Y122*Converters!$B$7</f>
        <v>0</v>
      </c>
      <c r="Z121">
        <f>Z122*Converters!$B$7</f>
        <v>0</v>
      </c>
      <c r="AA121">
        <f>AA122*Converters!$B$7</f>
        <v>0</v>
      </c>
      <c r="AB121">
        <f>AB122*Converters!$B$7</f>
        <v>0</v>
      </c>
      <c r="AC121">
        <f>AC122*Converters!$B$7</f>
        <v>0</v>
      </c>
      <c r="AD121">
        <f>AD122*Converters!$B$7</f>
        <v>0</v>
      </c>
      <c r="AE121">
        <f>AE122*Converters!$B$7</f>
        <v>0</v>
      </c>
      <c r="AF121">
        <f>AF122*Converters!$B$7</f>
        <v>0</v>
      </c>
      <c r="AG121">
        <f>AG122*Converters!$B$7</f>
        <v>0</v>
      </c>
      <c r="AH121">
        <f>AH122*Converters!$B$7</f>
        <v>0</v>
      </c>
      <c r="AI121">
        <f>AI122*Converters!$B$7</f>
        <v>0</v>
      </c>
      <c r="AJ121">
        <f>AJ122*Converters!$B$7</f>
        <v>0</v>
      </c>
      <c r="AK121">
        <f>AK122*Converters!$B$7</f>
        <v>0</v>
      </c>
      <c r="AL121">
        <f>AL122*Converters!$B$7</f>
        <v>0</v>
      </c>
      <c r="AM121">
        <f>AM122*Converters!$B$7</f>
        <v>0</v>
      </c>
    </row>
    <row r="122" spans="1:39" x14ac:dyDescent="0.25">
      <c r="A122" t="s">
        <v>124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</row>
    <row r="123" spans="1:39" x14ac:dyDescent="0.25">
      <c r="A123" t="s">
        <v>122</v>
      </c>
      <c r="B123" t="s">
        <v>297</v>
      </c>
    </row>
    <row r="124" spans="1:39" s="11" customFormat="1" x14ac:dyDescent="0.25"/>
    <row r="125" spans="1:39" x14ac:dyDescent="0.25">
      <c r="A125" t="s">
        <v>128</v>
      </c>
      <c r="B125" t="s">
        <v>296</v>
      </c>
    </row>
    <row r="126" spans="1:39" x14ac:dyDescent="0.25">
      <c r="A126" t="s">
        <v>127</v>
      </c>
    </row>
    <row r="127" spans="1:39" x14ac:dyDescent="0.25">
      <c r="A127" t="s">
        <v>126</v>
      </c>
      <c r="E127" t="s">
        <v>293</v>
      </c>
      <c r="F127" t="s">
        <v>293</v>
      </c>
      <c r="G127" t="s">
        <v>293</v>
      </c>
      <c r="H127" t="s">
        <v>293</v>
      </c>
      <c r="I127" t="s">
        <v>293</v>
      </c>
      <c r="J127" t="s">
        <v>293</v>
      </c>
      <c r="K127" t="s">
        <v>293</v>
      </c>
      <c r="L127" t="s">
        <v>293</v>
      </c>
      <c r="M127" t="s">
        <v>293</v>
      </c>
      <c r="N127" t="s">
        <v>293</v>
      </c>
      <c r="O127" t="s">
        <v>293</v>
      </c>
      <c r="P127" t="s">
        <v>293</v>
      </c>
      <c r="Q127" t="s">
        <v>293</v>
      </c>
      <c r="R127" t="s">
        <v>293</v>
      </c>
      <c r="S127" t="s">
        <v>293</v>
      </c>
      <c r="T127" t="s">
        <v>293</v>
      </c>
      <c r="U127" t="s">
        <v>293</v>
      </c>
      <c r="V127" t="s">
        <v>293</v>
      </c>
      <c r="W127" t="s">
        <v>293</v>
      </c>
      <c r="X127" t="s">
        <v>293</v>
      </c>
      <c r="Y127" t="s">
        <v>293</v>
      </c>
      <c r="Z127" t="s">
        <v>293</v>
      </c>
      <c r="AA127" t="s">
        <v>293</v>
      </c>
      <c r="AB127" t="s">
        <v>293</v>
      </c>
      <c r="AC127" t="s">
        <v>293</v>
      </c>
      <c r="AD127" t="s">
        <v>293</v>
      </c>
      <c r="AE127" t="s">
        <v>293</v>
      </c>
      <c r="AF127" t="s">
        <v>293</v>
      </c>
      <c r="AG127" t="s">
        <v>293</v>
      </c>
      <c r="AH127" t="s">
        <v>293</v>
      </c>
      <c r="AI127" t="s">
        <v>293</v>
      </c>
      <c r="AJ127" t="s">
        <v>293</v>
      </c>
      <c r="AK127" t="s">
        <v>293</v>
      </c>
      <c r="AL127" t="s">
        <v>293</v>
      </c>
      <c r="AM127" t="s">
        <v>293</v>
      </c>
    </row>
    <row r="128" spans="1:39" x14ac:dyDescent="0.25">
      <c r="A128" t="s">
        <v>125</v>
      </c>
      <c r="B128" t="s">
        <v>297</v>
      </c>
    </row>
    <row r="129" spans="1:39" s="11" customFormat="1" x14ac:dyDescent="0.25"/>
    <row r="130" spans="1:39" x14ac:dyDescent="0.25">
      <c r="A130" t="s">
        <v>129</v>
      </c>
      <c r="B130" t="s">
        <v>296</v>
      </c>
      <c r="E130">
        <f t="shared" ref="E130:AM130" si="20">E$7*E131</f>
        <v>0</v>
      </c>
      <c r="F130">
        <f t="shared" si="20"/>
        <v>0</v>
      </c>
      <c r="G130">
        <f t="shared" si="20"/>
        <v>0</v>
      </c>
      <c r="H130">
        <f t="shared" si="20"/>
        <v>0</v>
      </c>
      <c r="I130">
        <f t="shared" si="20"/>
        <v>0</v>
      </c>
      <c r="J130">
        <f t="shared" si="20"/>
        <v>0</v>
      </c>
      <c r="K130">
        <f t="shared" si="20"/>
        <v>0</v>
      </c>
      <c r="L130">
        <f t="shared" si="20"/>
        <v>0</v>
      </c>
      <c r="M130">
        <f t="shared" si="20"/>
        <v>0</v>
      </c>
      <c r="N130">
        <f t="shared" si="20"/>
        <v>0</v>
      </c>
      <c r="O130">
        <f t="shared" si="20"/>
        <v>0</v>
      </c>
      <c r="P130">
        <f t="shared" si="20"/>
        <v>0</v>
      </c>
      <c r="Q130">
        <f t="shared" si="20"/>
        <v>0</v>
      </c>
      <c r="R130">
        <f t="shared" si="20"/>
        <v>0</v>
      </c>
      <c r="S130">
        <f t="shared" si="20"/>
        <v>0</v>
      </c>
      <c r="T130">
        <f t="shared" si="20"/>
        <v>0</v>
      </c>
      <c r="U130">
        <f t="shared" si="20"/>
        <v>0</v>
      </c>
      <c r="V130">
        <f t="shared" si="20"/>
        <v>0</v>
      </c>
      <c r="W130">
        <f t="shared" si="20"/>
        <v>0</v>
      </c>
      <c r="X130">
        <f t="shared" si="20"/>
        <v>0</v>
      </c>
      <c r="Y130">
        <f t="shared" si="20"/>
        <v>0</v>
      </c>
      <c r="Z130">
        <f t="shared" si="20"/>
        <v>0</v>
      </c>
      <c r="AA130">
        <f t="shared" si="20"/>
        <v>0</v>
      </c>
      <c r="AB130">
        <f t="shared" si="20"/>
        <v>0</v>
      </c>
      <c r="AC130">
        <f t="shared" si="20"/>
        <v>0</v>
      </c>
      <c r="AD130">
        <f t="shared" si="20"/>
        <v>0</v>
      </c>
      <c r="AE130">
        <f t="shared" si="20"/>
        <v>0</v>
      </c>
      <c r="AF130">
        <f t="shared" si="20"/>
        <v>0</v>
      </c>
      <c r="AG130">
        <f t="shared" si="20"/>
        <v>0</v>
      </c>
      <c r="AH130">
        <f t="shared" si="20"/>
        <v>0</v>
      </c>
      <c r="AI130">
        <f t="shared" si="20"/>
        <v>0</v>
      </c>
      <c r="AJ130">
        <f t="shared" si="20"/>
        <v>0</v>
      </c>
      <c r="AK130">
        <f t="shared" si="20"/>
        <v>0</v>
      </c>
      <c r="AL130">
        <f t="shared" si="20"/>
        <v>0</v>
      </c>
      <c r="AM130">
        <f t="shared" si="20"/>
        <v>0</v>
      </c>
    </row>
    <row r="131" spans="1:39" x14ac:dyDescent="0.25">
      <c r="A131" t="s">
        <v>130</v>
      </c>
      <c r="E131">
        <f>E132*Converters!$B$7</f>
        <v>0</v>
      </c>
      <c r="F131">
        <f>F132*Converters!$B$7</f>
        <v>0</v>
      </c>
      <c r="G131">
        <f>G132*Converters!$B$7</f>
        <v>0</v>
      </c>
      <c r="H131">
        <f>H132*Converters!$B$7</f>
        <v>0</v>
      </c>
      <c r="I131">
        <f>I132*Converters!$B$7</f>
        <v>0</v>
      </c>
      <c r="J131">
        <f>J132*Converters!$B$7</f>
        <v>0</v>
      </c>
      <c r="K131">
        <f>K132*Converters!$B$7</f>
        <v>0</v>
      </c>
      <c r="L131">
        <f>L132*Converters!$B$7</f>
        <v>0</v>
      </c>
      <c r="M131">
        <f>M132*Converters!$B$7</f>
        <v>0</v>
      </c>
      <c r="N131">
        <f>N132*Converters!$B$7</f>
        <v>0</v>
      </c>
      <c r="O131">
        <f>O132*Converters!$B$7</f>
        <v>0</v>
      </c>
      <c r="P131">
        <f>P132*Converters!$B$7</f>
        <v>0</v>
      </c>
      <c r="Q131">
        <f>Q132*Converters!$B$7</f>
        <v>0</v>
      </c>
      <c r="R131">
        <f>R132*Converters!$B$7</f>
        <v>0</v>
      </c>
      <c r="S131">
        <f>S132*Converters!$B$7</f>
        <v>0</v>
      </c>
      <c r="T131">
        <f>T132*Converters!$B$7</f>
        <v>0</v>
      </c>
      <c r="U131">
        <f>U132*Converters!$B$7</f>
        <v>0</v>
      </c>
      <c r="V131">
        <f>V132*Converters!$B$7</f>
        <v>0</v>
      </c>
      <c r="W131">
        <f>W132*Converters!$B$7</f>
        <v>0</v>
      </c>
      <c r="X131">
        <f>X132*Converters!$B$7</f>
        <v>0</v>
      </c>
      <c r="Y131">
        <f>Y132*Converters!$B$7</f>
        <v>0</v>
      </c>
      <c r="Z131">
        <f>Z132*Converters!$B$7</f>
        <v>0</v>
      </c>
      <c r="AA131">
        <f>AA132*Converters!$B$7</f>
        <v>0</v>
      </c>
      <c r="AB131">
        <f>AB132*Converters!$B$7</f>
        <v>0</v>
      </c>
      <c r="AC131">
        <f>AC132*Converters!$B$7</f>
        <v>0</v>
      </c>
      <c r="AD131">
        <f>AD132*Converters!$B$7</f>
        <v>0</v>
      </c>
      <c r="AE131">
        <f>AE132*Converters!$B$7</f>
        <v>0</v>
      </c>
      <c r="AF131">
        <f>AF132*Converters!$B$7</f>
        <v>0</v>
      </c>
      <c r="AG131">
        <f>AG132*Converters!$B$7</f>
        <v>0</v>
      </c>
      <c r="AH131">
        <f>AH132*Converters!$B$7</f>
        <v>0</v>
      </c>
      <c r="AI131">
        <f>AI132*Converters!$B$7</f>
        <v>0</v>
      </c>
      <c r="AJ131">
        <f>AJ132*Converters!$B$7</f>
        <v>0</v>
      </c>
      <c r="AK131">
        <f>AK132*Converters!$B$7</f>
        <v>0</v>
      </c>
      <c r="AL131">
        <f>AL132*Converters!$B$7</f>
        <v>0</v>
      </c>
      <c r="AM131">
        <f>AM132*Converters!$B$7</f>
        <v>0</v>
      </c>
    </row>
    <row r="132" spans="1:39" x14ac:dyDescent="0.25">
      <c r="A132" t="s">
        <v>131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</row>
    <row r="133" spans="1:39" x14ac:dyDescent="0.25">
      <c r="A133" t="s">
        <v>132</v>
      </c>
      <c r="B133" t="s">
        <v>297</v>
      </c>
    </row>
    <row r="134" spans="1:39" s="11" customFormat="1" x14ac:dyDescent="0.25"/>
    <row r="135" spans="1:39" x14ac:dyDescent="0.25">
      <c r="A135" t="s">
        <v>133</v>
      </c>
      <c r="B135" t="s">
        <v>296</v>
      </c>
      <c r="E135">
        <f>E$7*E136</f>
        <v>0</v>
      </c>
      <c r="F135">
        <f t="shared" ref="F135:AM135" si="21">F$7*F136</f>
        <v>0</v>
      </c>
      <c r="G135">
        <f t="shared" si="21"/>
        <v>0</v>
      </c>
      <c r="H135">
        <f t="shared" si="21"/>
        <v>0</v>
      </c>
      <c r="I135">
        <f t="shared" si="21"/>
        <v>0</v>
      </c>
      <c r="J135">
        <f t="shared" si="21"/>
        <v>0</v>
      </c>
      <c r="K135">
        <f t="shared" si="21"/>
        <v>0</v>
      </c>
      <c r="L135">
        <f t="shared" si="21"/>
        <v>0</v>
      </c>
      <c r="M135">
        <f t="shared" si="21"/>
        <v>0</v>
      </c>
      <c r="N135">
        <f t="shared" si="21"/>
        <v>0</v>
      </c>
      <c r="O135">
        <f t="shared" si="21"/>
        <v>0</v>
      </c>
      <c r="P135">
        <f t="shared" si="21"/>
        <v>0</v>
      </c>
      <c r="Q135">
        <f t="shared" si="21"/>
        <v>0</v>
      </c>
      <c r="R135">
        <f t="shared" si="21"/>
        <v>0</v>
      </c>
      <c r="S135">
        <f t="shared" si="21"/>
        <v>0</v>
      </c>
      <c r="T135">
        <f t="shared" si="21"/>
        <v>0</v>
      </c>
      <c r="U135">
        <f t="shared" si="21"/>
        <v>0</v>
      </c>
      <c r="V135">
        <f t="shared" si="21"/>
        <v>0</v>
      </c>
      <c r="W135">
        <f t="shared" si="21"/>
        <v>0</v>
      </c>
      <c r="X135">
        <f t="shared" si="21"/>
        <v>0</v>
      </c>
      <c r="Y135">
        <f t="shared" si="21"/>
        <v>0</v>
      </c>
      <c r="Z135">
        <f t="shared" si="21"/>
        <v>0</v>
      </c>
      <c r="AA135">
        <f t="shared" si="21"/>
        <v>0</v>
      </c>
      <c r="AB135">
        <f t="shared" si="21"/>
        <v>0</v>
      </c>
      <c r="AC135">
        <f t="shared" si="21"/>
        <v>0</v>
      </c>
      <c r="AD135">
        <f t="shared" si="21"/>
        <v>0</v>
      </c>
      <c r="AE135">
        <f t="shared" si="21"/>
        <v>0</v>
      </c>
      <c r="AF135">
        <f t="shared" si="21"/>
        <v>0</v>
      </c>
      <c r="AG135">
        <f t="shared" si="21"/>
        <v>0</v>
      </c>
      <c r="AH135">
        <f t="shared" si="21"/>
        <v>0</v>
      </c>
      <c r="AI135">
        <f t="shared" si="21"/>
        <v>0</v>
      </c>
      <c r="AJ135">
        <f t="shared" si="21"/>
        <v>0</v>
      </c>
      <c r="AK135">
        <f t="shared" si="21"/>
        <v>0</v>
      </c>
      <c r="AL135">
        <f t="shared" si="21"/>
        <v>0</v>
      </c>
      <c r="AM135">
        <f t="shared" si="21"/>
        <v>0</v>
      </c>
    </row>
    <row r="136" spans="1:39" x14ac:dyDescent="0.25">
      <c r="A136" t="s">
        <v>134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</row>
    <row r="137" spans="1:39" x14ac:dyDescent="0.25">
      <c r="A137" t="s">
        <v>135</v>
      </c>
      <c r="E137" t="s">
        <v>189</v>
      </c>
      <c r="F137" t="s">
        <v>189</v>
      </c>
      <c r="G137" t="s">
        <v>189</v>
      </c>
      <c r="H137" t="s">
        <v>189</v>
      </c>
      <c r="I137" t="s">
        <v>189</v>
      </c>
      <c r="J137" t="s">
        <v>189</v>
      </c>
      <c r="K137" t="s">
        <v>189</v>
      </c>
      <c r="L137" t="s">
        <v>189</v>
      </c>
      <c r="M137" t="s">
        <v>189</v>
      </c>
      <c r="N137" t="s">
        <v>189</v>
      </c>
      <c r="O137" t="s">
        <v>189</v>
      </c>
      <c r="P137" t="s">
        <v>189</v>
      </c>
      <c r="Q137" t="s">
        <v>189</v>
      </c>
      <c r="R137" t="s">
        <v>189</v>
      </c>
      <c r="S137" t="s">
        <v>189</v>
      </c>
      <c r="T137" t="s">
        <v>189</v>
      </c>
      <c r="U137" t="s">
        <v>189</v>
      </c>
      <c r="V137" t="s">
        <v>189</v>
      </c>
      <c r="W137" t="s">
        <v>189</v>
      </c>
      <c r="X137" t="s">
        <v>189</v>
      </c>
      <c r="Y137" t="s">
        <v>189</v>
      </c>
      <c r="Z137" t="s">
        <v>189</v>
      </c>
      <c r="AA137" t="s">
        <v>189</v>
      </c>
      <c r="AB137" t="s">
        <v>189</v>
      </c>
      <c r="AC137" t="s">
        <v>189</v>
      </c>
      <c r="AD137" t="s">
        <v>189</v>
      </c>
      <c r="AE137" t="s">
        <v>189</v>
      </c>
      <c r="AF137" t="s">
        <v>189</v>
      </c>
      <c r="AG137" t="s">
        <v>189</v>
      </c>
      <c r="AH137" t="s">
        <v>189</v>
      </c>
      <c r="AI137" t="s">
        <v>189</v>
      </c>
      <c r="AJ137" t="s">
        <v>189</v>
      </c>
      <c r="AK137" t="s">
        <v>189</v>
      </c>
      <c r="AL137" t="s">
        <v>189</v>
      </c>
      <c r="AM137" t="s">
        <v>189</v>
      </c>
    </row>
    <row r="138" spans="1:39" x14ac:dyDescent="0.25">
      <c r="A138" t="s">
        <v>136</v>
      </c>
      <c r="B138" t="s">
        <v>297</v>
      </c>
    </row>
    <row r="139" spans="1:39" s="11" customFormat="1" x14ac:dyDescent="0.25"/>
    <row r="140" spans="1:39" x14ac:dyDescent="0.25">
      <c r="A140" t="s">
        <v>141</v>
      </c>
      <c r="B140" t="s">
        <v>297</v>
      </c>
      <c r="E140" t="s">
        <v>189</v>
      </c>
      <c r="F140" t="s">
        <v>189</v>
      </c>
      <c r="G140" t="s">
        <v>189</v>
      </c>
      <c r="H140" t="s">
        <v>189</v>
      </c>
      <c r="I140" t="s">
        <v>189</v>
      </c>
      <c r="J140" t="s">
        <v>189</v>
      </c>
      <c r="K140" t="s">
        <v>189</v>
      </c>
      <c r="L140" t="s">
        <v>189</v>
      </c>
      <c r="M140" t="s">
        <v>189</v>
      </c>
      <c r="N140" t="s">
        <v>189</v>
      </c>
      <c r="O140" t="s">
        <v>189</v>
      </c>
      <c r="P140" t="s">
        <v>189</v>
      </c>
      <c r="Q140" t="s">
        <v>189</v>
      </c>
      <c r="R140" t="s">
        <v>189</v>
      </c>
      <c r="S140" t="s">
        <v>189</v>
      </c>
      <c r="T140" t="s">
        <v>189</v>
      </c>
      <c r="U140" t="s">
        <v>189</v>
      </c>
      <c r="V140" t="s">
        <v>189</v>
      </c>
      <c r="W140" t="s">
        <v>189</v>
      </c>
      <c r="X140" t="s">
        <v>189</v>
      </c>
      <c r="Y140" t="s">
        <v>189</v>
      </c>
      <c r="Z140" t="s">
        <v>189</v>
      </c>
      <c r="AA140" t="s">
        <v>189</v>
      </c>
      <c r="AB140" t="s">
        <v>189</v>
      </c>
      <c r="AC140" t="s">
        <v>189</v>
      </c>
      <c r="AD140" t="s">
        <v>189</v>
      </c>
      <c r="AE140" t="s">
        <v>189</v>
      </c>
      <c r="AF140" t="s">
        <v>189</v>
      </c>
      <c r="AG140" t="s">
        <v>189</v>
      </c>
      <c r="AH140" t="s">
        <v>189</v>
      </c>
      <c r="AI140" t="s">
        <v>189</v>
      </c>
      <c r="AJ140" t="s">
        <v>189</v>
      </c>
      <c r="AK140" t="s">
        <v>189</v>
      </c>
      <c r="AL140" t="s">
        <v>189</v>
      </c>
      <c r="AM140" t="s">
        <v>189</v>
      </c>
    </row>
    <row r="141" spans="1:39" x14ac:dyDescent="0.25">
      <c r="A141" t="s">
        <v>141</v>
      </c>
      <c r="E141" t="s">
        <v>189</v>
      </c>
      <c r="F141" t="s">
        <v>189</v>
      </c>
      <c r="G141" t="s">
        <v>189</v>
      </c>
      <c r="H141" t="s">
        <v>189</v>
      </c>
      <c r="I141" t="s">
        <v>189</v>
      </c>
      <c r="J141" t="s">
        <v>189</v>
      </c>
      <c r="K141" t="s">
        <v>189</v>
      </c>
      <c r="L141" t="s">
        <v>189</v>
      </c>
      <c r="M141" t="s">
        <v>189</v>
      </c>
      <c r="N141" t="s">
        <v>189</v>
      </c>
      <c r="O141" t="s">
        <v>189</v>
      </c>
      <c r="P141" t="s">
        <v>189</v>
      </c>
      <c r="Q141" t="s">
        <v>189</v>
      </c>
      <c r="R141" t="s">
        <v>189</v>
      </c>
      <c r="S141" t="s">
        <v>189</v>
      </c>
      <c r="T141" t="s">
        <v>189</v>
      </c>
      <c r="U141" t="s">
        <v>189</v>
      </c>
      <c r="V141" t="s">
        <v>189</v>
      </c>
      <c r="W141" t="s">
        <v>189</v>
      </c>
      <c r="X141" t="s">
        <v>189</v>
      </c>
      <c r="Y141" t="s">
        <v>189</v>
      </c>
      <c r="Z141" t="s">
        <v>189</v>
      </c>
      <c r="AA141" t="s">
        <v>189</v>
      </c>
      <c r="AB141" t="s">
        <v>189</v>
      </c>
      <c r="AC141" t="s">
        <v>189</v>
      </c>
      <c r="AD141" t="s">
        <v>189</v>
      </c>
      <c r="AE141" t="s">
        <v>189</v>
      </c>
      <c r="AF141" t="s">
        <v>189</v>
      </c>
      <c r="AG141" t="s">
        <v>189</v>
      </c>
      <c r="AH141" t="s">
        <v>189</v>
      </c>
      <c r="AI141" t="s">
        <v>189</v>
      </c>
      <c r="AJ141" t="s">
        <v>189</v>
      </c>
      <c r="AK141" t="s">
        <v>189</v>
      </c>
      <c r="AL141" t="s">
        <v>189</v>
      </c>
      <c r="AM141" t="s">
        <v>189</v>
      </c>
    </row>
    <row r="142" spans="1:39" x14ac:dyDescent="0.25">
      <c r="A142" t="s">
        <v>142</v>
      </c>
      <c r="E142" t="b">
        <f>E141=E140</f>
        <v>1</v>
      </c>
      <c r="F142" t="b">
        <f t="shared" ref="F142:AM142" si="22">F141=F140</f>
        <v>1</v>
      </c>
      <c r="G142" t="b">
        <f t="shared" si="22"/>
        <v>1</v>
      </c>
      <c r="H142" t="b">
        <f t="shared" si="22"/>
        <v>1</v>
      </c>
      <c r="I142" t="b">
        <f t="shared" si="22"/>
        <v>1</v>
      </c>
      <c r="J142" t="b">
        <f t="shared" si="22"/>
        <v>1</v>
      </c>
      <c r="K142" t="b">
        <f t="shared" si="22"/>
        <v>1</v>
      </c>
      <c r="L142" t="b">
        <f t="shared" si="22"/>
        <v>1</v>
      </c>
      <c r="M142" t="b">
        <f t="shared" si="22"/>
        <v>1</v>
      </c>
      <c r="N142" t="b">
        <f t="shared" si="22"/>
        <v>1</v>
      </c>
      <c r="O142" t="b">
        <f t="shared" si="22"/>
        <v>1</v>
      </c>
      <c r="P142" t="b">
        <f t="shared" si="22"/>
        <v>1</v>
      </c>
      <c r="Q142" t="b">
        <f t="shared" si="22"/>
        <v>1</v>
      </c>
      <c r="R142" t="b">
        <f t="shared" si="22"/>
        <v>1</v>
      </c>
      <c r="S142" t="b">
        <f t="shared" si="22"/>
        <v>1</v>
      </c>
      <c r="T142" t="b">
        <f t="shared" si="22"/>
        <v>1</v>
      </c>
      <c r="U142" t="b">
        <f t="shared" si="22"/>
        <v>1</v>
      </c>
      <c r="V142" t="b">
        <f t="shared" si="22"/>
        <v>1</v>
      </c>
      <c r="W142" t="b">
        <f t="shared" si="22"/>
        <v>1</v>
      </c>
      <c r="X142" t="b">
        <f t="shared" si="22"/>
        <v>1</v>
      </c>
      <c r="Y142" t="b">
        <f t="shared" si="22"/>
        <v>1</v>
      </c>
      <c r="Z142" t="b">
        <f t="shared" si="22"/>
        <v>1</v>
      </c>
      <c r="AA142" t="b">
        <f t="shared" si="22"/>
        <v>1</v>
      </c>
      <c r="AB142" t="b">
        <f t="shared" si="22"/>
        <v>1</v>
      </c>
      <c r="AC142" t="b">
        <f t="shared" si="22"/>
        <v>1</v>
      </c>
      <c r="AD142" t="b">
        <f t="shared" si="22"/>
        <v>1</v>
      </c>
      <c r="AE142" t="b">
        <f t="shared" si="22"/>
        <v>1</v>
      </c>
      <c r="AF142" t="b">
        <f t="shared" si="22"/>
        <v>1</v>
      </c>
      <c r="AG142" t="b">
        <f t="shared" si="22"/>
        <v>1</v>
      </c>
      <c r="AH142" t="b">
        <f t="shared" si="22"/>
        <v>1</v>
      </c>
      <c r="AI142" t="b">
        <f t="shared" si="22"/>
        <v>1</v>
      </c>
      <c r="AJ142" t="b">
        <f t="shared" si="22"/>
        <v>1</v>
      </c>
      <c r="AK142" t="b">
        <f t="shared" si="22"/>
        <v>1</v>
      </c>
      <c r="AL142" t="b">
        <f t="shared" si="22"/>
        <v>1</v>
      </c>
      <c r="AM142" t="b">
        <f t="shared" si="22"/>
        <v>1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A7B9-9EEF-41EE-BD1D-7B55CF7DE987}">
  <sheetPr>
    <tabColor rgb="FF92D050"/>
  </sheetPr>
  <dimension ref="A1:AM143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435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302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281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'LPG - All'!A$35</f>
        <v>Fuel Amount,TJ:</v>
      </c>
      <c r="B7" s="7" t="str">
        <f>'LPG - All'!B$35</f>
        <v>Single house boilers (&lt;50 kW) (Ecodesign)</v>
      </c>
      <c r="C7" s="7"/>
      <c r="D7" s="7"/>
      <c r="E7" s="7">
        <f>'LPG - All'!E$35</f>
        <v>0</v>
      </c>
      <c r="F7" s="7">
        <f>'LPG - All'!F$35</f>
        <v>0</v>
      </c>
      <c r="G7" s="7">
        <f>'LPG - All'!G$35</f>
        <v>0</v>
      </c>
      <c r="H7" s="7">
        <f>'LPG - All'!H$35</f>
        <v>0</v>
      </c>
      <c r="I7" s="7">
        <f>'LPG - All'!I$35</f>
        <v>0</v>
      </c>
      <c r="J7" s="7">
        <f>'LPG - All'!J$35</f>
        <v>0</v>
      </c>
      <c r="K7" s="7">
        <f>'LPG - All'!K$35</f>
        <v>0</v>
      </c>
      <c r="L7" s="7">
        <f>'LPG - All'!L$35</f>
        <v>0</v>
      </c>
      <c r="M7" s="7">
        <f>'LPG - All'!M$35</f>
        <v>0</v>
      </c>
      <c r="N7" s="7">
        <f>'LPG - All'!N$35</f>
        <v>0</v>
      </c>
      <c r="O7" s="7">
        <f>'LPG - All'!O$35</f>
        <v>0</v>
      </c>
      <c r="P7" s="7">
        <f>'LPG - All'!P$35</f>
        <v>0</v>
      </c>
      <c r="Q7" s="7">
        <f>'LPG - All'!Q$35</f>
        <v>0</v>
      </c>
      <c r="R7" s="7">
        <f>'LPG - All'!R$35</f>
        <v>0</v>
      </c>
      <c r="S7" s="7">
        <f>'LPG - All'!S$35</f>
        <v>0</v>
      </c>
      <c r="T7" s="7">
        <f>'LPG - All'!T$35</f>
        <v>0</v>
      </c>
      <c r="U7" s="7">
        <f>'LPG - All'!U$35</f>
        <v>0</v>
      </c>
      <c r="V7" s="7">
        <f>'LPG - All'!V$35</f>
        <v>0</v>
      </c>
      <c r="W7" s="7">
        <f>'LPG - All'!W$35</f>
        <v>0</v>
      </c>
      <c r="X7" s="7">
        <f>'LPG - All'!X$35</f>
        <v>0</v>
      </c>
      <c r="Y7" s="7">
        <f>'LPG - All'!Y$35</f>
        <v>0</v>
      </c>
      <c r="Z7" s="7">
        <f>'LPG - All'!Z$35</f>
        <v>0</v>
      </c>
      <c r="AA7" s="7">
        <f>'LPG - All'!AA$35</f>
        <v>0</v>
      </c>
      <c r="AB7" s="7">
        <f>'LPG - All'!AB$35</f>
        <v>0</v>
      </c>
      <c r="AC7" s="7">
        <f>'LPG - All'!AC$35</f>
        <v>0</v>
      </c>
      <c r="AD7" s="7">
        <f>'LPG - All'!AD$35</f>
        <v>0</v>
      </c>
      <c r="AE7" s="7">
        <f>'LPG - All'!AE$35</f>
        <v>0</v>
      </c>
      <c r="AF7" s="7">
        <f>'LPG - All'!AF$35</f>
        <v>0</v>
      </c>
      <c r="AG7" s="7">
        <f>'LPG - All'!AG$35</f>
        <v>0</v>
      </c>
      <c r="AH7" s="7">
        <f>'LPG - All'!AH$35</f>
        <v>0</v>
      </c>
      <c r="AI7" s="7">
        <f>'LPG - All'!AI$35</f>
        <v>7.0914480000000104</v>
      </c>
      <c r="AJ7" s="7">
        <f>'LPG - All'!AJ$35</f>
        <v>14.318080000000009</v>
      </c>
      <c r="AK7" s="7">
        <f>'LPG - All'!AK$35</f>
        <v>24.34209599999997</v>
      </c>
      <c r="AL7" s="7">
        <f>'LPG - All'!AL$35</f>
        <v>64.421568000000079</v>
      </c>
      <c r="AM7" s="7">
        <f>'LPG - All'!AM$35</f>
        <v>66.830400000000068</v>
      </c>
    </row>
    <row r="9" spans="1:39" ht="20.25" x14ac:dyDescent="0.3">
      <c r="A9" s="6" t="s">
        <v>357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281</v>
      </c>
      <c r="E11">
        <f t="shared" ref="E11:AM11" si="0">E$7*E12</f>
        <v>0</v>
      </c>
      <c r="F11">
        <f t="shared" si="0"/>
        <v>0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0"/>
        <v>0</v>
      </c>
      <c r="V11">
        <f t="shared" si="0"/>
        <v>0</v>
      </c>
      <c r="W11">
        <f t="shared" si="0"/>
        <v>0</v>
      </c>
      <c r="X11">
        <f t="shared" si="0"/>
        <v>0</v>
      </c>
      <c r="Y11">
        <f t="shared" si="0"/>
        <v>0</v>
      </c>
      <c r="Z11">
        <f t="shared" si="0"/>
        <v>0</v>
      </c>
      <c r="AA11">
        <f t="shared" si="0"/>
        <v>0</v>
      </c>
      <c r="AB11">
        <f t="shared" si="0"/>
        <v>0</v>
      </c>
      <c r="AC11">
        <f t="shared" si="0"/>
        <v>0</v>
      </c>
      <c r="AD11">
        <f t="shared" si="0"/>
        <v>0</v>
      </c>
      <c r="AE11">
        <f t="shared" si="0"/>
        <v>0</v>
      </c>
      <c r="AF11">
        <f t="shared" si="0"/>
        <v>0</v>
      </c>
      <c r="AG11">
        <f t="shared" si="0"/>
        <v>0</v>
      </c>
      <c r="AH11">
        <f t="shared" si="0"/>
        <v>0</v>
      </c>
      <c r="AI11">
        <f t="shared" si="0"/>
        <v>1.2055461600000018E-4</v>
      </c>
      <c r="AJ11">
        <f t="shared" si="0"/>
        <v>2.4340736000000014E-4</v>
      </c>
      <c r="AK11">
        <f t="shared" si="0"/>
        <v>4.1381563199999947E-4</v>
      </c>
      <c r="AL11">
        <f t="shared" si="0"/>
        <v>1.0951666560000013E-3</v>
      </c>
      <c r="AM11">
        <f t="shared" si="0"/>
        <v>1.1361168000000011E-3</v>
      </c>
    </row>
    <row r="12" spans="1:39" x14ac:dyDescent="0.25">
      <c r="A12" t="s">
        <v>33</v>
      </c>
      <c r="E12">
        <f>E13*Converters!$B$7</f>
        <v>0</v>
      </c>
      <c r="F12">
        <f>F13*Converters!$B$7</f>
        <v>0</v>
      </c>
      <c r="G12">
        <f>G13*Converters!$B$7</f>
        <v>0</v>
      </c>
      <c r="H12">
        <f>H13*Converters!$B$7</f>
        <v>0</v>
      </c>
      <c r="I12">
        <f>I13*Converters!$B$7</f>
        <v>0</v>
      </c>
      <c r="J12">
        <f>J13*Converters!$B$7</f>
        <v>0</v>
      </c>
      <c r="K12">
        <f>K13*Converters!$B$7</f>
        <v>0</v>
      </c>
      <c r="L12">
        <f>L13*Converters!$B$7</f>
        <v>0</v>
      </c>
      <c r="M12">
        <f>M13*Converters!$B$7</f>
        <v>0</v>
      </c>
      <c r="N12">
        <f>N13*Converters!$B$7</f>
        <v>0</v>
      </c>
      <c r="O12">
        <f>O13*Converters!$B$7</f>
        <v>0</v>
      </c>
      <c r="P12">
        <f>P13*Converters!$B$7</f>
        <v>0</v>
      </c>
      <c r="Q12">
        <f>Q13*Converters!$B$7</f>
        <v>0</v>
      </c>
      <c r="R12">
        <f>R13*Converters!$B$7</f>
        <v>0</v>
      </c>
      <c r="S12">
        <f>S13*Converters!$B$7</f>
        <v>0</v>
      </c>
      <c r="T12">
        <f>T13*Converters!$B$7</f>
        <v>0</v>
      </c>
      <c r="U12">
        <f>U13*Converters!$B$7</f>
        <v>0</v>
      </c>
      <c r="V12">
        <f>V13*Converters!$B$7</f>
        <v>0</v>
      </c>
      <c r="W12">
        <f>W13*Converters!$B$7</f>
        <v>0</v>
      </c>
      <c r="X12">
        <f>X13*Converters!$B$7</f>
        <v>0</v>
      </c>
      <c r="Y12">
        <f>Y13*Converters!$B$7</f>
        <v>0</v>
      </c>
      <c r="Z12">
        <f>Z13*Converters!$B$7</f>
        <v>0</v>
      </c>
      <c r="AA12">
        <f>AA13*Converters!$B$7</f>
        <v>0</v>
      </c>
      <c r="AB12">
        <f>AB13*Converters!$B$7</f>
        <v>0</v>
      </c>
      <c r="AC12">
        <f>AC13*Converters!$B$7</f>
        <v>0</v>
      </c>
      <c r="AD12">
        <f>AD13*Converters!$B$7</f>
        <v>0</v>
      </c>
      <c r="AE12">
        <f>AE13*Converters!$B$7</f>
        <v>0</v>
      </c>
      <c r="AF12">
        <f>AF13*Converters!$B$7</f>
        <v>0</v>
      </c>
      <c r="AG12">
        <f>AG13*Converters!$B$7</f>
        <v>0</v>
      </c>
      <c r="AH12">
        <f>AH13*Converters!$B$7</f>
        <v>0</v>
      </c>
      <c r="AI12">
        <f>AI13*Converters!$B$7</f>
        <v>1.7E-5</v>
      </c>
      <c r="AJ12">
        <f>AJ13*Converters!$B$7</f>
        <v>1.7E-5</v>
      </c>
      <c r="AK12">
        <f>AK13*Converters!$B$7</f>
        <v>1.7E-5</v>
      </c>
      <c r="AL12">
        <f>AL13*Converters!$B$7</f>
        <v>1.7E-5</v>
      </c>
      <c r="AM12">
        <f>AM13*Converters!$B$7</f>
        <v>1.7E-5</v>
      </c>
    </row>
    <row r="13" spans="1:39" x14ac:dyDescent="0.25">
      <c r="A13" t="s">
        <v>29</v>
      </c>
      <c r="AI13">
        <v>17</v>
      </c>
      <c r="AJ13">
        <v>17</v>
      </c>
      <c r="AK13">
        <v>17</v>
      </c>
      <c r="AL13">
        <v>17</v>
      </c>
      <c r="AM13">
        <v>17</v>
      </c>
    </row>
    <row r="14" spans="1:39" x14ac:dyDescent="0.25">
      <c r="A14" t="s">
        <v>139</v>
      </c>
      <c r="B14" t="s">
        <v>299</v>
      </c>
      <c r="AG14" s="24"/>
    </row>
    <row r="15" spans="1:39" s="11" customFormat="1" x14ac:dyDescent="0.25">
      <c r="A15" s="11" t="s">
        <v>138</v>
      </c>
    </row>
    <row r="16" spans="1:39" x14ac:dyDescent="0.25">
      <c r="A16" t="s">
        <v>36</v>
      </c>
      <c r="B16" t="s">
        <v>281</v>
      </c>
      <c r="E16">
        <f t="shared" ref="E16:AM16" si="1">E$7*E17</f>
        <v>0</v>
      </c>
      <c r="F16">
        <f t="shared" si="1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1.5601185600000022E-4</v>
      </c>
      <c r="AJ16">
        <f t="shared" si="1"/>
        <v>3.1499776000000018E-4</v>
      </c>
      <c r="AK16">
        <f t="shared" si="1"/>
        <v>5.3552611199999926E-4</v>
      </c>
      <c r="AL16">
        <f t="shared" si="1"/>
        <v>1.4172744960000018E-3</v>
      </c>
      <c r="AM16">
        <f t="shared" si="1"/>
        <v>1.4702688000000014E-3</v>
      </c>
    </row>
    <row r="17" spans="1:39" x14ac:dyDescent="0.25">
      <c r="A17" t="s">
        <v>37</v>
      </c>
      <c r="E17">
        <f>E18*Converters!$B$7</f>
        <v>2.1999999999999999E-5</v>
      </c>
      <c r="F17">
        <f>F18*Converters!$B$7</f>
        <v>2.1999999999999999E-5</v>
      </c>
      <c r="G17">
        <f>G18*Converters!$B$7</f>
        <v>2.1999999999999999E-5</v>
      </c>
      <c r="H17">
        <f>H18*Converters!$B$7</f>
        <v>2.1999999999999999E-5</v>
      </c>
      <c r="I17">
        <f>I18*Converters!$B$7</f>
        <v>2.1999999999999999E-5</v>
      </c>
      <c r="J17">
        <f>J18*Converters!$B$7</f>
        <v>2.1999999999999999E-5</v>
      </c>
      <c r="K17">
        <f>K18*Converters!$B$7</f>
        <v>2.1999999999999999E-5</v>
      </c>
      <c r="L17">
        <f>L18*Converters!$B$7</f>
        <v>2.1999999999999999E-5</v>
      </c>
      <c r="M17">
        <f>M18*Converters!$B$7</f>
        <v>2.1999999999999999E-5</v>
      </c>
      <c r="N17">
        <f>N18*Converters!$B$7</f>
        <v>2.1999999999999999E-5</v>
      </c>
      <c r="O17">
        <f>O18*Converters!$B$7</f>
        <v>2.1999999999999999E-5</v>
      </c>
      <c r="P17">
        <f>P18*Converters!$B$7</f>
        <v>2.1999999999999999E-5</v>
      </c>
      <c r="Q17">
        <f>Q18*Converters!$B$7</f>
        <v>2.1999999999999999E-5</v>
      </c>
      <c r="R17">
        <f>R18*Converters!$B$7</f>
        <v>2.1999999999999999E-5</v>
      </c>
      <c r="S17">
        <f>S18*Converters!$B$7</f>
        <v>2.1999999999999999E-5</v>
      </c>
      <c r="T17">
        <f>T18*Converters!$B$7</f>
        <v>2.1999999999999999E-5</v>
      </c>
      <c r="U17">
        <f>U18*Converters!$B$7</f>
        <v>2.1999999999999999E-5</v>
      </c>
      <c r="V17">
        <f>V18*Converters!$B$7</f>
        <v>2.1999999999999999E-5</v>
      </c>
      <c r="W17">
        <f>W18*Converters!$B$7</f>
        <v>2.1999999999999999E-5</v>
      </c>
      <c r="X17">
        <f>X18*Converters!$B$7</f>
        <v>2.1999999999999999E-5</v>
      </c>
      <c r="Y17">
        <f>Y18*Converters!$B$7</f>
        <v>2.1999999999999999E-5</v>
      </c>
      <c r="Z17">
        <f>Z18*Converters!$B$7</f>
        <v>2.1999999999999999E-5</v>
      </c>
      <c r="AA17">
        <f>AA18*Converters!$B$7</f>
        <v>2.1999999999999999E-5</v>
      </c>
      <c r="AB17">
        <f>AB18*Converters!$B$7</f>
        <v>2.1999999999999999E-5</v>
      </c>
      <c r="AC17">
        <f>AC18*Converters!$B$7</f>
        <v>2.1999999999999999E-5</v>
      </c>
      <c r="AD17">
        <f>AD18*Converters!$B$7</f>
        <v>2.1999999999999999E-5</v>
      </c>
      <c r="AE17">
        <f>AE18*Converters!$B$7</f>
        <v>2.1999999999999999E-5</v>
      </c>
      <c r="AF17">
        <f>AF18*Converters!$B$7</f>
        <v>2.1999999999999999E-5</v>
      </c>
      <c r="AG17">
        <f>AG18*Converters!$B$7</f>
        <v>2.1999999999999999E-5</v>
      </c>
      <c r="AH17">
        <f>AH18*Converters!$B$7</f>
        <v>2.1999999999999999E-5</v>
      </c>
      <c r="AI17">
        <f>AI18*Converters!$B$7</f>
        <v>2.1999999999999999E-5</v>
      </c>
      <c r="AJ17">
        <f>AJ18*Converters!$B$7</f>
        <v>2.1999999999999999E-5</v>
      </c>
      <c r="AK17">
        <f>AK18*Converters!$B$7</f>
        <v>2.1999999999999999E-5</v>
      </c>
      <c r="AL17">
        <f>AL18*Converters!$B$7</f>
        <v>2.1999999999999999E-5</v>
      </c>
      <c r="AM17">
        <f>AM18*Converters!$B$7</f>
        <v>2.1999999999999999E-5</v>
      </c>
    </row>
    <row r="18" spans="1:39" x14ac:dyDescent="0.25">
      <c r="A18" t="s">
        <v>38</v>
      </c>
      <c r="E18">
        <v>22</v>
      </c>
      <c r="F18">
        <v>22</v>
      </c>
      <c r="G18">
        <v>22</v>
      </c>
      <c r="H18">
        <v>22</v>
      </c>
      <c r="I18">
        <v>22</v>
      </c>
      <c r="J18">
        <v>22</v>
      </c>
      <c r="K18">
        <v>22</v>
      </c>
      <c r="L18">
        <v>22</v>
      </c>
      <c r="M18">
        <v>22</v>
      </c>
      <c r="N18">
        <v>22</v>
      </c>
      <c r="O18">
        <v>22</v>
      </c>
      <c r="P18">
        <v>22</v>
      </c>
      <c r="Q18">
        <v>22</v>
      </c>
      <c r="R18">
        <v>22</v>
      </c>
      <c r="S18">
        <v>22</v>
      </c>
      <c r="T18">
        <v>22</v>
      </c>
      <c r="U18">
        <v>22</v>
      </c>
      <c r="V18">
        <v>22</v>
      </c>
      <c r="W18">
        <v>22</v>
      </c>
      <c r="X18">
        <v>22</v>
      </c>
      <c r="Y18">
        <v>22</v>
      </c>
      <c r="Z18">
        <v>22</v>
      </c>
      <c r="AA18">
        <v>22</v>
      </c>
      <c r="AB18">
        <v>22</v>
      </c>
      <c r="AC18">
        <v>22</v>
      </c>
      <c r="AD18">
        <v>22</v>
      </c>
      <c r="AE18">
        <v>22</v>
      </c>
      <c r="AF18">
        <v>22</v>
      </c>
      <c r="AG18">
        <v>22</v>
      </c>
      <c r="AH18">
        <v>22</v>
      </c>
      <c r="AI18">
        <v>22</v>
      </c>
      <c r="AJ18">
        <v>22</v>
      </c>
      <c r="AK18">
        <v>22</v>
      </c>
      <c r="AL18">
        <v>22</v>
      </c>
      <c r="AM18">
        <v>22</v>
      </c>
    </row>
    <row r="19" spans="1:39" x14ac:dyDescent="0.25">
      <c r="A19" t="s">
        <v>39</v>
      </c>
      <c r="B19" t="s">
        <v>297</v>
      </c>
    </row>
    <row r="20" spans="1:39" s="11" customFormat="1" x14ac:dyDescent="0.25">
      <c r="A20" s="11" t="s">
        <v>138</v>
      </c>
    </row>
    <row r="21" spans="1:39" x14ac:dyDescent="0.25">
      <c r="A21" t="s">
        <v>40</v>
      </c>
      <c r="B21" t="s">
        <v>281</v>
      </c>
      <c r="E21">
        <f t="shared" ref="E21:AM21" si="2">E$7*E22</f>
        <v>0</v>
      </c>
      <c r="F21">
        <f t="shared" si="2"/>
        <v>0</v>
      </c>
      <c r="G21">
        <f t="shared" si="2"/>
        <v>0</v>
      </c>
      <c r="H21">
        <f t="shared" si="2"/>
        <v>0</v>
      </c>
      <c r="I21">
        <f t="shared" si="2"/>
        <v>0</v>
      </c>
      <c r="J21">
        <f t="shared" si="2"/>
        <v>0</v>
      </c>
      <c r="K21">
        <f t="shared" si="2"/>
        <v>0</v>
      </c>
      <c r="L21">
        <f t="shared" si="2"/>
        <v>0</v>
      </c>
      <c r="M21">
        <f t="shared" si="2"/>
        <v>0</v>
      </c>
      <c r="N21">
        <f t="shared" si="2"/>
        <v>0</v>
      </c>
      <c r="O21">
        <f t="shared" si="2"/>
        <v>0</v>
      </c>
      <c r="P21">
        <f t="shared" si="2"/>
        <v>0</v>
      </c>
      <c r="Q21">
        <f t="shared" si="2"/>
        <v>0</v>
      </c>
      <c r="R21">
        <f t="shared" si="2"/>
        <v>0</v>
      </c>
      <c r="S21">
        <f t="shared" si="2"/>
        <v>0</v>
      </c>
      <c r="T21">
        <f t="shared" si="2"/>
        <v>0</v>
      </c>
      <c r="U21">
        <f t="shared" si="2"/>
        <v>0</v>
      </c>
      <c r="V21">
        <f t="shared" si="2"/>
        <v>0</v>
      </c>
      <c r="W21">
        <f t="shared" si="2"/>
        <v>0</v>
      </c>
      <c r="X21">
        <f t="shared" si="2"/>
        <v>0</v>
      </c>
      <c r="Y21">
        <f t="shared" si="2"/>
        <v>0</v>
      </c>
      <c r="Z21">
        <f t="shared" si="2"/>
        <v>0</v>
      </c>
      <c r="AA21">
        <f t="shared" si="2"/>
        <v>0</v>
      </c>
      <c r="AB21">
        <f t="shared" si="2"/>
        <v>0</v>
      </c>
      <c r="AC21">
        <f t="shared" si="2"/>
        <v>0</v>
      </c>
      <c r="AD21">
        <f t="shared" si="2"/>
        <v>0</v>
      </c>
      <c r="AE21">
        <f t="shared" si="2"/>
        <v>0</v>
      </c>
      <c r="AF21">
        <f t="shared" si="2"/>
        <v>0</v>
      </c>
      <c r="AG21">
        <f t="shared" si="2"/>
        <v>0</v>
      </c>
      <c r="AH21">
        <f t="shared" si="2"/>
        <v>0</v>
      </c>
      <c r="AI21">
        <f t="shared" si="2"/>
        <v>1.2764606400000018E-5</v>
      </c>
      <c r="AJ21">
        <f t="shared" si="2"/>
        <v>2.5772544000000015E-5</v>
      </c>
      <c r="AK21">
        <f t="shared" si="2"/>
        <v>4.3815772799999944E-5</v>
      </c>
      <c r="AL21">
        <f t="shared" si="2"/>
        <v>1.1595882240000014E-4</v>
      </c>
      <c r="AM21">
        <f t="shared" si="2"/>
        <v>1.2029472000000012E-4</v>
      </c>
    </row>
    <row r="22" spans="1:39" x14ac:dyDescent="0.25">
      <c r="A22" t="s">
        <v>41</v>
      </c>
      <c r="E22">
        <f>E23*Converters!$B$7</f>
        <v>1.7999999999999999E-6</v>
      </c>
      <c r="F22">
        <f>F23*Converters!$B$7</f>
        <v>1.7999999999999999E-6</v>
      </c>
      <c r="G22">
        <f>G23*Converters!$B$7</f>
        <v>1.7999999999999999E-6</v>
      </c>
      <c r="H22">
        <f>H23*Converters!$B$7</f>
        <v>1.7999999999999999E-6</v>
      </c>
      <c r="I22">
        <f>I23*Converters!$B$7</f>
        <v>1.7999999999999999E-6</v>
      </c>
      <c r="J22">
        <f>J23*Converters!$B$7</f>
        <v>1.7999999999999999E-6</v>
      </c>
      <c r="K22">
        <f>K23*Converters!$B$7</f>
        <v>1.7999999999999999E-6</v>
      </c>
      <c r="L22">
        <f>L23*Converters!$B$7</f>
        <v>1.7999999999999999E-6</v>
      </c>
      <c r="M22">
        <f>M23*Converters!$B$7</f>
        <v>1.7999999999999999E-6</v>
      </c>
      <c r="N22">
        <f>N23*Converters!$B$7</f>
        <v>1.7999999999999999E-6</v>
      </c>
      <c r="O22">
        <f>O23*Converters!$B$7</f>
        <v>1.7999999999999999E-6</v>
      </c>
      <c r="P22">
        <f>P23*Converters!$B$7</f>
        <v>1.7999999999999999E-6</v>
      </c>
      <c r="Q22">
        <f>Q23*Converters!$B$7</f>
        <v>1.7999999999999999E-6</v>
      </c>
      <c r="R22">
        <f>R23*Converters!$B$7</f>
        <v>1.7999999999999999E-6</v>
      </c>
      <c r="S22">
        <f>S23*Converters!$B$7</f>
        <v>1.7999999999999999E-6</v>
      </c>
      <c r="T22">
        <f>T23*Converters!$B$7</f>
        <v>1.7999999999999999E-6</v>
      </c>
      <c r="U22">
        <f>U23*Converters!$B$7</f>
        <v>1.7999999999999999E-6</v>
      </c>
      <c r="V22">
        <f>V23*Converters!$B$7</f>
        <v>1.7999999999999999E-6</v>
      </c>
      <c r="W22">
        <f>W23*Converters!$B$7</f>
        <v>1.7999999999999999E-6</v>
      </c>
      <c r="X22">
        <f>X23*Converters!$B$7</f>
        <v>1.7999999999999999E-6</v>
      </c>
      <c r="Y22">
        <f>Y23*Converters!$B$7</f>
        <v>1.7999999999999999E-6</v>
      </c>
      <c r="Z22">
        <f>Z23*Converters!$B$7</f>
        <v>1.7999999999999999E-6</v>
      </c>
      <c r="AA22">
        <f>AA23*Converters!$B$7</f>
        <v>1.7999999999999999E-6</v>
      </c>
      <c r="AB22">
        <f>AB23*Converters!$B$7</f>
        <v>1.7999999999999999E-6</v>
      </c>
      <c r="AC22">
        <f>AC23*Converters!$B$7</f>
        <v>1.7999999999999999E-6</v>
      </c>
      <c r="AD22">
        <f>AD23*Converters!$B$7</f>
        <v>1.7999999999999999E-6</v>
      </c>
      <c r="AE22">
        <f>AE23*Converters!$B$7</f>
        <v>1.7999999999999999E-6</v>
      </c>
      <c r="AF22">
        <f>AF23*Converters!$B$7</f>
        <v>1.7999999999999999E-6</v>
      </c>
      <c r="AG22">
        <f>AG23*Converters!$B$7</f>
        <v>1.7999999999999999E-6</v>
      </c>
      <c r="AH22">
        <f>AH23*Converters!$B$7</f>
        <v>1.7999999999999999E-6</v>
      </c>
      <c r="AI22">
        <f>AI23*Converters!$B$7</f>
        <v>1.7999999999999999E-6</v>
      </c>
      <c r="AJ22">
        <f>AJ23*Converters!$B$7</f>
        <v>1.7999999999999999E-6</v>
      </c>
      <c r="AK22">
        <f>AK23*Converters!$B$7</f>
        <v>1.7999999999999999E-6</v>
      </c>
      <c r="AL22">
        <f>AL23*Converters!$B$7</f>
        <v>1.7999999999999999E-6</v>
      </c>
      <c r="AM22">
        <f>AM23*Converters!$B$7</f>
        <v>1.7999999999999999E-6</v>
      </c>
    </row>
    <row r="23" spans="1:39" x14ac:dyDescent="0.25">
      <c r="A23" t="s">
        <v>42</v>
      </c>
      <c r="E23">
        <v>1.8</v>
      </c>
      <c r="F23">
        <v>1.8</v>
      </c>
      <c r="G23">
        <v>1.8</v>
      </c>
      <c r="H23">
        <v>1.8</v>
      </c>
      <c r="I23">
        <v>1.8</v>
      </c>
      <c r="J23">
        <v>1.8</v>
      </c>
      <c r="K23">
        <v>1.8</v>
      </c>
      <c r="L23">
        <v>1.8</v>
      </c>
      <c r="M23">
        <v>1.8</v>
      </c>
      <c r="N23">
        <v>1.8</v>
      </c>
      <c r="O23">
        <v>1.8</v>
      </c>
      <c r="P23">
        <v>1.8</v>
      </c>
      <c r="Q23">
        <v>1.8</v>
      </c>
      <c r="R23">
        <v>1.8</v>
      </c>
      <c r="S23">
        <v>1.8</v>
      </c>
      <c r="T23">
        <v>1.8</v>
      </c>
      <c r="U23">
        <v>1.8</v>
      </c>
      <c r="V23">
        <v>1.8</v>
      </c>
      <c r="W23">
        <v>1.8</v>
      </c>
      <c r="X23">
        <v>1.8</v>
      </c>
      <c r="Y23">
        <v>1.8</v>
      </c>
      <c r="Z23">
        <v>1.8</v>
      </c>
      <c r="AA23">
        <v>1.8</v>
      </c>
      <c r="AB23">
        <v>1.8</v>
      </c>
      <c r="AC23">
        <v>1.8</v>
      </c>
      <c r="AD23">
        <v>1.8</v>
      </c>
      <c r="AE23">
        <v>1.8</v>
      </c>
      <c r="AF23">
        <v>1.8</v>
      </c>
      <c r="AG23">
        <v>1.8</v>
      </c>
      <c r="AH23">
        <v>1.8</v>
      </c>
      <c r="AI23">
        <v>1.8</v>
      </c>
      <c r="AJ23">
        <v>1.8</v>
      </c>
      <c r="AK23">
        <v>1.8</v>
      </c>
      <c r="AL23">
        <v>1.8</v>
      </c>
      <c r="AM23">
        <v>1.8</v>
      </c>
    </row>
    <row r="24" spans="1:39" x14ac:dyDescent="0.25">
      <c r="A24" t="s">
        <v>43</v>
      </c>
      <c r="B24" t="s">
        <v>297</v>
      </c>
    </row>
    <row r="25" spans="1:39" s="11" customFormat="1" x14ac:dyDescent="0.25">
      <c r="A25" s="11" t="s">
        <v>138</v>
      </c>
    </row>
    <row r="26" spans="1:39" x14ac:dyDescent="0.25">
      <c r="A26" t="s">
        <v>279</v>
      </c>
      <c r="B26" t="s">
        <v>281</v>
      </c>
      <c r="E26">
        <f>E$7*E27</f>
        <v>0</v>
      </c>
      <c r="F26">
        <f t="shared" ref="F26:AM26" si="3">F$7*F27</f>
        <v>0</v>
      </c>
      <c r="G26">
        <f t="shared" si="3"/>
        <v>0</v>
      </c>
      <c r="H26">
        <f t="shared" si="3"/>
        <v>0</v>
      </c>
      <c r="I26">
        <f t="shared" si="3"/>
        <v>0</v>
      </c>
      <c r="J26">
        <f t="shared" si="3"/>
        <v>0</v>
      </c>
      <c r="K26">
        <f t="shared" si="3"/>
        <v>0</v>
      </c>
      <c r="L26">
        <f t="shared" si="3"/>
        <v>0</v>
      </c>
      <c r="M26">
        <f t="shared" si="3"/>
        <v>0</v>
      </c>
      <c r="N26">
        <f t="shared" si="3"/>
        <v>0</v>
      </c>
      <c r="O26">
        <f t="shared" si="3"/>
        <v>0</v>
      </c>
      <c r="P26">
        <f t="shared" si="3"/>
        <v>0</v>
      </c>
      <c r="Q26">
        <f t="shared" si="3"/>
        <v>0</v>
      </c>
      <c r="R26">
        <f t="shared" si="3"/>
        <v>0</v>
      </c>
      <c r="S26">
        <f t="shared" si="3"/>
        <v>0</v>
      </c>
      <c r="T26">
        <f t="shared" si="3"/>
        <v>0</v>
      </c>
      <c r="U26">
        <f t="shared" si="3"/>
        <v>0</v>
      </c>
      <c r="V26">
        <f t="shared" si="3"/>
        <v>0</v>
      </c>
      <c r="W26">
        <f t="shared" si="3"/>
        <v>0</v>
      </c>
      <c r="X26">
        <f t="shared" si="3"/>
        <v>0</v>
      </c>
      <c r="Y26">
        <f t="shared" si="3"/>
        <v>0</v>
      </c>
      <c r="Z26">
        <f t="shared" si="3"/>
        <v>0</v>
      </c>
      <c r="AA26">
        <f t="shared" si="3"/>
        <v>0</v>
      </c>
      <c r="AB26">
        <f t="shared" si="3"/>
        <v>0</v>
      </c>
      <c r="AC26">
        <f t="shared" si="3"/>
        <v>0</v>
      </c>
      <c r="AD26">
        <f t="shared" si="3"/>
        <v>0</v>
      </c>
      <c r="AE26">
        <f t="shared" si="3"/>
        <v>0</v>
      </c>
      <c r="AF26">
        <f t="shared" si="3"/>
        <v>0</v>
      </c>
      <c r="AG26">
        <f t="shared" si="3"/>
        <v>0</v>
      </c>
      <c r="AH26">
        <f t="shared" si="3"/>
        <v>0</v>
      </c>
      <c r="AI26">
        <f t="shared" si="3"/>
        <v>1.7303133120000023E-6</v>
      </c>
      <c r="AJ26">
        <f t="shared" si="3"/>
        <v>3.4936115200000014E-6</v>
      </c>
      <c r="AK26">
        <f t="shared" si="3"/>
        <v>5.9394714239999917E-6</v>
      </c>
      <c r="AL26">
        <f t="shared" si="3"/>
        <v>1.5718862592000016E-5</v>
      </c>
      <c r="AM26">
        <f t="shared" si="3"/>
        <v>1.6306617600000014E-5</v>
      </c>
    </row>
    <row r="27" spans="1:39" x14ac:dyDescent="0.25">
      <c r="A27" t="s">
        <v>45</v>
      </c>
      <c r="E27">
        <f>E28*Converters!$B$7</f>
        <v>2.4399999999999996E-7</v>
      </c>
      <c r="F27">
        <f>F28*Converters!$B$7</f>
        <v>2.4399999999999996E-7</v>
      </c>
      <c r="G27">
        <f>G28*Converters!$B$7</f>
        <v>2.4399999999999996E-7</v>
      </c>
      <c r="H27">
        <f>H28*Converters!$B$7</f>
        <v>2.4399999999999996E-7</v>
      </c>
      <c r="I27">
        <f>I28*Converters!$B$7</f>
        <v>2.4399999999999996E-7</v>
      </c>
      <c r="J27">
        <f>J28*Converters!$B$7</f>
        <v>2.4399999999999996E-7</v>
      </c>
      <c r="K27">
        <f>K28*Converters!$B$7</f>
        <v>2.4399999999999996E-7</v>
      </c>
      <c r="L27">
        <f>L28*Converters!$B$7</f>
        <v>2.4399999999999996E-7</v>
      </c>
      <c r="M27">
        <f>M28*Converters!$B$7</f>
        <v>2.4399999999999996E-7</v>
      </c>
      <c r="N27">
        <f>N28*Converters!$B$7</f>
        <v>2.4399999999999996E-7</v>
      </c>
      <c r="O27">
        <f>O28*Converters!$B$7</f>
        <v>2.4399999999999996E-7</v>
      </c>
      <c r="P27">
        <f>P28*Converters!$B$7</f>
        <v>2.4399999999999996E-7</v>
      </c>
      <c r="Q27">
        <f>Q28*Converters!$B$7</f>
        <v>2.4399999999999996E-7</v>
      </c>
      <c r="R27">
        <f>R28*Converters!$B$7</f>
        <v>2.4399999999999996E-7</v>
      </c>
      <c r="S27">
        <f>S28*Converters!$B$7</f>
        <v>2.4399999999999996E-7</v>
      </c>
      <c r="T27">
        <f>T28*Converters!$B$7</f>
        <v>2.4399999999999996E-7</v>
      </c>
      <c r="U27">
        <f>U28*Converters!$B$7</f>
        <v>2.4399999999999996E-7</v>
      </c>
      <c r="V27">
        <f>V28*Converters!$B$7</f>
        <v>2.4399999999999996E-7</v>
      </c>
      <c r="W27">
        <f>W28*Converters!$B$7</f>
        <v>2.4399999999999996E-7</v>
      </c>
      <c r="X27">
        <f>X28*Converters!$B$7</f>
        <v>2.4399999999999996E-7</v>
      </c>
      <c r="Y27">
        <f>Y28*Converters!$B$7</f>
        <v>2.4399999999999996E-7</v>
      </c>
      <c r="Z27">
        <f>Z28*Converters!$B$7</f>
        <v>2.4399999999999996E-7</v>
      </c>
      <c r="AA27">
        <f>AA28*Converters!$B$7</f>
        <v>2.4399999999999996E-7</v>
      </c>
      <c r="AB27">
        <f>AB28*Converters!$B$7</f>
        <v>2.4399999999999996E-7</v>
      </c>
      <c r="AC27">
        <f>AC28*Converters!$B$7</f>
        <v>2.4399999999999996E-7</v>
      </c>
      <c r="AD27">
        <f>AD28*Converters!$B$7</f>
        <v>2.4399999999999996E-7</v>
      </c>
      <c r="AE27">
        <f>AE28*Converters!$B$7</f>
        <v>2.4399999999999996E-7</v>
      </c>
      <c r="AF27">
        <f>AF28*Converters!$B$7</f>
        <v>2.4399999999999996E-7</v>
      </c>
      <c r="AG27">
        <f>AG28*Converters!$B$7</f>
        <v>2.4399999999999996E-7</v>
      </c>
      <c r="AH27">
        <f>AH28*Converters!$B$7</f>
        <v>2.4399999999999996E-7</v>
      </c>
      <c r="AI27">
        <f>AI28*Converters!$B$7</f>
        <v>2.4399999999999996E-7</v>
      </c>
      <c r="AJ27">
        <f>AJ28*Converters!$B$7</f>
        <v>2.4399999999999996E-7</v>
      </c>
      <c r="AK27">
        <f>AK28*Converters!$B$7</f>
        <v>2.4399999999999996E-7</v>
      </c>
      <c r="AL27">
        <f>AL28*Converters!$B$7</f>
        <v>2.4399999999999996E-7</v>
      </c>
      <c r="AM27">
        <f>AM28*Converters!$B$7</f>
        <v>2.4399999999999996E-7</v>
      </c>
    </row>
    <row r="28" spans="1:39" x14ac:dyDescent="0.25">
      <c r="A28" t="s">
        <v>46</v>
      </c>
      <c r="E28">
        <v>0.24399999999999999</v>
      </c>
      <c r="F28">
        <v>0.24399999999999999</v>
      </c>
      <c r="G28">
        <v>0.24399999999999999</v>
      </c>
      <c r="H28">
        <v>0.24399999999999999</v>
      </c>
      <c r="I28">
        <v>0.24399999999999999</v>
      </c>
      <c r="J28">
        <v>0.24399999999999999</v>
      </c>
      <c r="K28">
        <v>0.24399999999999999</v>
      </c>
      <c r="L28">
        <v>0.24399999999999999</v>
      </c>
      <c r="M28">
        <v>0.24399999999999999</v>
      </c>
      <c r="N28">
        <v>0.24399999999999999</v>
      </c>
      <c r="O28">
        <v>0.24399999999999999</v>
      </c>
      <c r="P28">
        <v>0.24399999999999999</v>
      </c>
      <c r="Q28">
        <v>0.24399999999999999</v>
      </c>
      <c r="R28">
        <v>0.24399999999999999</v>
      </c>
      <c r="S28">
        <v>0.24399999999999999</v>
      </c>
      <c r="T28">
        <v>0.24399999999999999</v>
      </c>
      <c r="U28">
        <v>0.24399999999999999</v>
      </c>
      <c r="V28">
        <v>0.24399999999999999</v>
      </c>
      <c r="W28">
        <v>0.24399999999999999</v>
      </c>
      <c r="X28">
        <v>0.24399999999999999</v>
      </c>
      <c r="Y28">
        <v>0.24399999999999999</v>
      </c>
      <c r="Z28">
        <v>0.24399999999999999</v>
      </c>
      <c r="AA28">
        <v>0.24399999999999999</v>
      </c>
      <c r="AB28">
        <v>0.24399999999999999</v>
      </c>
      <c r="AC28">
        <v>0.24399999999999999</v>
      </c>
      <c r="AD28">
        <v>0.24399999999999999</v>
      </c>
      <c r="AE28">
        <v>0.24399999999999999</v>
      </c>
      <c r="AF28">
        <v>0.24399999999999999</v>
      </c>
      <c r="AG28">
        <v>0.24399999999999999</v>
      </c>
      <c r="AH28">
        <v>0.24399999999999999</v>
      </c>
      <c r="AI28">
        <v>0.24399999999999999</v>
      </c>
      <c r="AJ28">
        <v>0.24399999999999999</v>
      </c>
      <c r="AK28">
        <v>0.24399999999999999</v>
      </c>
      <c r="AL28">
        <v>0.24399999999999999</v>
      </c>
      <c r="AM28">
        <v>0.24399999999999999</v>
      </c>
    </row>
    <row r="29" spans="1:39" x14ac:dyDescent="0.25">
      <c r="A29" t="s">
        <v>47</v>
      </c>
      <c r="B29" t="s">
        <v>292</v>
      </c>
    </row>
    <row r="30" spans="1:39" s="11" customFormat="1" x14ac:dyDescent="0.25">
      <c r="A30" s="11" t="s">
        <v>138</v>
      </c>
    </row>
    <row r="31" spans="1:39" x14ac:dyDescent="0.25">
      <c r="A31" t="s">
        <v>48</v>
      </c>
      <c r="B31" t="s">
        <v>281</v>
      </c>
      <c r="E31">
        <f t="shared" ref="E31:AM31" si="4">E$7*E32</f>
        <v>0</v>
      </c>
      <c r="F31">
        <f t="shared" si="4"/>
        <v>0</v>
      </c>
      <c r="G31">
        <f t="shared" si="4"/>
        <v>0</v>
      </c>
      <c r="H31">
        <f t="shared" si="4"/>
        <v>0</v>
      </c>
      <c r="I31">
        <f t="shared" si="4"/>
        <v>0</v>
      </c>
      <c r="J31">
        <f t="shared" si="4"/>
        <v>0</v>
      </c>
      <c r="K31">
        <f t="shared" si="4"/>
        <v>0</v>
      </c>
      <c r="L31">
        <f t="shared" si="4"/>
        <v>0</v>
      </c>
      <c r="M31">
        <f t="shared" si="4"/>
        <v>0</v>
      </c>
      <c r="N31">
        <f t="shared" si="4"/>
        <v>0</v>
      </c>
      <c r="O31">
        <f t="shared" si="4"/>
        <v>0</v>
      </c>
      <c r="P31">
        <f t="shared" si="4"/>
        <v>0</v>
      </c>
      <c r="Q31">
        <f t="shared" si="4"/>
        <v>0</v>
      </c>
      <c r="R31">
        <f t="shared" si="4"/>
        <v>0</v>
      </c>
      <c r="S31">
        <f t="shared" si="4"/>
        <v>0</v>
      </c>
      <c r="T31">
        <f t="shared" si="4"/>
        <v>0</v>
      </c>
      <c r="U31">
        <f t="shared" si="4"/>
        <v>0</v>
      </c>
      <c r="V31">
        <f t="shared" si="4"/>
        <v>0</v>
      </c>
      <c r="W31">
        <f t="shared" si="4"/>
        <v>0</v>
      </c>
      <c r="X31">
        <f t="shared" si="4"/>
        <v>0</v>
      </c>
      <c r="Y31">
        <f t="shared" si="4"/>
        <v>0</v>
      </c>
      <c r="Z31">
        <f t="shared" si="4"/>
        <v>0</v>
      </c>
      <c r="AA31">
        <f t="shared" si="4"/>
        <v>0</v>
      </c>
      <c r="AB31">
        <f t="shared" si="4"/>
        <v>0</v>
      </c>
      <c r="AC31">
        <f t="shared" si="4"/>
        <v>0</v>
      </c>
      <c r="AD31">
        <f t="shared" si="4"/>
        <v>0</v>
      </c>
      <c r="AE31">
        <f t="shared" si="4"/>
        <v>0</v>
      </c>
      <c r="AF31">
        <f t="shared" si="4"/>
        <v>0</v>
      </c>
      <c r="AG31">
        <f t="shared" si="4"/>
        <v>0</v>
      </c>
      <c r="AH31">
        <f t="shared" si="4"/>
        <v>0</v>
      </c>
      <c r="AI31">
        <f t="shared" si="4"/>
        <v>0</v>
      </c>
      <c r="AJ31">
        <f t="shared" si="4"/>
        <v>0</v>
      </c>
      <c r="AK31">
        <f t="shared" si="4"/>
        <v>0</v>
      </c>
      <c r="AL31">
        <f t="shared" si="4"/>
        <v>0</v>
      </c>
      <c r="AM31">
        <f t="shared" si="4"/>
        <v>0</v>
      </c>
    </row>
    <row r="32" spans="1:39" x14ac:dyDescent="0.25">
      <c r="A32" t="s">
        <v>49</v>
      </c>
      <c r="E32">
        <f>E33*Converters!$B$7</f>
        <v>0</v>
      </c>
      <c r="F32">
        <f>F33*Converters!$B$7</f>
        <v>0</v>
      </c>
      <c r="G32">
        <f>G33*Converters!$B$7</f>
        <v>0</v>
      </c>
      <c r="H32">
        <f>H33*Converters!$B$7</f>
        <v>0</v>
      </c>
      <c r="I32">
        <f>I33*Converters!$B$7</f>
        <v>0</v>
      </c>
      <c r="J32">
        <f>J33*Converters!$B$7</f>
        <v>0</v>
      </c>
      <c r="K32">
        <f>K33*Converters!$B$7</f>
        <v>0</v>
      </c>
      <c r="L32">
        <f>L33*Converters!$B$7</f>
        <v>0</v>
      </c>
      <c r="M32">
        <f>M33*Converters!$B$7</f>
        <v>0</v>
      </c>
      <c r="N32">
        <f>N33*Converters!$B$7</f>
        <v>0</v>
      </c>
      <c r="O32">
        <f>O33*Converters!$B$7</f>
        <v>0</v>
      </c>
      <c r="P32">
        <f>P33*Converters!$B$7</f>
        <v>0</v>
      </c>
      <c r="Q32">
        <f>Q33*Converters!$B$7</f>
        <v>0</v>
      </c>
      <c r="R32">
        <f>R33*Converters!$B$7</f>
        <v>0</v>
      </c>
      <c r="S32">
        <f>S33*Converters!$B$7</f>
        <v>0</v>
      </c>
      <c r="T32">
        <f>T33*Converters!$B$7</f>
        <v>0</v>
      </c>
      <c r="U32">
        <f>U33*Converters!$B$7</f>
        <v>0</v>
      </c>
      <c r="V32">
        <f>V33*Converters!$B$7</f>
        <v>0</v>
      </c>
      <c r="W32">
        <f>W33*Converters!$B$7</f>
        <v>0</v>
      </c>
      <c r="X32">
        <f>X33*Converters!$B$7</f>
        <v>0</v>
      </c>
      <c r="Y32">
        <f>Y33*Converters!$B$7</f>
        <v>0</v>
      </c>
      <c r="Z32">
        <f>Z33*Converters!$B$7</f>
        <v>0</v>
      </c>
      <c r="AA32">
        <f>AA33*Converters!$B$7</f>
        <v>0</v>
      </c>
      <c r="AB32">
        <f>AB33*Converters!$B$7</f>
        <v>0</v>
      </c>
      <c r="AC32">
        <f>AC33*Converters!$B$7</f>
        <v>0</v>
      </c>
      <c r="AD32">
        <f>AD33*Converters!$B$7</f>
        <v>0</v>
      </c>
      <c r="AE32">
        <f>AE33*Converters!$B$7</f>
        <v>0</v>
      </c>
      <c r="AF32">
        <f>AF33*Converters!$B$7</f>
        <v>0</v>
      </c>
      <c r="AG32">
        <f>AG33*Converters!$B$7</f>
        <v>0</v>
      </c>
      <c r="AH32">
        <f>AH33*Converters!$B$7</f>
        <v>0</v>
      </c>
      <c r="AI32">
        <f>AI33*Converters!$B$7</f>
        <v>0</v>
      </c>
      <c r="AJ32">
        <f>AJ33*Converters!$B$7</f>
        <v>0</v>
      </c>
      <c r="AK32">
        <f>AK33*Converters!$B$7</f>
        <v>0</v>
      </c>
      <c r="AL32">
        <f>AL33*Converters!$B$7</f>
        <v>0</v>
      </c>
      <c r="AM32">
        <f>AM33*Converters!$B$7</f>
        <v>0</v>
      </c>
    </row>
    <row r="33" spans="1:39" x14ac:dyDescent="0.25">
      <c r="A33" t="s">
        <v>50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5">
      <c r="A34" t="s">
        <v>51</v>
      </c>
      <c r="B34" t="s">
        <v>297</v>
      </c>
    </row>
    <row r="35" spans="1:39" s="11" customFormat="1" x14ac:dyDescent="0.25">
      <c r="A35" s="11" t="s">
        <v>138</v>
      </c>
    </row>
    <row r="36" spans="1:39" x14ac:dyDescent="0.25">
      <c r="A36" t="s">
        <v>52</v>
      </c>
      <c r="B36" t="s">
        <v>281</v>
      </c>
      <c r="E36">
        <f t="shared" ref="E36:AM36" si="5">E$7*E37</f>
        <v>0</v>
      </c>
      <c r="F36">
        <f t="shared" si="5"/>
        <v>0</v>
      </c>
      <c r="G36">
        <f t="shared" si="5"/>
        <v>0</v>
      </c>
      <c r="H36">
        <f t="shared" si="5"/>
        <v>0</v>
      </c>
      <c r="I36">
        <f t="shared" si="5"/>
        <v>0</v>
      </c>
      <c r="J36">
        <f t="shared" si="5"/>
        <v>0</v>
      </c>
      <c r="K36">
        <f t="shared" si="5"/>
        <v>0</v>
      </c>
      <c r="L36">
        <f t="shared" si="5"/>
        <v>0</v>
      </c>
      <c r="M36">
        <f t="shared" si="5"/>
        <v>0</v>
      </c>
      <c r="N36">
        <f t="shared" si="5"/>
        <v>0</v>
      </c>
      <c r="O36">
        <f t="shared" si="5"/>
        <v>0</v>
      </c>
      <c r="P36">
        <f t="shared" si="5"/>
        <v>0</v>
      </c>
      <c r="Q36">
        <f t="shared" si="5"/>
        <v>0</v>
      </c>
      <c r="R36">
        <f t="shared" si="5"/>
        <v>0</v>
      </c>
      <c r="S36">
        <f t="shared" si="5"/>
        <v>0</v>
      </c>
      <c r="T36">
        <f t="shared" si="5"/>
        <v>0</v>
      </c>
      <c r="U36">
        <f t="shared" si="5"/>
        <v>0</v>
      </c>
      <c r="V36">
        <f t="shared" si="5"/>
        <v>0</v>
      </c>
      <c r="W36">
        <f t="shared" si="5"/>
        <v>0</v>
      </c>
      <c r="X36">
        <f t="shared" si="5"/>
        <v>0</v>
      </c>
      <c r="Y36">
        <f t="shared" si="5"/>
        <v>0</v>
      </c>
      <c r="Z36">
        <f t="shared" si="5"/>
        <v>0</v>
      </c>
      <c r="AA36">
        <f t="shared" si="5"/>
        <v>0</v>
      </c>
      <c r="AB36">
        <f t="shared" si="5"/>
        <v>0</v>
      </c>
      <c r="AC36">
        <f t="shared" si="5"/>
        <v>0</v>
      </c>
      <c r="AD36">
        <f t="shared" si="5"/>
        <v>0</v>
      </c>
      <c r="AE36">
        <f t="shared" si="5"/>
        <v>0</v>
      </c>
      <c r="AF36">
        <f t="shared" si="5"/>
        <v>0</v>
      </c>
      <c r="AG36">
        <f t="shared" si="5"/>
        <v>0</v>
      </c>
      <c r="AH36">
        <f t="shared" si="5"/>
        <v>0</v>
      </c>
      <c r="AI36">
        <f t="shared" si="5"/>
        <v>1.4182896000000019E-6</v>
      </c>
      <c r="AJ36">
        <f t="shared" si="5"/>
        <v>2.8636160000000017E-6</v>
      </c>
      <c r="AK36">
        <f t="shared" si="5"/>
        <v>4.8684191999999941E-6</v>
      </c>
      <c r="AL36">
        <f t="shared" si="5"/>
        <v>1.2884313600000015E-5</v>
      </c>
      <c r="AM36">
        <f t="shared" si="5"/>
        <v>1.3366080000000013E-5</v>
      </c>
    </row>
    <row r="37" spans="1:39" x14ac:dyDescent="0.25">
      <c r="A37" t="s">
        <v>53</v>
      </c>
      <c r="E37">
        <f>E38*Converters!$B$7</f>
        <v>1.9999999999999999E-7</v>
      </c>
      <c r="F37">
        <f>F38*Converters!$B$7</f>
        <v>1.9999999999999999E-7</v>
      </c>
      <c r="G37">
        <f>G38*Converters!$B$7</f>
        <v>1.9999999999999999E-7</v>
      </c>
      <c r="H37">
        <f>H38*Converters!$B$7</f>
        <v>1.9999999999999999E-7</v>
      </c>
      <c r="I37">
        <f>I38*Converters!$B$7</f>
        <v>1.9999999999999999E-7</v>
      </c>
      <c r="J37">
        <f>J38*Converters!$B$7</f>
        <v>1.9999999999999999E-7</v>
      </c>
      <c r="K37">
        <f>K38*Converters!$B$7</f>
        <v>1.9999999999999999E-7</v>
      </c>
      <c r="L37">
        <f>L38*Converters!$B$7</f>
        <v>1.9999999999999999E-7</v>
      </c>
      <c r="M37">
        <f>M38*Converters!$B$7</f>
        <v>1.9999999999999999E-7</v>
      </c>
      <c r="N37">
        <f>N38*Converters!$B$7</f>
        <v>1.9999999999999999E-7</v>
      </c>
      <c r="O37">
        <f>O38*Converters!$B$7</f>
        <v>1.9999999999999999E-7</v>
      </c>
      <c r="P37">
        <f>P38*Converters!$B$7</f>
        <v>1.9999999999999999E-7</v>
      </c>
      <c r="Q37">
        <f>Q38*Converters!$B$7</f>
        <v>1.9999999999999999E-7</v>
      </c>
      <c r="R37">
        <f>R38*Converters!$B$7</f>
        <v>1.9999999999999999E-7</v>
      </c>
      <c r="S37">
        <f>S38*Converters!$B$7</f>
        <v>1.9999999999999999E-7</v>
      </c>
      <c r="T37">
        <f>T38*Converters!$B$7</f>
        <v>1.9999999999999999E-7</v>
      </c>
      <c r="U37">
        <f>U38*Converters!$B$7</f>
        <v>1.9999999999999999E-7</v>
      </c>
      <c r="V37">
        <f>V38*Converters!$B$7</f>
        <v>1.9999999999999999E-7</v>
      </c>
      <c r="W37">
        <f>W38*Converters!$B$7</f>
        <v>1.9999999999999999E-7</v>
      </c>
      <c r="X37">
        <f>X38*Converters!$B$7</f>
        <v>1.9999999999999999E-7</v>
      </c>
      <c r="Y37">
        <f>Y38*Converters!$B$7</f>
        <v>1.9999999999999999E-7</v>
      </c>
      <c r="Z37">
        <f>Z38*Converters!$B$7</f>
        <v>1.9999999999999999E-7</v>
      </c>
      <c r="AA37">
        <f>AA38*Converters!$B$7</f>
        <v>1.9999999999999999E-7</v>
      </c>
      <c r="AB37">
        <f>AB38*Converters!$B$7</f>
        <v>1.9999999999999999E-7</v>
      </c>
      <c r="AC37">
        <f>AC38*Converters!$B$7</f>
        <v>1.9999999999999999E-7</v>
      </c>
      <c r="AD37">
        <f>AD38*Converters!$B$7</f>
        <v>1.9999999999999999E-7</v>
      </c>
      <c r="AE37">
        <f>AE38*Converters!$B$7</f>
        <v>1.9999999999999999E-7</v>
      </c>
      <c r="AF37">
        <f>AF38*Converters!$B$7</f>
        <v>1.9999999999999999E-7</v>
      </c>
      <c r="AG37">
        <f>AG38*Converters!$B$7</f>
        <v>1.9999999999999999E-7</v>
      </c>
      <c r="AH37">
        <f>AH38*Converters!$B$7</f>
        <v>1.9999999999999999E-7</v>
      </c>
      <c r="AI37">
        <f>AI38*Converters!$B$7</f>
        <v>1.9999999999999999E-7</v>
      </c>
      <c r="AJ37">
        <f>AJ38*Converters!$B$7</f>
        <v>1.9999999999999999E-7</v>
      </c>
      <c r="AK37">
        <f>AK38*Converters!$B$7</f>
        <v>1.9999999999999999E-7</v>
      </c>
      <c r="AL37">
        <f>AL38*Converters!$B$7</f>
        <v>1.9999999999999999E-7</v>
      </c>
      <c r="AM37">
        <f>AM38*Converters!$B$7</f>
        <v>1.9999999999999999E-7</v>
      </c>
    </row>
    <row r="38" spans="1:39" x14ac:dyDescent="0.25">
      <c r="A38" t="s">
        <v>54</v>
      </c>
      <c r="E38">
        <v>0.2</v>
      </c>
      <c r="F38">
        <v>0.2</v>
      </c>
      <c r="G38">
        <v>0.2</v>
      </c>
      <c r="H38">
        <v>0.2</v>
      </c>
      <c r="I38">
        <v>0.2</v>
      </c>
      <c r="J38">
        <v>0.2</v>
      </c>
      <c r="K38">
        <v>0.2</v>
      </c>
      <c r="L38">
        <v>0.2</v>
      </c>
      <c r="M38">
        <v>0.2</v>
      </c>
      <c r="N38">
        <v>0.2</v>
      </c>
      <c r="O38">
        <v>0.2</v>
      </c>
      <c r="P38">
        <v>0.2</v>
      </c>
      <c r="Q38">
        <v>0.2</v>
      </c>
      <c r="R38">
        <v>0.2</v>
      </c>
      <c r="S38">
        <v>0.2</v>
      </c>
      <c r="T38">
        <v>0.2</v>
      </c>
      <c r="U38">
        <v>0.2</v>
      </c>
      <c r="V38">
        <v>0.2</v>
      </c>
      <c r="W38">
        <v>0.2</v>
      </c>
      <c r="X38">
        <v>0.2</v>
      </c>
      <c r="Y38">
        <v>0.2</v>
      </c>
      <c r="Z38">
        <v>0.2</v>
      </c>
      <c r="AA38">
        <v>0.2</v>
      </c>
      <c r="AB38">
        <v>0.2</v>
      </c>
      <c r="AC38">
        <v>0.2</v>
      </c>
      <c r="AD38">
        <v>0.2</v>
      </c>
      <c r="AE38">
        <v>0.2</v>
      </c>
      <c r="AF38">
        <v>0.2</v>
      </c>
      <c r="AG38">
        <v>0.2</v>
      </c>
      <c r="AH38">
        <v>0.2</v>
      </c>
      <c r="AI38">
        <v>0.2</v>
      </c>
      <c r="AJ38">
        <v>0.2</v>
      </c>
      <c r="AK38">
        <v>0.2</v>
      </c>
      <c r="AL38">
        <v>0.2</v>
      </c>
      <c r="AM38">
        <v>0.2</v>
      </c>
    </row>
    <row r="39" spans="1:39" x14ac:dyDescent="0.25">
      <c r="A39" t="s">
        <v>55</v>
      </c>
      <c r="B39" t="s">
        <v>297</v>
      </c>
    </row>
    <row r="40" spans="1:39" s="11" customFormat="1" x14ac:dyDescent="0.25">
      <c r="A40" s="11" t="s">
        <v>138</v>
      </c>
    </row>
    <row r="41" spans="1:39" x14ac:dyDescent="0.25">
      <c r="A41" t="s">
        <v>56</v>
      </c>
      <c r="B41" t="s">
        <v>281</v>
      </c>
      <c r="E41">
        <f t="shared" ref="E41:AM41" si="6">E$7*E42</f>
        <v>0</v>
      </c>
      <c r="F41">
        <f t="shared" si="6"/>
        <v>0</v>
      </c>
      <c r="G41">
        <f t="shared" si="6"/>
        <v>0</v>
      </c>
      <c r="H41">
        <f t="shared" si="6"/>
        <v>0</v>
      </c>
      <c r="I41">
        <f t="shared" si="6"/>
        <v>0</v>
      </c>
      <c r="J41">
        <f t="shared" si="6"/>
        <v>0</v>
      </c>
      <c r="K41">
        <f t="shared" si="6"/>
        <v>0</v>
      </c>
      <c r="L41">
        <f t="shared" si="6"/>
        <v>0</v>
      </c>
      <c r="M41">
        <f t="shared" si="6"/>
        <v>0</v>
      </c>
      <c r="N41">
        <f t="shared" si="6"/>
        <v>0</v>
      </c>
      <c r="O41">
        <f t="shared" si="6"/>
        <v>0</v>
      </c>
      <c r="P41">
        <f t="shared" si="6"/>
        <v>0</v>
      </c>
      <c r="Q41">
        <f t="shared" si="6"/>
        <v>0</v>
      </c>
      <c r="R41">
        <f t="shared" si="6"/>
        <v>0</v>
      </c>
      <c r="S41">
        <f t="shared" si="6"/>
        <v>0</v>
      </c>
      <c r="T41">
        <f t="shared" si="6"/>
        <v>0</v>
      </c>
      <c r="U41">
        <f t="shared" si="6"/>
        <v>0</v>
      </c>
      <c r="V41">
        <f t="shared" si="6"/>
        <v>0</v>
      </c>
      <c r="W41">
        <f t="shared" si="6"/>
        <v>0</v>
      </c>
      <c r="X41">
        <f t="shared" si="6"/>
        <v>0</v>
      </c>
      <c r="Y41">
        <f t="shared" si="6"/>
        <v>0</v>
      </c>
      <c r="Z41">
        <f t="shared" si="6"/>
        <v>0</v>
      </c>
      <c r="AA41">
        <f t="shared" si="6"/>
        <v>0</v>
      </c>
      <c r="AB41">
        <f t="shared" si="6"/>
        <v>0</v>
      </c>
      <c r="AC41">
        <f t="shared" si="6"/>
        <v>0</v>
      </c>
      <c r="AD41">
        <f t="shared" si="6"/>
        <v>0</v>
      </c>
      <c r="AE41">
        <f t="shared" si="6"/>
        <v>0</v>
      </c>
      <c r="AF41">
        <f t="shared" si="6"/>
        <v>0</v>
      </c>
      <c r="AG41">
        <f t="shared" si="6"/>
        <v>0</v>
      </c>
      <c r="AH41">
        <f t="shared" si="6"/>
        <v>0</v>
      </c>
      <c r="AI41">
        <f t="shared" si="6"/>
        <v>1.4182896000000019E-6</v>
      </c>
      <c r="AJ41">
        <f t="shared" si="6"/>
        <v>2.8636160000000017E-6</v>
      </c>
      <c r="AK41">
        <f t="shared" si="6"/>
        <v>4.8684191999999941E-6</v>
      </c>
      <c r="AL41">
        <f t="shared" si="6"/>
        <v>1.2884313600000015E-5</v>
      </c>
      <c r="AM41">
        <f t="shared" si="6"/>
        <v>1.3366080000000013E-5</v>
      </c>
    </row>
    <row r="42" spans="1:39" x14ac:dyDescent="0.25">
      <c r="A42" t="s">
        <v>56</v>
      </c>
      <c r="E42">
        <f>E43*Converters!$B$7</f>
        <v>1.9999999999999999E-7</v>
      </c>
      <c r="F42">
        <f>F43*Converters!$B$7</f>
        <v>1.9999999999999999E-7</v>
      </c>
      <c r="G42">
        <f>G43*Converters!$B$7</f>
        <v>1.9999999999999999E-7</v>
      </c>
      <c r="H42">
        <f>H43*Converters!$B$7</f>
        <v>1.9999999999999999E-7</v>
      </c>
      <c r="I42">
        <f>I43*Converters!$B$7</f>
        <v>1.9999999999999999E-7</v>
      </c>
      <c r="J42">
        <f>J43*Converters!$B$7</f>
        <v>1.9999999999999999E-7</v>
      </c>
      <c r="K42">
        <f>K43*Converters!$B$7</f>
        <v>1.9999999999999999E-7</v>
      </c>
      <c r="L42">
        <f>L43*Converters!$B$7</f>
        <v>1.9999999999999999E-7</v>
      </c>
      <c r="M42">
        <f>M43*Converters!$B$7</f>
        <v>1.9999999999999999E-7</v>
      </c>
      <c r="N42">
        <f>N43*Converters!$B$7</f>
        <v>1.9999999999999999E-7</v>
      </c>
      <c r="O42">
        <f>O43*Converters!$B$7</f>
        <v>1.9999999999999999E-7</v>
      </c>
      <c r="P42">
        <f>P43*Converters!$B$7</f>
        <v>1.9999999999999999E-7</v>
      </c>
      <c r="Q42">
        <f>Q43*Converters!$B$7</f>
        <v>1.9999999999999999E-7</v>
      </c>
      <c r="R42">
        <f>R43*Converters!$B$7</f>
        <v>1.9999999999999999E-7</v>
      </c>
      <c r="S42">
        <f>S43*Converters!$B$7</f>
        <v>1.9999999999999999E-7</v>
      </c>
      <c r="T42">
        <f>T43*Converters!$B$7</f>
        <v>1.9999999999999999E-7</v>
      </c>
      <c r="U42">
        <f>U43*Converters!$B$7</f>
        <v>1.9999999999999999E-7</v>
      </c>
      <c r="V42">
        <f>V43*Converters!$B$7</f>
        <v>1.9999999999999999E-7</v>
      </c>
      <c r="W42">
        <f>W43*Converters!$B$7</f>
        <v>1.9999999999999999E-7</v>
      </c>
      <c r="X42">
        <f>X43*Converters!$B$7</f>
        <v>1.9999999999999999E-7</v>
      </c>
      <c r="Y42">
        <f>Y43*Converters!$B$7</f>
        <v>1.9999999999999999E-7</v>
      </c>
      <c r="Z42">
        <f>Z43*Converters!$B$7</f>
        <v>1.9999999999999999E-7</v>
      </c>
      <c r="AA42">
        <f>AA43*Converters!$B$7</f>
        <v>1.9999999999999999E-7</v>
      </c>
      <c r="AB42">
        <f>AB43*Converters!$B$7</f>
        <v>1.9999999999999999E-7</v>
      </c>
      <c r="AC42">
        <f>AC43*Converters!$B$7</f>
        <v>1.9999999999999999E-7</v>
      </c>
      <c r="AD42">
        <f>AD43*Converters!$B$7</f>
        <v>1.9999999999999999E-7</v>
      </c>
      <c r="AE42">
        <f>AE43*Converters!$B$7</f>
        <v>1.9999999999999999E-7</v>
      </c>
      <c r="AF42">
        <f>AF43*Converters!$B$7</f>
        <v>1.9999999999999999E-7</v>
      </c>
      <c r="AG42">
        <f>AG43*Converters!$B$7</f>
        <v>1.9999999999999999E-7</v>
      </c>
      <c r="AH42">
        <f>AH43*Converters!$B$7</f>
        <v>1.9999999999999999E-7</v>
      </c>
      <c r="AI42">
        <f>AI43*Converters!$B$7</f>
        <v>1.9999999999999999E-7</v>
      </c>
      <c r="AJ42">
        <f>AJ43*Converters!$B$7</f>
        <v>1.9999999999999999E-7</v>
      </c>
      <c r="AK42">
        <f>AK43*Converters!$B$7</f>
        <v>1.9999999999999999E-7</v>
      </c>
      <c r="AL42">
        <f>AL43*Converters!$B$7</f>
        <v>1.9999999999999999E-7</v>
      </c>
      <c r="AM42">
        <f>AM43*Converters!$B$7</f>
        <v>1.9999999999999999E-7</v>
      </c>
    </row>
    <row r="43" spans="1:39" x14ac:dyDescent="0.25">
      <c r="A43" t="s">
        <v>57</v>
      </c>
      <c r="E43">
        <v>0.2</v>
      </c>
      <c r="F43">
        <v>0.2</v>
      </c>
      <c r="G43">
        <v>0.2</v>
      </c>
      <c r="H43">
        <v>0.2</v>
      </c>
      <c r="I43">
        <v>0.2</v>
      </c>
      <c r="J43">
        <v>0.2</v>
      </c>
      <c r="K43">
        <v>0.2</v>
      </c>
      <c r="L43">
        <v>0.2</v>
      </c>
      <c r="M43">
        <v>0.2</v>
      </c>
      <c r="N43">
        <v>0.2</v>
      </c>
      <c r="O43">
        <v>0.2</v>
      </c>
      <c r="P43">
        <v>0.2</v>
      </c>
      <c r="Q43">
        <v>0.2</v>
      </c>
      <c r="R43">
        <v>0.2</v>
      </c>
      <c r="S43">
        <v>0.2</v>
      </c>
      <c r="T43">
        <v>0.2</v>
      </c>
      <c r="U43">
        <v>0.2</v>
      </c>
      <c r="V43">
        <v>0.2</v>
      </c>
      <c r="W43">
        <v>0.2</v>
      </c>
      <c r="X43">
        <v>0.2</v>
      </c>
      <c r="Y43">
        <v>0.2</v>
      </c>
      <c r="Z43">
        <v>0.2</v>
      </c>
      <c r="AA43">
        <v>0.2</v>
      </c>
      <c r="AB43">
        <v>0.2</v>
      </c>
      <c r="AC43">
        <v>0.2</v>
      </c>
      <c r="AD43">
        <v>0.2</v>
      </c>
      <c r="AE43">
        <v>0.2</v>
      </c>
      <c r="AF43">
        <v>0.2</v>
      </c>
      <c r="AG43">
        <v>0.2</v>
      </c>
      <c r="AH43">
        <v>0.2</v>
      </c>
      <c r="AI43">
        <v>0.2</v>
      </c>
      <c r="AJ43">
        <v>0.2</v>
      </c>
      <c r="AK43">
        <v>0.2</v>
      </c>
      <c r="AL43">
        <v>0.2</v>
      </c>
      <c r="AM43">
        <v>0.2</v>
      </c>
    </row>
    <row r="44" spans="1:39" x14ac:dyDescent="0.25">
      <c r="A44" t="s">
        <v>58</v>
      </c>
      <c r="B44" t="s">
        <v>297</v>
      </c>
    </row>
    <row r="45" spans="1:39" s="11" customFormat="1" x14ac:dyDescent="0.25">
      <c r="A45" s="11" t="s">
        <v>138</v>
      </c>
    </row>
    <row r="46" spans="1:39" x14ac:dyDescent="0.25">
      <c r="A46" t="s">
        <v>59</v>
      </c>
      <c r="B46" t="s">
        <v>281</v>
      </c>
      <c r="E46">
        <f t="shared" ref="E46:AM46" si="7">E$7*E47</f>
        <v>0</v>
      </c>
      <c r="F46">
        <f t="shared" si="7"/>
        <v>0</v>
      </c>
      <c r="G46">
        <f t="shared" si="7"/>
        <v>0</v>
      </c>
      <c r="H46">
        <f t="shared" si="7"/>
        <v>0</v>
      </c>
      <c r="I46">
        <f t="shared" si="7"/>
        <v>0</v>
      </c>
      <c r="J46">
        <f t="shared" si="7"/>
        <v>0</v>
      </c>
      <c r="K46">
        <f t="shared" si="7"/>
        <v>0</v>
      </c>
      <c r="L46">
        <f t="shared" si="7"/>
        <v>0</v>
      </c>
      <c r="M46">
        <f t="shared" si="7"/>
        <v>0</v>
      </c>
      <c r="N46">
        <f t="shared" si="7"/>
        <v>0</v>
      </c>
      <c r="O46">
        <f t="shared" si="7"/>
        <v>0</v>
      </c>
      <c r="P46">
        <f t="shared" si="7"/>
        <v>0</v>
      </c>
      <c r="Q46">
        <f t="shared" si="7"/>
        <v>0</v>
      </c>
      <c r="R46">
        <f t="shared" si="7"/>
        <v>0</v>
      </c>
      <c r="S46">
        <f t="shared" si="7"/>
        <v>0</v>
      </c>
      <c r="T46">
        <f t="shared" si="7"/>
        <v>0</v>
      </c>
      <c r="U46">
        <f t="shared" si="7"/>
        <v>0</v>
      </c>
      <c r="V46">
        <f t="shared" si="7"/>
        <v>0</v>
      </c>
      <c r="W46">
        <f t="shared" si="7"/>
        <v>0</v>
      </c>
      <c r="X46">
        <f t="shared" si="7"/>
        <v>0</v>
      </c>
      <c r="Y46">
        <f t="shared" si="7"/>
        <v>0</v>
      </c>
      <c r="Z46">
        <f t="shared" si="7"/>
        <v>0</v>
      </c>
      <c r="AA46">
        <f t="shared" si="7"/>
        <v>0</v>
      </c>
      <c r="AB46">
        <f t="shared" si="7"/>
        <v>0</v>
      </c>
      <c r="AC46">
        <f t="shared" si="7"/>
        <v>0</v>
      </c>
      <c r="AD46">
        <f t="shared" si="7"/>
        <v>0</v>
      </c>
      <c r="AE46">
        <f t="shared" si="7"/>
        <v>0</v>
      </c>
      <c r="AF46">
        <f t="shared" si="7"/>
        <v>0</v>
      </c>
      <c r="AG46">
        <f t="shared" si="7"/>
        <v>0</v>
      </c>
      <c r="AH46">
        <f t="shared" si="7"/>
        <v>0</v>
      </c>
      <c r="AI46">
        <f t="shared" si="7"/>
        <v>1.4182896000000019E-6</v>
      </c>
      <c r="AJ46">
        <f t="shared" si="7"/>
        <v>2.8636160000000017E-6</v>
      </c>
      <c r="AK46">
        <f t="shared" si="7"/>
        <v>4.8684191999999941E-6</v>
      </c>
      <c r="AL46">
        <f t="shared" si="7"/>
        <v>1.2884313600000015E-5</v>
      </c>
      <c r="AM46">
        <f t="shared" si="7"/>
        <v>1.3366080000000013E-5</v>
      </c>
    </row>
    <row r="47" spans="1:39" x14ac:dyDescent="0.25">
      <c r="A47" t="s">
        <v>60</v>
      </c>
      <c r="E47">
        <f>E48*Converters!$B$7</f>
        <v>1.9999999999999999E-7</v>
      </c>
      <c r="F47">
        <f>F48*Converters!$B$7</f>
        <v>1.9999999999999999E-7</v>
      </c>
      <c r="G47">
        <f>G48*Converters!$B$7</f>
        <v>1.9999999999999999E-7</v>
      </c>
      <c r="H47">
        <f>H48*Converters!$B$7</f>
        <v>1.9999999999999999E-7</v>
      </c>
      <c r="I47">
        <f>I48*Converters!$B$7</f>
        <v>1.9999999999999999E-7</v>
      </c>
      <c r="J47">
        <f>J48*Converters!$B$7</f>
        <v>1.9999999999999999E-7</v>
      </c>
      <c r="K47">
        <f>K48*Converters!$B$7</f>
        <v>1.9999999999999999E-7</v>
      </c>
      <c r="L47">
        <f>L48*Converters!$B$7</f>
        <v>1.9999999999999999E-7</v>
      </c>
      <c r="M47">
        <f>M48*Converters!$B$7</f>
        <v>1.9999999999999999E-7</v>
      </c>
      <c r="N47">
        <f>N48*Converters!$B$7</f>
        <v>1.9999999999999999E-7</v>
      </c>
      <c r="O47">
        <f>O48*Converters!$B$7</f>
        <v>1.9999999999999999E-7</v>
      </c>
      <c r="P47">
        <f>P48*Converters!$B$7</f>
        <v>1.9999999999999999E-7</v>
      </c>
      <c r="Q47">
        <f>Q48*Converters!$B$7</f>
        <v>1.9999999999999999E-7</v>
      </c>
      <c r="R47">
        <f>R48*Converters!$B$7</f>
        <v>1.9999999999999999E-7</v>
      </c>
      <c r="S47">
        <f>S48*Converters!$B$7</f>
        <v>1.9999999999999999E-7</v>
      </c>
      <c r="T47">
        <f>T48*Converters!$B$7</f>
        <v>1.9999999999999999E-7</v>
      </c>
      <c r="U47">
        <f>U48*Converters!$B$7</f>
        <v>1.9999999999999999E-7</v>
      </c>
      <c r="V47">
        <f>V48*Converters!$B$7</f>
        <v>1.9999999999999999E-7</v>
      </c>
      <c r="W47">
        <f>W48*Converters!$B$7</f>
        <v>1.9999999999999999E-7</v>
      </c>
      <c r="X47">
        <f>X48*Converters!$B$7</f>
        <v>1.9999999999999999E-7</v>
      </c>
      <c r="Y47">
        <f>Y48*Converters!$B$7</f>
        <v>1.9999999999999999E-7</v>
      </c>
      <c r="Z47">
        <f>Z48*Converters!$B$7</f>
        <v>1.9999999999999999E-7</v>
      </c>
      <c r="AA47">
        <f>AA48*Converters!$B$7</f>
        <v>1.9999999999999999E-7</v>
      </c>
      <c r="AB47">
        <f>AB48*Converters!$B$7</f>
        <v>1.9999999999999999E-7</v>
      </c>
      <c r="AC47">
        <f>AC48*Converters!$B$7</f>
        <v>1.9999999999999999E-7</v>
      </c>
      <c r="AD47">
        <f>AD48*Converters!$B$7</f>
        <v>1.9999999999999999E-7</v>
      </c>
      <c r="AE47">
        <f>AE48*Converters!$B$7</f>
        <v>1.9999999999999999E-7</v>
      </c>
      <c r="AF47">
        <f>AF48*Converters!$B$7</f>
        <v>1.9999999999999999E-7</v>
      </c>
      <c r="AG47">
        <f>AG48*Converters!$B$7</f>
        <v>1.9999999999999999E-7</v>
      </c>
      <c r="AH47">
        <f>AH48*Converters!$B$7</f>
        <v>1.9999999999999999E-7</v>
      </c>
      <c r="AI47">
        <f>AI48*Converters!$B$7</f>
        <v>1.9999999999999999E-7</v>
      </c>
      <c r="AJ47">
        <f>AJ48*Converters!$B$7</f>
        <v>1.9999999999999999E-7</v>
      </c>
      <c r="AK47">
        <f>AK48*Converters!$B$7</f>
        <v>1.9999999999999999E-7</v>
      </c>
      <c r="AL47">
        <f>AL48*Converters!$B$7</f>
        <v>1.9999999999999999E-7</v>
      </c>
      <c r="AM47">
        <f>AM48*Converters!$B$7</f>
        <v>1.9999999999999999E-7</v>
      </c>
    </row>
    <row r="48" spans="1:39" x14ac:dyDescent="0.25">
      <c r="A48" t="s">
        <v>61</v>
      </c>
      <c r="E48">
        <v>0.2</v>
      </c>
      <c r="F48">
        <v>0.2</v>
      </c>
      <c r="G48">
        <v>0.2</v>
      </c>
      <c r="H48">
        <v>0.2</v>
      </c>
      <c r="I48">
        <v>0.2</v>
      </c>
      <c r="J48">
        <v>0.2</v>
      </c>
      <c r="K48">
        <v>0.2</v>
      </c>
      <c r="L48">
        <v>0.2</v>
      </c>
      <c r="M48">
        <v>0.2</v>
      </c>
      <c r="N48">
        <v>0.2</v>
      </c>
      <c r="O48">
        <v>0.2</v>
      </c>
      <c r="P48">
        <v>0.2</v>
      </c>
      <c r="Q48">
        <v>0.2</v>
      </c>
      <c r="R48">
        <v>0.2</v>
      </c>
      <c r="S48">
        <v>0.2</v>
      </c>
      <c r="T48">
        <v>0.2</v>
      </c>
      <c r="U48">
        <v>0.2</v>
      </c>
      <c r="V48">
        <v>0.2</v>
      </c>
      <c r="W48">
        <v>0.2</v>
      </c>
      <c r="X48">
        <v>0.2</v>
      </c>
      <c r="Y48">
        <v>0.2</v>
      </c>
      <c r="Z48">
        <v>0.2</v>
      </c>
      <c r="AA48">
        <v>0.2</v>
      </c>
      <c r="AB48">
        <v>0.2</v>
      </c>
      <c r="AC48">
        <v>0.2</v>
      </c>
      <c r="AD48">
        <v>0.2</v>
      </c>
      <c r="AE48">
        <v>0.2</v>
      </c>
      <c r="AF48">
        <v>0.2</v>
      </c>
      <c r="AG48">
        <v>0.2</v>
      </c>
      <c r="AH48">
        <v>0.2</v>
      </c>
      <c r="AI48">
        <v>0.2</v>
      </c>
      <c r="AJ48">
        <v>0.2</v>
      </c>
      <c r="AK48">
        <v>0.2</v>
      </c>
      <c r="AL48">
        <v>0.2</v>
      </c>
      <c r="AM48">
        <v>0.2</v>
      </c>
    </row>
    <row r="49" spans="1:39" x14ac:dyDescent="0.25">
      <c r="A49" t="s">
        <v>62</v>
      </c>
      <c r="B49" t="s">
        <v>297</v>
      </c>
    </row>
    <row r="50" spans="1:39" s="11" customFormat="1" x14ac:dyDescent="0.25">
      <c r="A50" s="11" t="s">
        <v>138</v>
      </c>
    </row>
    <row r="51" spans="1:39" x14ac:dyDescent="0.25">
      <c r="A51" t="s">
        <v>63</v>
      </c>
      <c r="B51" t="s">
        <v>281</v>
      </c>
      <c r="E51">
        <f t="shared" ref="E51:AM51" si="8">E$7*E52</f>
        <v>0</v>
      </c>
      <c r="F51">
        <f t="shared" si="8"/>
        <v>0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8"/>
        <v>0</v>
      </c>
      <c r="K51">
        <f t="shared" si="8"/>
        <v>0</v>
      </c>
      <c r="L51">
        <f t="shared" si="8"/>
        <v>0</v>
      </c>
      <c r="M51">
        <f t="shared" si="8"/>
        <v>0</v>
      </c>
      <c r="N51">
        <f t="shared" si="8"/>
        <v>0</v>
      </c>
      <c r="O51">
        <f t="shared" si="8"/>
        <v>0</v>
      </c>
      <c r="P51">
        <f t="shared" si="8"/>
        <v>0</v>
      </c>
      <c r="Q51">
        <f t="shared" si="8"/>
        <v>0</v>
      </c>
      <c r="R51">
        <f t="shared" si="8"/>
        <v>0</v>
      </c>
      <c r="S51">
        <f t="shared" si="8"/>
        <v>0</v>
      </c>
      <c r="T51">
        <f t="shared" si="8"/>
        <v>0</v>
      </c>
      <c r="U51">
        <f t="shared" si="8"/>
        <v>0</v>
      </c>
      <c r="V51">
        <f t="shared" si="8"/>
        <v>0</v>
      </c>
      <c r="W51">
        <f t="shared" si="8"/>
        <v>0</v>
      </c>
      <c r="X51">
        <f t="shared" si="8"/>
        <v>0</v>
      </c>
      <c r="Y51">
        <f t="shared" si="8"/>
        <v>0</v>
      </c>
      <c r="Z51">
        <f t="shared" si="8"/>
        <v>0</v>
      </c>
      <c r="AA51">
        <f t="shared" si="8"/>
        <v>0</v>
      </c>
      <c r="AB51">
        <f t="shared" si="8"/>
        <v>0</v>
      </c>
      <c r="AC51">
        <f t="shared" si="8"/>
        <v>0</v>
      </c>
      <c r="AD51">
        <f t="shared" si="8"/>
        <v>0</v>
      </c>
      <c r="AE51">
        <f t="shared" si="8"/>
        <v>0</v>
      </c>
      <c r="AF51">
        <f t="shared" si="8"/>
        <v>0</v>
      </c>
      <c r="AG51">
        <f t="shared" si="8"/>
        <v>0</v>
      </c>
      <c r="AH51">
        <f t="shared" si="8"/>
        <v>0</v>
      </c>
      <c r="AI51">
        <f t="shared" si="8"/>
        <v>7.6587638400000134E-8</v>
      </c>
      <c r="AJ51">
        <f t="shared" si="8"/>
        <v>1.5463526400000015E-7</v>
      </c>
      <c r="AK51">
        <f t="shared" si="8"/>
        <v>2.6289463679999972E-7</v>
      </c>
      <c r="AL51">
        <f t="shared" si="8"/>
        <v>6.9575293440000096E-7</v>
      </c>
      <c r="AM51">
        <f t="shared" si="8"/>
        <v>7.2176832000000093E-7</v>
      </c>
    </row>
    <row r="52" spans="1:39" x14ac:dyDescent="0.25">
      <c r="A52" t="s">
        <v>64</v>
      </c>
      <c r="E52">
        <f>E53*Converters!$B$7</f>
        <v>1.0800000000000002E-8</v>
      </c>
      <c r="F52">
        <f>F53*Converters!$B$7</f>
        <v>1.0800000000000002E-8</v>
      </c>
      <c r="G52">
        <f>G53*Converters!$B$7</f>
        <v>1.0800000000000002E-8</v>
      </c>
      <c r="H52">
        <f>H53*Converters!$B$7</f>
        <v>1.0800000000000002E-8</v>
      </c>
      <c r="I52">
        <f>I53*Converters!$B$7</f>
        <v>1.0800000000000002E-8</v>
      </c>
      <c r="J52">
        <f>J53*Converters!$B$7</f>
        <v>1.0800000000000002E-8</v>
      </c>
      <c r="K52">
        <f>K53*Converters!$B$7</f>
        <v>1.0800000000000002E-8</v>
      </c>
      <c r="L52">
        <f>L53*Converters!$B$7</f>
        <v>1.0800000000000002E-8</v>
      </c>
      <c r="M52">
        <f>M53*Converters!$B$7</f>
        <v>1.0800000000000002E-8</v>
      </c>
      <c r="N52">
        <f>N53*Converters!$B$7</f>
        <v>1.0800000000000002E-8</v>
      </c>
      <c r="O52">
        <f>O53*Converters!$B$7</f>
        <v>1.0800000000000002E-8</v>
      </c>
      <c r="P52">
        <f>P53*Converters!$B$7</f>
        <v>1.0800000000000002E-8</v>
      </c>
      <c r="Q52">
        <f>Q53*Converters!$B$7</f>
        <v>1.0800000000000002E-8</v>
      </c>
      <c r="R52">
        <f>R53*Converters!$B$7</f>
        <v>1.0800000000000002E-8</v>
      </c>
      <c r="S52">
        <f>S53*Converters!$B$7</f>
        <v>1.0800000000000002E-8</v>
      </c>
      <c r="T52">
        <f>T53*Converters!$B$7</f>
        <v>1.0800000000000002E-8</v>
      </c>
      <c r="U52">
        <f>U53*Converters!$B$7</f>
        <v>1.0800000000000002E-8</v>
      </c>
      <c r="V52">
        <f>V53*Converters!$B$7</f>
        <v>1.0800000000000002E-8</v>
      </c>
      <c r="W52">
        <f>W53*Converters!$B$7</f>
        <v>1.0800000000000002E-8</v>
      </c>
      <c r="X52">
        <f>X53*Converters!$B$7</f>
        <v>1.0800000000000002E-8</v>
      </c>
      <c r="Y52">
        <f>Y53*Converters!$B$7</f>
        <v>1.0800000000000002E-8</v>
      </c>
      <c r="Z52">
        <f>Z53*Converters!$B$7</f>
        <v>1.0800000000000002E-8</v>
      </c>
      <c r="AA52">
        <f>AA53*Converters!$B$7</f>
        <v>1.0800000000000002E-8</v>
      </c>
      <c r="AB52">
        <f>AB53*Converters!$B$7</f>
        <v>1.0800000000000002E-8</v>
      </c>
      <c r="AC52">
        <f>AC53*Converters!$B$7</f>
        <v>1.0800000000000002E-8</v>
      </c>
      <c r="AD52">
        <f>AD53*Converters!$B$7</f>
        <v>1.0800000000000002E-8</v>
      </c>
      <c r="AE52">
        <f>AE53*Converters!$B$7</f>
        <v>1.0800000000000002E-8</v>
      </c>
      <c r="AF52">
        <f>AF53*Converters!$B$7</f>
        <v>1.0800000000000002E-8</v>
      </c>
      <c r="AG52">
        <f>AG53*Converters!$B$7</f>
        <v>1.0800000000000002E-8</v>
      </c>
      <c r="AH52">
        <f>AH53*Converters!$B$7</f>
        <v>1.0800000000000002E-8</v>
      </c>
      <c r="AI52">
        <f>AI53*Converters!$B$7</f>
        <v>1.0800000000000002E-8</v>
      </c>
      <c r="AJ52">
        <f>AJ53*Converters!$B$7</f>
        <v>1.0800000000000002E-8</v>
      </c>
      <c r="AK52">
        <f>AK53*Converters!$B$7</f>
        <v>1.0800000000000002E-8</v>
      </c>
      <c r="AL52">
        <f>AL53*Converters!$B$7</f>
        <v>1.0800000000000002E-8</v>
      </c>
      <c r="AM52">
        <f>AM53*Converters!$B$7</f>
        <v>1.0800000000000002E-8</v>
      </c>
    </row>
    <row r="53" spans="1:39" x14ac:dyDescent="0.25">
      <c r="A53" t="s">
        <v>65</v>
      </c>
      <c r="E53">
        <f t="shared" ref="E53:AM53" si="9">E48*(5.4/100)</f>
        <v>1.0800000000000002E-2</v>
      </c>
      <c r="F53">
        <f t="shared" si="9"/>
        <v>1.0800000000000002E-2</v>
      </c>
      <c r="G53">
        <f t="shared" si="9"/>
        <v>1.0800000000000002E-2</v>
      </c>
      <c r="H53">
        <f t="shared" si="9"/>
        <v>1.0800000000000002E-2</v>
      </c>
      <c r="I53">
        <f t="shared" si="9"/>
        <v>1.0800000000000002E-2</v>
      </c>
      <c r="J53">
        <f t="shared" si="9"/>
        <v>1.0800000000000002E-2</v>
      </c>
      <c r="K53">
        <f t="shared" si="9"/>
        <v>1.0800000000000002E-2</v>
      </c>
      <c r="L53">
        <f t="shared" si="9"/>
        <v>1.0800000000000002E-2</v>
      </c>
      <c r="M53">
        <f t="shared" si="9"/>
        <v>1.0800000000000002E-2</v>
      </c>
      <c r="N53">
        <f t="shared" si="9"/>
        <v>1.0800000000000002E-2</v>
      </c>
      <c r="O53">
        <f t="shared" si="9"/>
        <v>1.0800000000000002E-2</v>
      </c>
      <c r="P53">
        <f t="shared" si="9"/>
        <v>1.0800000000000002E-2</v>
      </c>
      <c r="Q53">
        <f t="shared" si="9"/>
        <v>1.0800000000000002E-2</v>
      </c>
      <c r="R53">
        <f t="shared" si="9"/>
        <v>1.0800000000000002E-2</v>
      </c>
      <c r="S53">
        <f t="shared" si="9"/>
        <v>1.0800000000000002E-2</v>
      </c>
      <c r="T53">
        <f t="shared" si="9"/>
        <v>1.0800000000000002E-2</v>
      </c>
      <c r="U53">
        <f t="shared" si="9"/>
        <v>1.0800000000000002E-2</v>
      </c>
      <c r="V53">
        <f t="shared" si="9"/>
        <v>1.0800000000000002E-2</v>
      </c>
      <c r="W53">
        <f t="shared" si="9"/>
        <v>1.0800000000000002E-2</v>
      </c>
      <c r="X53">
        <f t="shared" si="9"/>
        <v>1.0800000000000002E-2</v>
      </c>
      <c r="Y53">
        <f t="shared" si="9"/>
        <v>1.0800000000000002E-2</v>
      </c>
      <c r="Z53">
        <f t="shared" si="9"/>
        <v>1.0800000000000002E-2</v>
      </c>
      <c r="AA53">
        <f t="shared" si="9"/>
        <v>1.0800000000000002E-2</v>
      </c>
      <c r="AB53">
        <f t="shared" si="9"/>
        <v>1.0800000000000002E-2</v>
      </c>
      <c r="AC53">
        <f t="shared" si="9"/>
        <v>1.0800000000000002E-2</v>
      </c>
      <c r="AD53">
        <f t="shared" si="9"/>
        <v>1.0800000000000002E-2</v>
      </c>
      <c r="AE53">
        <f t="shared" si="9"/>
        <v>1.0800000000000002E-2</v>
      </c>
      <c r="AF53">
        <f t="shared" si="9"/>
        <v>1.0800000000000002E-2</v>
      </c>
      <c r="AG53">
        <f t="shared" si="9"/>
        <v>1.0800000000000002E-2</v>
      </c>
      <c r="AH53">
        <f t="shared" si="9"/>
        <v>1.0800000000000002E-2</v>
      </c>
      <c r="AI53">
        <f t="shared" si="9"/>
        <v>1.0800000000000002E-2</v>
      </c>
      <c r="AJ53">
        <f t="shared" si="9"/>
        <v>1.0800000000000002E-2</v>
      </c>
      <c r="AK53">
        <f t="shared" si="9"/>
        <v>1.0800000000000002E-2</v>
      </c>
      <c r="AL53">
        <f t="shared" si="9"/>
        <v>1.0800000000000002E-2</v>
      </c>
      <c r="AM53">
        <f t="shared" si="9"/>
        <v>1.0800000000000002E-2</v>
      </c>
    </row>
    <row r="54" spans="1:39" x14ac:dyDescent="0.25">
      <c r="A54" t="s">
        <v>66</v>
      </c>
      <c r="B54" t="s">
        <v>297</v>
      </c>
    </row>
    <row r="55" spans="1:39" s="11" customFormat="1" x14ac:dyDescent="0.25"/>
    <row r="56" spans="1:39" x14ac:dyDescent="0.25">
      <c r="A56" t="s">
        <v>67</v>
      </c>
      <c r="B56" t="s">
        <v>281</v>
      </c>
      <c r="E56">
        <f t="shared" ref="E56:AM56" si="10">E$7*E57</f>
        <v>0</v>
      </c>
      <c r="F56">
        <f t="shared" si="10"/>
        <v>0</v>
      </c>
      <c r="G56">
        <f t="shared" si="10"/>
        <v>0</v>
      </c>
      <c r="H56">
        <f t="shared" si="10"/>
        <v>0</v>
      </c>
      <c r="I56">
        <f t="shared" si="10"/>
        <v>0</v>
      </c>
      <c r="J56">
        <f t="shared" si="10"/>
        <v>0</v>
      </c>
      <c r="K56">
        <f t="shared" si="10"/>
        <v>0</v>
      </c>
      <c r="L56">
        <f t="shared" si="10"/>
        <v>0</v>
      </c>
      <c r="M56">
        <f t="shared" si="10"/>
        <v>0</v>
      </c>
      <c r="N56">
        <f t="shared" si="10"/>
        <v>0</v>
      </c>
      <c r="O56">
        <f t="shared" si="10"/>
        <v>0</v>
      </c>
      <c r="P56">
        <f t="shared" si="10"/>
        <v>0</v>
      </c>
      <c r="Q56">
        <f t="shared" si="10"/>
        <v>0</v>
      </c>
      <c r="R56">
        <f t="shared" si="10"/>
        <v>0</v>
      </c>
      <c r="S56">
        <f t="shared" si="10"/>
        <v>0</v>
      </c>
      <c r="T56">
        <f t="shared" si="10"/>
        <v>0</v>
      </c>
      <c r="U56">
        <f t="shared" si="10"/>
        <v>0</v>
      </c>
      <c r="V56">
        <f t="shared" si="10"/>
        <v>0</v>
      </c>
      <c r="W56">
        <f t="shared" si="10"/>
        <v>0</v>
      </c>
      <c r="X56">
        <f t="shared" si="10"/>
        <v>0</v>
      </c>
      <c r="Y56">
        <f t="shared" si="10"/>
        <v>0</v>
      </c>
      <c r="Z56">
        <f t="shared" si="10"/>
        <v>0</v>
      </c>
      <c r="AA56">
        <f t="shared" si="10"/>
        <v>0</v>
      </c>
      <c r="AB56">
        <f t="shared" si="10"/>
        <v>0</v>
      </c>
      <c r="AC56">
        <f t="shared" si="10"/>
        <v>0</v>
      </c>
      <c r="AD56">
        <f t="shared" si="10"/>
        <v>0</v>
      </c>
      <c r="AE56">
        <f t="shared" si="10"/>
        <v>0</v>
      </c>
      <c r="AF56">
        <f t="shared" si="10"/>
        <v>0</v>
      </c>
      <c r="AG56">
        <f t="shared" si="10"/>
        <v>0</v>
      </c>
      <c r="AH56">
        <f t="shared" si="10"/>
        <v>0</v>
      </c>
      <c r="AI56">
        <f t="shared" si="10"/>
        <v>1.0637172000000016E-8</v>
      </c>
      <c r="AJ56">
        <f t="shared" si="10"/>
        <v>2.1477120000000013E-8</v>
      </c>
      <c r="AK56">
        <f t="shared" si="10"/>
        <v>3.6513143999999957E-8</v>
      </c>
      <c r="AL56">
        <f t="shared" si="10"/>
        <v>9.6632352000000114E-8</v>
      </c>
      <c r="AM56">
        <f t="shared" si="10"/>
        <v>1.0024560000000011E-7</v>
      </c>
    </row>
    <row r="57" spans="1:39" x14ac:dyDescent="0.25">
      <c r="A57" t="s">
        <v>70</v>
      </c>
      <c r="E57">
        <f>E58*Converters!$B$7</f>
        <v>1.5E-9</v>
      </c>
      <c r="F57">
        <f>F58*Converters!$B$7</f>
        <v>1.5E-9</v>
      </c>
      <c r="G57">
        <f>G58*Converters!$B$7</f>
        <v>1.5E-9</v>
      </c>
      <c r="H57">
        <f>H58*Converters!$B$7</f>
        <v>1.5E-9</v>
      </c>
      <c r="I57">
        <f>I58*Converters!$B$7</f>
        <v>1.5E-9</v>
      </c>
      <c r="J57">
        <f>J58*Converters!$B$7</f>
        <v>1.5E-9</v>
      </c>
      <c r="K57">
        <f>K58*Converters!$B$7</f>
        <v>1.5E-9</v>
      </c>
      <c r="L57">
        <f>L58*Converters!$B$7</f>
        <v>1.5E-9</v>
      </c>
      <c r="M57">
        <f>M58*Converters!$B$7</f>
        <v>1.5E-9</v>
      </c>
      <c r="N57">
        <f>N58*Converters!$B$7</f>
        <v>1.5E-9</v>
      </c>
      <c r="O57">
        <f>O58*Converters!$B$7</f>
        <v>1.5E-9</v>
      </c>
      <c r="P57">
        <f>P58*Converters!$B$7</f>
        <v>1.5E-9</v>
      </c>
      <c r="Q57">
        <f>Q58*Converters!$B$7</f>
        <v>1.5E-9</v>
      </c>
      <c r="R57">
        <f>R58*Converters!$B$7</f>
        <v>1.5E-9</v>
      </c>
      <c r="S57">
        <f>S58*Converters!$B$7</f>
        <v>1.5E-9</v>
      </c>
      <c r="T57">
        <f>T58*Converters!$B$7</f>
        <v>1.5E-9</v>
      </c>
      <c r="U57">
        <f>U58*Converters!$B$7</f>
        <v>1.5E-9</v>
      </c>
      <c r="V57">
        <f>V58*Converters!$B$7</f>
        <v>1.5E-9</v>
      </c>
      <c r="W57">
        <f>W58*Converters!$B$7</f>
        <v>1.5E-9</v>
      </c>
      <c r="X57">
        <f>X58*Converters!$B$7</f>
        <v>1.5E-9</v>
      </c>
      <c r="Y57">
        <f>Y58*Converters!$B$7</f>
        <v>1.5E-9</v>
      </c>
      <c r="Z57">
        <f>Z58*Converters!$B$7</f>
        <v>1.5E-9</v>
      </c>
      <c r="AA57">
        <f>AA58*Converters!$B$7</f>
        <v>1.5E-9</v>
      </c>
      <c r="AB57">
        <f>AB58*Converters!$B$7</f>
        <v>1.5E-9</v>
      </c>
      <c r="AC57">
        <f>AC58*Converters!$B$7</f>
        <v>1.5E-9</v>
      </c>
      <c r="AD57">
        <f>AD58*Converters!$B$7</f>
        <v>1.5E-9</v>
      </c>
      <c r="AE57">
        <f>AE58*Converters!$B$7</f>
        <v>1.5E-9</v>
      </c>
      <c r="AF57">
        <f>AF58*Converters!$B$7</f>
        <v>1.5E-9</v>
      </c>
      <c r="AG57">
        <f>AG58*Converters!$B$7</f>
        <v>1.5E-9</v>
      </c>
      <c r="AH57">
        <f>AH58*Converters!$B$7</f>
        <v>1.5E-9</v>
      </c>
      <c r="AI57">
        <f>AI58*Converters!$B$7</f>
        <v>1.5E-9</v>
      </c>
      <c r="AJ57">
        <f>AJ58*Converters!$B$7</f>
        <v>1.5E-9</v>
      </c>
      <c r="AK57">
        <f>AK58*Converters!$B$7</f>
        <v>1.5E-9</v>
      </c>
      <c r="AL57">
        <f>AL58*Converters!$B$7</f>
        <v>1.5E-9</v>
      </c>
      <c r="AM57">
        <f>AM58*Converters!$B$7</f>
        <v>1.5E-9</v>
      </c>
    </row>
    <row r="58" spans="1:39" x14ac:dyDescent="0.25">
      <c r="A58" t="s">
        <v>69</v>
      </c>
      <c r="E58">
        <v>1.5E-3</v>
      </c>
      <c r="F58">
        <v>1.5E-3</v>
      </c>
      <c r="G58">
        <v>1.5E-3</v>
      </c>
      <c r="H58">
        <v>1.5E-3</v>
      </c>
      <c r="I58">
        <v>1.5E-3</v>
      </c>
      <c r="J58">
        <v>1.5E-3</v>
      </c>
      <c r="K58">
        <v>1.5E-3</v>
      </c>
      <c r="L58">
        <v>1.5E-3</v>
      </c>
      <c r="M58">
        <v>1.5E-3</v>
      </c>
      <c r="N58">
        <v>1.5E-3</v>
      </c>
      <c r="O58">
        <v>1.5E-3</v>
      </c>
      <c r="P58">
        <v>1.5E-3</v>
      </c>
      <c r="Q58">
        <v>1.5E-3</v>
      </c>
      <c r="R58">
        <v>1.5E-3</v>
      </c>
      <c r="S58">
        <v>1.5E-3</v>
      </c>
      <c r="T58">
        <v>1.5E-3</v>
      </c>
      <c r="U58">
        <v>1.5E-3</v>
      </c>
      <c r="V58">
        <v>1.5E-3</v>
      </c>
      <c r="W58">
        <v>1.5E-3</v>
      </c>
      <c r="X58">
        <v>1.5E-3</v>
      </c>
      <c r="Y58">
        <v>1.5E-3</v>
      </c>
      <c r="Z58">
        <v>1.5E-3</v>
      </c>
      <c r="AA58">
        <v>1.5E-3</v>
      </c>
      <c r="AB58">
        <v>1.5E-3</v>
      </c>
      <c r="AC58">
        <v>1.5E-3</v>
      </c>
      <c r="AD58">
        <v>1.5E-3</v>
      </c>
      <c r="AE58">
        <v>1.5E-3</v>
      </c>
      <c r="AF58">
        <v>1.5E-3</v>
      </c>
      <c r="AG58">
        <v>1.5E-3</v>
      </c>
      <c r="AH58">
        <v>1.5E-3</v>
      </c>
      <c r="AI58">
        <v>1.5E-3</v>
      </c>
      <c r="AJ58">
        <v>1.5E-3</v>
      </c>
      <c r="AK58">
        <v>1.5E-3</v>
      </c>
      <c r="AL58">
        <v>1.5E-3</v>
      </c>
      <c r="AM58">
        <v>1.5E-3</v>
      </c>
    </row>
    <row r="59" spans="1:39" x14ac:dyDescent="0.25">
      <c r="A59" t="s">
        <v>68</v>
      </c>
      <c r="B59" t="s">
        <v>297</v>
      </c>
    </row>
    <row r="60" spans="1:39" s="11" customFormat="1" x14ac:dyDescent="0.25"/>
    <row r="61" spans="1:39" x14ac:dyDescent="0.25">
      <c r="A61" t="s">
        <v>71</v>
      </c>
      <c r="B61" t="s">
        <v>281</v>
      </c>
      <c r="E61">
        <f t="shared" ref="E61:AM61" si="11">E$7*E62</f>
        <v>0</v>
      </c>
      <c r="F61">
        <f t="shared" si="11"/>
        <v>0</v>
      </c>
      <c r="G61">
        <f t="shared" si="11"/>
        <v>0</v>
      </c>
      <c r="H61">
        <f t="shared" si="11"/>
        <v>0</v>
      </c>
      <c r="I61">
        <f t="shared" si="11"/>
        <v>0</v>
      </c>
      <c r="J61">
        <f t="shared" si="11"/>
        <v>0</v>
      </c>
      <c r="K61">
        <f t="shared" si="11"/>
        <v>0</v>
      </c>
      <c r="L61">
        <f t="shared" si="11"/>
        <v>0</v>
      </c>
      <c r="M61">
        <f t="shared" si="11"/>
        <v>0</v>
      </c>
      <c r="N61">
        <f t="shared" si="11"/>
        <v>0</v>
      </c>
      <c r="O61">
        <f t="shared" si="11"/>
        <v>0</v>
      </c>
      <c r="P61">
        <f t="shared" si="11"/>
        <v>0</v>
      </c>
      <c r="Q61">
        <f t="shared" si="11"/>
        <v>0</v>
      </c>
      <c r="R61">
        <f t="shared" si="11"/>
        <v>0</v>
      </c>
      <c r="S61">
        <f t="shared" si="11"/>
        <v>0</v>
      </c>
      <c r="T61">
        <f t="shared" si="11"/>
        <v>0</v>
      </c>
      <c r="U61">
        <f t="shared" si="11"/>
        <v>0</v>
      </c>
      <c r="V61">
        <f t="shared" si="11"/>
        <v>0</v>
      </c>
      <c r="W61">
        <f t="shared" si="11"/>
        <v>0</v>
      </c>
      <c r="X61">
        <f t="shared" si="11"/>
        <v>0</v>
      </c>
      <c r="Y61">
        <f t="shared" si="11"/>
        <v>0</v>
      </c>
      <c r="Z61">
        <f t="shared" si="11"/>
        <v>0</v>
      </c>
      <c r="AA61">
        <f t="shared" si="11"/>
        <v>0</v>
      </c>
      <c r="AB61">
        <f t="shared" si="11"/>
        <v>0</v>
      </c>
      <c r="AC61">
        <f t="shared" si="11"/>
        <v>0</v>
      </c>
      <c r="AD61">
        <f t="shared" si="11"/>
        <v>0</v>
      </c>
      <c r="AE61">
        <f t="shared" si="11"/>
        <v>0</v>
      </c>
      <c r="AF61">
        <f t="shared" si="11"/>
        <v>0</v>
      </c>
      <c r="AG61">
        <f t="shared" si="11"/>
        <v>0</v>
      </c>
      <c r="AH61">
        <f t="shared" si="11"/>
        <v>0</v>
      </c>
      <c r="AI61">
        <f t="shared" si="11"/>
        <v>1.7728620000000027E-9</v>
      </c>
      <c r="AJ61">
        <f t="shared" si="11"/>
        <v>3.5795200000000025E-9</v>
      </c>
      <c r="AK61">
        <f t="shared" si="11"/>
        <v>6.0855239999999929E-9</v>
      </c>
      <c r="AL61">
        <f t="shared" si="11"/>
        <v>1.610539200000002E-8</v>
      </c>
      <c r="AM61">
        <f t="shared" si="11"/>
        <v>1.6707600000000018E-8</v>
      </c>
    </row>
    <row r="62" spans="1:39" x14ac:dyDescent="0.25">
      <c r="A62" t="s">
        <v>72</v>
      </c>
      <c r="E62">
        <f>E63*Converters!$B$7</f>
        <v>2.5000000000000002E-10</v>
      </c>
      <c r="F62">
        <f>F63*Converters!$B$7</f>
        <v>2.5000000000000002E-10</v>
      </c>
      <c r="G62">
        <f>G63*Converters!$B$7</f>
        <v>2.5000000000000002E-10</v>
      </c>
      <c r="H62">
        <f>H63*Converters!$B$7</f>
        <v>2.5000000000000002E-10</v>
      </c>
      <c r="I62">
        <f>I63*Converters!$B$7</f>
        <v>2.5000000000000002E-10</v>
      </c>
      <c r="J62">
        <f>J63*Converters!$B$7</f>
        <v>2.5000000000000002E-10</v>
      </c>
      <c r="K62">
        <f>K63*Converters!$B$7</f>
        <v>2.5000000000000002E-10</v>
      </c>
      <c r="L62">
        <f>L63*Converters!$B$7</f>
        <v>2.5000000000000002E-10</v>
      </c>
      <c r="M62">
        <f>M63*Converters!$B$7</f>
        <v>2.5000000000000002E-10</v>
      </c>
      <c r="N62">
        <f>N63*Converters!$B$7</f>
        <v>2.5000000000000002E-10</v>
      </c>
      <c r="O62">
        <f>O63*Converters!$B$7</f>
        <v>2.5000000000000002E-10</v>
      </c>
      <c r="P62">
        <f>P63*Converters!$B$7</f>
        <v>2.5000000000000002E-10</v>
      </c>
      <c r="Q62">
        <f>Q63*Converters!$B$7</f>
        <v>2.5000000000000002E-10</v>
      </c>
      <c r="R62">
        <f>R63*Converters!$B$7</f>
        <v>2.5000000000000002E-10</v>
      </c>
      <c r="S62">
        <f>S63*Converters!$B$7</f>
        <v>2.5000000000000002E-10</v>
      </c>
      <c r="T62">
        <f>T63*Converters!$B$7</f>
        <v>2.5000000000000002E-10</v>
      </c>
      <c r="U62">
        <f>U63*Converters!$B$7</f>
        <v>2.5000000000000002E-10</v>
      </c>
      <c r="V62">
        <f>V63*Converters!$B$7</f>
        <v>2.5000000000000002E-10</v>
      </c>
      <c r="W62">
        <f>W63*Converters!$B$7</f>
        <v>2.5000000000000002E-10</v>
      </c>
      <c r="X62">
        <f>X63*Converters!$B$7</f>
        <v>2.5000000000000002E-10</v>
      </c>
      <c r="Y62">
        <f>Y63*Converters!$B$7</f>
        <v>2.5000000000000002E-10</v>
      </c>
      <c r="Z62">
        <f>Z63*Converters!$B$7</f>
        <v>2.5000000000000002E-10</v>
      </c>
      <c r="AA62">
        <f>AA63*Converters!$B$7</f>
        <v>2.5000000000000002E-10</v>
      </c>
      <c r="AB62">
        <f>AB63*Converters!$B$7</f>
        <v>2.5000000000000002E-10</v>
      </c>
      <c r="AC62">
        <f>AC63*Converters!$B$7</f>
        <v>2.5000000000000002E-10</v>
      </c>
      <c r="AD62">
        <f>AD63*Converters!$B$7</f>
        <v>2.5000000000000002E-10</v>
      </c>
      <c r="AE62">
        <f>AE63*Converters!$B$7</f>
        <v>2.5000000000000002E-10</v>
      </c>
      <c r="AF62">
        <f>AF63*Converters!$B$7</f>
        <v>2.5000000000000002E-10</v>
      </c>
      <c r="AG62">
        <f>AG63*Converters!$B$7</f>
        <v>2.5000000000000002E-10</v>
      </c>
      <c r="AH62">
        <f>AH63*Converters!$B$7</f>
        <v>2.5000000000000002E-10</v>
      </c>
      <c r="AI62">
        <f>AI63*Converters!$B$7</f>
        <v>2.5000000000000002E-10</v>
      </c>
      <c r="AJ62">
        <f>AJ63*Converters!$B$7</f>
        <v>2.5000000000000002E-10</v>
      </c>
      <c r="AK62">
        <f>AK63*Converters!$B$7</f>
        <v>2.5000000000000002E-10</v>
      </c>
      <c r="AL62">
        <f>AL63*Converters!$B$7</f>
        <v>2.5000000000000002E-10</v>
      </c>
      <c r="AM62">
        <f>AM63*Converters!$B$7</f>
        <v>2.5000000000000002E-10</v>
      </c>
    </row>
    <row r="63" spans="1:39" x14ac:dyDescent="0.25">
      <c r="A63" t="s">
        <v>73</v>
      </c>
      <c r="E63">
        <v>2.5000000000000001E-4</v>
      </c>
      <c r="F63">
        <v>2.5000000000000001E-4</v>
      </c>
      <c r="G63">
        <v>2.5000000000000001E-4</v>
      </c>
      <c r="H63">
        <v>2.5000000000000001E-4</v>
      </c>
      <c r="I63">
        <v>2.5000000000000001E-4</v>
      </c>
      <c r="J63">
        <v>2.5000000000000001E-4</v>
      </c>
      <c r="K63">
        <v>2.5000000000000001E-4</v>
      </c>
      <c r="L63">
        <v>2.5000000000000001E-4</v>
      </c>
      <c r="M63">
        <v>2.5000000000000001E-4</v>
      </c>
      <c r="N63">
        <v>2.5000000000000001E-4</v>
      </c>
      <c r="O63">
        <v>2.5000000000000001E-4</v>
      </c>
      <c r="P63">
        <v>2.5000000000000001E-4</v>
      </c>
      <c r="Q63">
        <v>2.5000000000000001E-4</v>
      </c>
      <c r="R63">
        <v>2.5000000000000001E-4</v>
      </c>
      <c r="S63">
        <v>2.5000000000000001E-4</v>
      </c>
      <c r="T63">
        <v>2.5000000000000001E-4</v>
      </c>
      <c r="U63">
        <v>2.5000000000000001E-4</v>
      </c>
      <c r="V63">
        <v>2.5000000000000001E-4</v>
      </c>
      <c r="W63">
        <v>2.5000000000000001E-4</v>
      </c>
      <c r="X63">
        <v>2.5000000000000001E-4</v>
      </c>
      <c r="Y63">
        <v>2.5000000000000001E-4</v>
      </c>
      <c r="Z63">
        <v>2.5000000000000001E-4</v>
      </c>
      <c r="AA63">
        <v>2.5000000000000001E-4</v>
      </c>
      <c r="AB63">
        <v>2.5000000000000001E-4</v>
      </c>
      <c r="AC63">
        <v>2.5000000000000001E-4</v>
      </c>
      <c r="AD63">
        <v>2.5000000000000001E-4</v>
      </c>
      <c r="AE63">
        <v>2.5000000000000001E-4</v>
      </c>
      <c r="AF63">
        <v>2.5000000000000001E-4</v>
      </c>
      <c r="AG63">
        <v>2.5000000000000001E-4</v>
      </c>
      <c r="AH63">
        <v>2.5000000000000001E-4</v>
      </c>
      <c r="AI63">
        <v>2.5000000000000001E-4</v>
      </c>
      <c r="AJ63">
        <v>2.5000000000000001E-4</v>
      </c>
      <c r="AK63">
        <v>2.5000000000000001E-4</v>
      </c>
      <c r="AL63">
        <v>2.5000000000000001E-4</v>
      </c>
      <c r="AM63">
        <v>2.5000000000000001E-4</v>
      </c>
    </row>
    <row r="64" spans="1:39" x14ac:dyDescent="0.25">
      <c r="A64" t="s">
        <v>74</v>
      </c>
      <c r="B64" t="s">
        <v>297</v>
      </c>
    </row>
    <row r="65" spans="1:39" s="11" customFormat="1" x14ac:dyDescent="0.25"/>
    <row r="66" spans="1:39" x14ac:dyDescent="0.25">
      <c r="A66" t="s">
        <v>76</v>
      </c>
      <c r="B66" t="s">
        <v>281</v>
      </c>
      <c r="E66">
        <f t="shared" ref="E66:AM66" si="12">E$7*E67</f>
        <v>0</v>
      </c>
      <c r="F66">
        <f t="shared" si="12"/>
        <v>0</v>
      </c>
      <c r="G66">
        <f t="shared" si="12"/>
        <v>0</v>
      </c>
      <c r="H66">
        <f t="shared" si="12"/>
        <v>0</v>
      </c>
      <c r="I66">
        <f t="shared" si="12"/>
        <v>0</v>
      </c>
      <c r="J66">
        <f t="shared" si="12"/>
        <v>0</v>
      </c>
      <c r="K66">
        <f t="shared" si="12"/>
        <v>0</v>
      </c>
      <c r="L66">
        <f t="shared" si="12"/>
        <v>0</v>
      </c>
      <c r="M66">
        <f t="shared" si="12"/>
        <v>0</v>
      </c>
      <c r="N66">
        <f t="shared" si="12"/>
        <v>0</v>
      </c>
      <c r="O66">
        <f t="shared" si="12"/>
        <v>0</v>
      </c>
      <c r="P66">
        <f t="shared" si="12"/>
        <v>0</v>
      </c>
      <c r="Q66">
        <f t="shared" si="12"/>
        <v>0</v>
      </c>
      <c r="R66">
        <f t="shared" si="12"/>
        <v>0</v>
      </c>
      <c r="S66">
        <f t="shared" si="12"/>
        <v>0</v>
      </c>
      <c r="T66">
        <f t="shared" si="12"/>
        <v>0</v>
      </c>
      <c r="U66">
        <f t="shared" si="12"/>
        <v>0</v>
      </c>
      <c r="V66">
        <f t="shared" si="12"/>
        <v>0</v>
      </c>
      <c r="W66">
        <f t="shared" si="12"/>
        <v>0</v>
      </c>
      <c r="X66">
        <f t="shared" si="12"/>
        <v>0</v>
      </c>
      <c r="Y66">
        <f t="shared" si="12"/>
        <v>0</v>
      </c>
      <c r="Z66">
        <f t="shared" si="12"/>
        <v>0</v>
      </c>
      <c r="AA66">
        <f t="shared" si="12"/>
        <v>0</v>
      </c>
      <c r="AB66">
        <f t="shared" si="12"/>
        <v>0</v>
      </c>
      <c r="AC66">
        <f t="shared" si="12"/>
        <v>0</v>
      </c>
      <c r="AD66">
        <f t="shared" si="12"/>
        <v>0</v>
      </c>
      <c r="AE66">
        <f t="shared" si="12"/>
        <v>0</v>
      </c>
      <c r="AF66">
        <f t="shared" si="12"/>
        <v>0</v>
      </c>
      <c r="AG66">
        <f t="shared" si="12"/>
        <v>0</v>
      </c>
      <c r="AH66">
        <f t="shared" si="12"/>
        <v>0</v>
      </c>
      <c r="AI66">
        <f t="shared" si="12"/>
        <v>7.0914480000000096E-7</v>
      </c>
      <c r="AJ66">
        <f t="shared" si="12"/>
        <v>1.4318080000000009E-6</v>
      </c>
      <c r="AK66">
        <f t="shared" si="12"/>
        <v>2.4342095999999971E-6</v>
      </c>
      <c r="AL66">
        <f t="shared" si="12"/>
        <v>6.4421568000000075E-6</v>
      </c>
      <c r="AM66">
        <f t="shared" si="12"/>
        <v>6.6830400000000064E-6</v>
      </c>
    </row>
    <row r="67" spans="1:39" x14ac:dyDescent="0.25">
      <c r="A67" t="s">
        <v>77</v>
      </c>
      <c r="E67">
        <f>E68*Converters!$B$7</f>
        <v>9.9999999999999995E-8</v>
      </c>
      <c r="F67">
        <f>F68*Converters!$B$7</f>
        <v>9.9999999999999995E-8</v>
      </c>
      <c r="G67">
        <f>G68*Converters!$B$7</f>
        <v>9.9999999999999995E-8</v>
      </c>
      <c r="H67">
        <f>H68*Converters!$B$7</f>
        <v>9.9999999999999995E-8</v>
      </c>
      <c r="I67">
        <f>I68*Converters!$B$7</f>
        <v>9.9999999999999995E-8</v>
      </c>
      <c r="J67">
        <f>J68*Converters!$B$7</f>
        <v>9.9999999999999995E-8</v>
      </c>
      <c r="K67">
        <f>K68*Converters!$B$7</f>
        <v>9.9999999999999995E-8</v>
      </c>
      <c r="L67">
        <f>L68*Converters!$B$7</f>
        <v>9.9999999999999995E-8</v>
      </c>
      <c r="M67">
        <f>M68*Converters!$B$7</f>
        <v>9.9999999999999995E-8</v>
      </c>
      <c r="N67">
        <f>N68*Converters!$B$7</f>
        <v>9.9999999999999995E-8</v>
      </c>
      <c r="O67">
        <f>O68*Converters!$B$7</f>
        <v>9.9999999999999995E-8</v>
      </c>
      <c r="P67">
        <f>P68*Converters!$B$7</f>
        <v>9.9999999999999995E-8</v>
      </c>
      <c r="Q67">
        <f>Q68*Converters!$B$7</f>
        <v>9.9999999999999995E-8</v>
      </c>
      <c r="R67">
        <f>R68*Converters!$B$7</f>
        <v>9.9999999999999995E-8</v>
      </c>
      <c r="S67">
        <f>S68*Converters!$B$7</f>
        <v>9.9999999999999995E-8</v>
      </c>
      <c r="T67">
        <f>T68*Converters!$B$7</f>
        <v>9.9999999999999995E-8</v>
      </c>
      <c r="U67">
        <f>U68*Converters!$B$7</f>
        <v>9.9999999999999995E-8</v>
      </c>
      <c r="V67">
        <f>V68*Converters!$B$7</f>
        <v>9.9999999999999995E-8</v>
      </c>
      <c r="W67">
        <f>W68*Converters!$B$7</f>
        <v>9.9999999999999995E-8</v>
      </c>
      <c r="X67">
        <f>X68*Converters!$B$7</f>
        <v>9.9999999999999995E-8</v>
      </c>
      <c r="Y67">
        <f>Y68*Converters!$B$7</f>
        <v>9.9999999999999995E-8</v>
      </c>
      <c r="Z67">
        <f>Z68*Converters!$B$7</f>
        <v>9.9999999999999995E-8</v>
      </c>
      <c r="AA67">
        <f>AA68*Converters!$B$7</f>
        <v>9.9999999999999995E-8</v>
      </c>
      <c r="AB67">
        <f>AB68*Converters!$B$7</f>
        <v>9.9999999999999995E-8</v>
      </c>
      <c r="AC67">
        <f>AC68*Converters!$B$7</f>
        <v>9.9999999999999995E-8</v>
      </c>
      <c r="AD67">
        <f>AD68*Converters!$B$7</f>
        <v>9.9999999999999995E-8</v>
      </c>
      <c r="AE67">
        <f>AE68*Converters!$B$7</f>
        <v>9.9999999999999995E-8</v>
      </c>
      <c r="AF67">
        <f>AF68*Converters!$B$7</f>
        <v>9.9999999999999995E-8</v>
      </c>
      <c r="AG67">
        <f>AG68*Converters!$B$7</f>
        <v>9.9999999999999995E-8</v>
      </c>
      <c r="AH67">
        <f>AH68*Converters!$B$7</f>
        <v>9.9999999999999995E-8</v>
      </c>
      <c r="AI67">
        <f>AI68*Converters!$B$7</f>
        <v>9.9999999999999995E-8</v>
      </c>
      <c r="AJ67">
        <f>AJ68*Converters!$B$7</f>
        <v>9.9999999999999995E-8</v>
      </c>
      <c r="AK67">
        <f>AK68*Converters!$B$7</f>
        <v>9.9999999999999995E-8</v>
      </c>
      <c r="AL67">
        <f>AL68*Converters!$B$7</f>
        <v>9.9999999999999995E-8</v>
      </c>
      <c r="AM67">
        <f>AM68*Converters!$B$7</f>
        <v>9.9999999999999995E-8</v>
      </c>
    </row>
    <row r="68" spans="1:39" x14ac:dyDescent="0.25">
      <c r="A68" t="s">
        <v>78</v>
      </c>
      <c r="E68">
        <v>0.1</v>
      </c>
      <c r="F68">
        <v>0.1</v>
      </c>
      <c r="G68">
        <v>0.1</v>
      </c>
      <c r="H68">
        <v>0.1</v>
      </c>
      <c r="I68">
        <v>0.1</v>
      </c>
      <c r="J68">
        <v>0.1</v>
      </c>
      <c r="K68">
        <v>0.1</v>
      </c>
      <c r="L68">
        <v>0.1</v>
      </c>
      <c r="M68">
        <v>0.1</v>
      </c>
      <c r="N68">
        <v>0.1</v>
      </c>
      <c r="O68">
        <v>0.1</v>
      </c>
      <c r="P68">
        <v>0.1</v>
      </c>
      <c r="Q68">
        <v>0.1</v>
      </c>
      <c r="R68">
        <v>0.1</v>
      </c>
      <c r="S68">
        <v>0.1</v>
      </c>
      <c r="T68">
        <v>0.1</v>
      </c>
      <c r="U68">
        <v>0.1</v>
      </c>
      <c r="V68">
        <v>0.1</v>
      </c>
      <c r="W68">
        <v>0.1</v>
      </c>
      <c r="X68">
        <v>0.1</v>
      </c>
      <c r="Y68">
        <v>0.1</v>
      </c>
      <c r="Z68">
        <v>0.1</v>
      </c>
      <c r="AA68">
        <v>0.1</v>
      </c>
      <c r="AB68">
        <v>0.1</v>
      </c>
      <c r="AC68">
        <v>0.1</v>
      </c>
      <c r="AD68">
        <v>0.1</v>
      </c>
      <c r="AE68">
        <v>0.1</v>
      </c>
      <c r="AF68">
        <v>0.1</v>
      </c>
      <c r="AG68">
        <v>0.1</v>
      </c>
      <c r="AH68">
        <v>0.1</v>
      </c>
      <c r="AI68">
        <v>0.1</v>
      </c>
      <c r="AJ68">
        <v>0.1</v>
      </c>
      <c r="AK68">
        <v>0.1</v>
      </c>
      <c r="AL68">
        <v>0.1</v>
      </c>
      <c r="AM68">
        <v>0.1</v>
      </c>
    </row>
    <row r="69" spans="1:39" x14ac:dyDescent="0.25">
      <c r="A69" t="s">
        <v>79</v>
      </c>
      <c r="B69" t="s">
        <v>297</v>
      </c>
    </row>
    <row r="70" spans="1:39" s="11" customFormat="1" x14ac:dyDescent="0.25"/>
    <row r="71" spans="1:39" x14ac:dyDescent="0.25">
      <c r="A71" t="s">
        <v>80</v>
      </c>
      <c r="B71" t="s">
        <v>281</v>
      </c>
      <c r="E71">
        <f t="shared" ref="E71:AM71" si="13">E$7*E72</f>
        <v>0</v>
      </c>
      <c r="F71">
        <f t="shared" si="13"/>
        <v>0</v>
      </c>
      <c r="G71">
        <f t="shared" si="13"/>
        <v>0</v>
      </c>
      <c r="H71">
        <f t="shared" si="13"/>
        <v>0</v>
      </c>
      <c r="I71">
        <f t="shared" si="13"/>
        <v>0</v>
      </c>
      <c r="J71">
        <f t="shared" si="13"/>
        <v>0</v>
      </c>
      <c r="K71">
        <f t="shared" si="13"/>
        <v>0</v>
      </c>
      <c r="L71">
        <f t="shared" si="13"/>
        <v>0</v>
      </c>
      <c r="M71">
        <f t="shared" si="13"/>
        <v>0</v>
      </c>
      <c r="N71">
        <f t="shared" si="13"/>
        <v>0</v>
      </c>
      <c r="O71">
        <f t="shared" si="13"/>
        <v>0</v>
      </c>
      <c r="P71">
        <f t="shared" si="13"/>
        <v>0</v>
      </c>
      <c r="Q71">
        <f t="shared" si="13"/>
        <v>0</v>
      </c>
      <c r="R71">
        <f t="shared" si="13"/>
        <v>0</v>
      </c>
      <c r="S71">
        <f t="shared" si="13"/>
        <v>0</v>
      </c>
      <c r="T71">
        <f t="shared" si="13"/>
        <v>0</v>
      </c>
      <c r="U71">
        <f t="shared" si="13"/>
        <v>0</v>
      </c>
      <c r="V71">
        <f t="shared" si="13"/>
        <v>0</v>
      </c>
      <c r="W71">
        <f t="shared" si="13"/>
        <v>0</v>
      </c>
      <c r="X71">
        <f t="shared" si="13"/>
        <v>0</v>
      </c>
      <c r="Y71">
        <f t="shared" si="13"/>
        <v>0</v>
      </c>
      <c r="Z71">
        <f t="shared" si="13"/>
        <v>0</v>
      </c>
      <c r="AA71">
        <f t="shared" si="13"/>
        <v>0</v>
      </c>
      <c r="AB71">
        <f t="shared" si="13"/>
        <v>0</v>
      </c>
      <c r="AC71">
        <f t="shared" si="13"/>
        <v>0</v>
      </c>
      <c r="AD71">
        <f t="shared" si="13"/>
        <v>0</v>
      </c>
      <c r="AE71">
        <f t="shared" si="13"/>
        <v>0</v>
      </c>
      <c r="AF71">
        <f t="shared" si="13"/>
        <v>0</v>
      </c>
      <c r="AG71">
        <f t="shared" si="13"/>
        <v>0</v>
      </c>
      <c r="AH71">
        <f t="shared" si="13"/>
        <v>0</v>
      </c>
      <c r="AI71">
        <f t="shared" si="13"/>
        <v>8.5097376000000115E-7</v>
      </c>
      <c r="AJ71">
        <f t="shared" si="13"/>
        <v>1.718169600000001E-6</v>
      </c>
      <c r="AK71">
        <f t="shared" si="13"/>
        <v>2.921051519999996E-6</v>
      </c>
      <c r="AL71">
        <f t="shared" si="13"/>
        <v>7.730588160000008E-6</v>
      </c>
      <c r="AM71">
        <f t="shared" si="13"/>
        <v>8.0196480000000067E-6</v>
      </c>
    </row>
    <row r="72" spans="1:39" x14ac:dyDescent="0.25">
      <c r="A72" t="s">
        <v>81</v>
      </c>
      <c r="E72">
        <f>E73*Converters!$B$7</f>
        <v>1.1999999999999999E-7</v>
      </c>
      <c r="F72">
        <f>F73*Converters!$B$7</f>
        <v>1.1999999999999999E-7</v>
      </c>
      <c r="G72">
        <f>G73*Converters!$B$7</f>
        <v>1.1999999999999999E-7</v>
      </c>
      <c r="H72">
        <f>H73*Converters!$B$7</f>
        <v>1.1999999999999999E-7</v>
      </c>
      <c r="I72">
        <f>I73*Converters!$B$7</f>
        <v>1.1999999999999999E-7</v>
      </c>
      <c r="J72">
        <f>J73*Converters!$B$7</f>
        <v>1.1999999999999999E-7</v>
      </c>
      <c r="K72">
        <f>K73*Converters!$B$7</f>
        <v>1.1999999999999999E-7</v>
      </c>
      <c r="L72">
        <f>L73*Converters!$B$7</f>
        <v>1.1999999999999999E-7</v>
      </c>
      <c r="M72">
        <f>M73*Converters!$B$7</f>
        <v>1.1999999999999999E-7</v>
      </c>
      <c r="N72">
        <f>N73*Converters!$B$7</f>
        <v>1.1999999999999999E-7</v>
      </c>
      <c r="O72">
        <f>O73*Converters!$B$7</f>
        <v>1.1999999999999999E-7</v>
      </c>
      <c r="P72">
        <f>P73*Converters!$B$7</f>
        <v>1.1999999999999999E-7</v>
      </c>
      <c r="Q72">
        <f>Q73*Converters!$B$7</f>
        <v>1.1999999999999999E-7</v>
      </c>
      <c r="R72">
        <f>R73*Converters!$B$7</f>
        <v>1.1999999999999999E-7</v>
      </c>
      <c r="S72">
        <f>S73*Converters!$B$7</f>
        <v>1.1999999999999999E-7</v>
      </c>
      <c r="T72">
        <f>T73*Converters!$B$7</f>
        <v>1.1999999999999999E-7</v>
      </c>
      <c r="U72">
        <f>U73*Converters!$B$7</f>
        <v>1.1999999999999999E-7</v>
      </c>
      <c r="V72">
        <f>V73*Converters!$B$7</f>
        <v>1.1999999999999999E-7</v>
      </c>
      <c r="W72">
        <f>W73*Converters!$B$7</f>
        <v>1.1999999999999999E-7</v>
      </c>
      <c r="X72">
        <f>X73*Converters!$B$7</f>
        <v>1.1999999999999999E-7</v>
      </c>
      <c r="Y72">
        <f>Y73*Converters!$B$7</f>
        <v>1.1999999999999999E-7</v>
      </c>
      <c r="Z72">
        <f>Z73*Converters!$B$7</f>
        <v>1.1999999999999999E-7</v>
      </c>
      <c r="AA72">
        <f>AA73*Converters!$B$7</f>
        <v>1.1999999999999999E-7</v>
      </c>
      <c r="AB72">
        <f>AB73*Converters!$B$7</f>
        <v>1.1999999999999999E-7</v>
      </c>
      <c r="AC72">
        <f>AC73*Converters!$B$7</f>
        <v>1.1999999999999999E-7</v>
      </c>
      <c r="AD72">
        <f>AD73*Converters!$B$7</f>
        <v>1.1999999999999999E-7</v>
      </c>
      <c r="AE72">
        <f>AE73*Converters!$B$7</f>
        <v>1.1999999999999999E-7</v>
      </c>
      <c r="AF72">
        <f>AF73*Converters!$B$7</f>
        <v>1.1999999999999999E-7</v>
      </c>
      <c r="AG72">
        <f>AG73*Converters!$B$7</f>
        <v>1.1999999999999999E-7</v>
      </c>
      <c r="AH72">
        <f>AH73*Converters!$B$7</f>
        <v>1.1999999999999999E-7</v>
      </c>
      <c r="AI72">
        <f>AI73*Converters!$B$7</f>
        <v>1.1999999999999999E-7</v>
      </c>
      <c r="AJ72">
        <f>AJ73*Converters!$B$7</f>
        <v>1.1999999999999999E-7</v>
      </c>
      <c r="AK72">
        <f>AK73*Converters!$B$7</f>
        <v>1.1999999999999999E-7</v>
      </c>
      <c r="AL72">
        <f>AL73*Converters!$B$7</f>
        <v>1.1999999999999999E-7</v>
      </c>
      <c r="AM72">
        <f>AM73*Converters!$B$7</f>
        <v>1.1999999999999999E-7</v>
      </c>
    </row>
    <row r="73" spans="1:39" x14ac:dyDescent="0.25">
      <c r="A73" t="s">
        <v>82</v>
      </c>
      <c r="E73">
        <v>0.12</v>
      </c>
      <c r="F73">
        <v>0.12</v>
      </c>
      <c r="G73">
        <v>0.12</v>
      </c>
      <c r="H73">
        <v>0.12</v>
      </c>
      <c r="I73">
        <v>0.12</v>
      </c>
      <c r="J73">
        <v>0.12</v>
      </c>
      <c r="K73">
        <v>0.12</v>
      </c>
      <c r="L73">
        <v>0.12</v>
      </c>
      <c r="M73">
        <v>0.12</v>
      </c>
      <c r="N73">
        <v>0.12</v>
      </c>
      <c r="O73">
        <v>0.12</v>
      </c>
      <c r="P73">
        <v>0.12</v>
      </c>
      <c r="Q73">
        <v>0.12</v>
      </c>
      <c r="R73">
        <v>0.12</v>
      </c>
      <c r="S73">
        <v>0.12</v>
      </c>
      <c r="T73">
        <v>0.12</v>
      </c>
      <c r="U73">
        <v>0.12</v>
      </c>
      <c r="V73">
        <v>0.12</v>
      </c>
      <c r="W73">
        <v>0.12</v>
      </c>
      <c r="X73">
        <v>0.12</v>
      </c>
      <c r="Y73">
        <v>0.12</v>
      </c>
      <c r="Z73">
        <v>0.12</v>
      </c>
      <c r="AA73">
        <v>0.12</v>
      </c>
      <c r="AB73">
        <v>0.12</v>
      </c>
      <c r="AC73">
        <v>0.12</v>
      </c>
      <c r="AD73">
        <v>0.12</v>
      </c>
      <c r="AE73">
        <v>0.12</v>
      </c>
      <c r="AF73">
        <v>0.12</v>
      </c>
      <c r="AG73">
        <v>0.12</v>
      </c>
      <c r="AH73">
        <v>0.12</v>
      </c>
      <c r="AI73">
        <v>0.12</v>
      </c>
      <c r="AJ73">
        <v>0.12</v>
      </c>
      <c r="AK73">
        <v>0.12</v>
      </c>
      <c r="AL73">
        <v>0.12</v>
      </c>
      <c r="AM73">
        <v>0.12</v>
      </c>
    </row>
    <row r="74" spans="1:39" x14ac:dyDescent="0.25">
      <c r="A74" t="s">
        <v>83</v>
      </c>
      <c r="B74" t="s">
        <v>297</v>
      </c>
    </row>
    <row r="75" spans="1:39" s="11" customFormat="1" x14ac:dyDescent="0.25"/>
    <row r="76" spans="1:39" x14ac:dyDescent="0.25">
      <c r="A76" t="s">
        <v>84</v>
      </c>
      <c r="B76" t="s">
        <v>281</v>
      </c>
      <c r="E76">
        <f t="shared" ref="E76:AM76" si="14">E$7*E77</f>
        <v>0</v>
      </c>
      <c r="F76">
        <f t="shared" si="14"/>
        <v>0</v>
      </c>
      <c r="G76">
        <f t="shared" si="14"/>
        <v>0</v>
      </c>
      <c r="H76">
        <f t="shared" si="14"/>
        <v>0</v>
      </c>
      <c r="I76">
        <f t="shared" si="14"/>
        <v>0</v>
      </c>
      <c r="J76">
        <f t="shared" si="14"/>
        <v>0</v>
      </c>
      <c r="K76">
        <f t="shared" si="14"/>
        <v>0</v>
      </c>
      <c r="L76">
        <f t="shared" si="14"/>
        <v>0</v>
      </c>
      <c r="M76">
        <f t="shared" si="14"/>
        <v>0</v>
      </c>
      <c r="N76">
        <f t="shared" si="14"/>
        <v>0</v>
      </c>
      <c r="O76">
        <f t="shared" si="14"/>
        <v>0</v>
      </c>
      <c r="P76">
        <f t="shared" si="14"/>
        <v>0</v>
      </c>
      <c r="Q76">
        <f t="shared" si="14"/>
        <v>0</v>
      </c>
      <c r="R76">
        <f t="shared" si="14"/>
        <v>0</v>
      </c>
      <c r="S76">
        <f t="shared" si="14"/>
        <v>0</v>
      </c>
      <c r="T76">
        <f t="shared" si="14"/>
        <v>0</v>
      </c>
      <c r="U76">
        <f t="shared" si="14"/>
        <v>0</v>
      </c>
      <c r="V76">
        <f t="shared" si="14"/>
        <v>0</v>
      </c>
      <c r="W76">
        <f t="shared" si="14"/>
        <v>0</v>
      </c>
      <c r="X76">
        <f t="shared" si="14"/>
        <v>0</v>
      </c>
      <c r="Y76">
        <f t="shared" si="14"/>
        <v>0</v>
      </c>
      <c r="Z76">
        <f t="shared" si="14"/>
        <v>0</v>
      </c>
      <c r="AA76">
        <f t="shared" si="14"/>
        <v>0</v>
      </c>
      <c r="AB76">
        <f t="shared" si="14"/>
        <v>0</v>
      </c>
      <c r="AC76">
        <f t="shared" si="14"/>
        <v>0</v>
      </c>
      <c r="AD76">
        <f t="shared" si="14"/>
        <v>0</v>
      </c>
      <c r="AE76">
        <f t="shared" si="14"/>
        <v>0</v>
      </c>
      <c r="AF76">
        <f t="shared" si="14"/>
        <v>0</v>
      </c>
      <c r="AG76">
        <f t="shared" si="14"/>
        <v>0</v>
      </c>
      <c r="AH76">
        <f t="shared" si="14"/>
        <v>0</v>
      </c>
      <c r="AI76">
        <f t="shared" si="14"/>
        <v>5.389500480000008E-9</v>
      </c>
      <c r="AJ76">
        <f t="shared" si="14"/>
        <v>1.0881740800000006E-8</v>
      </c>
      <c r="AK76">
        <f t="shared" si="14"/>
        <v>1.8499992959999975E-8</v>
      </c>
      <c r="AL76">
        <f t="shared" si="14"/>
        <v>4.896039168000006E-8</v>
      </c>
      <c r="AM76">
        <f t="shared" si="14"/>
        <v>5.0791104000000048E-8</v>
      </c>
    </row>
    <row r="77" spans="1:39" x14ac:dyDescent="0.25">
      <c r="A77" t="s">
        <v>85</v>
      </c>
      <c r="E77">
        <f>E78*Converters!$B$7</f>
        <v>7.5999999999999996E-10</v>
      </c>
      <c r="F77">
        <f>F78*Converters!$B$7</f>
        <v>7.5999999999999996E-10</v>
      </c>
      <c r="G77">
        <f>G78*Converters!$B$7</f>
        <v>7.5999999999999996E-10</v>
      </c>
      <c r="H77">
        <f>H78*Converters!$B$7</f>
        <v>7.5999999999999996E-10</v>
      </c>
      <c r="I77">
        <f>I78*Converters!$B$7</f>
        <v>7.5999999999999996E-10</v>
      </c>
      <c r="J77">
        <f>J78*Converters!$B$7</f>
        <v>7.5999999999999996E-10</v>
      </c>
      <c r="K77">
        <f>K78*Converters!$B$7</f>
        <v>7.5999999999999996E-10</v>
      </c>
      <c r="L77">
        <f>L78*Converters!$B$7</f>
        <v>7.5999999999999996E-10</v>
      </c>
      <c r="M77">
        <f>M78*Converters!$B$7</f>
        <v>7.5999999999999996E-10</v>
      </c>
      <c r="N77">
        <f>N78*Converters!$B$7</f>
        <v>7.5999999999999996E-10</v>
      </c>
      <c r="O77">
        <f>O78*Converters!$B$7</f>
        <v>7.5999999999999996E-10</v>
      </c>
      <c r="P77">
        <f>P78*Converters!$B$7</f>
        <v>7.5999999999999996E-10</v>
      </c>
      <c r="Q77">
        <f>Q78*Converters!$B$7</f>
        <v>7.5999999999999996E-10</v>
      </c>
      <c r="R77">
        <f>R78*Converters!$B$7</f>
        <v>7.5999999999999996E-10</v>
      </c>
      <c r="S77">
        <f>S78*Converters!$B$7</f>
        <v>7.5999999999999996E-10</v>
      </c>
      <c r="T77">
        <f>T78*Converters!$B$7</f>
        <v>7.5999999999999996E-10</v>
      </c>
      <c r="U77">
        <f>U78*Converters!$B$7</f>
        <v>7.5999999999999996E-10</v>
      </c>
      <c r="V77">
        <f>V78*Converters!$B$7</f>
        <v>7.5999999999999996E-10</v>
      </c>
      <c r="W77">
        <f>W78*Converters!$B$7</f>
        <v>7.5999999999999996E-10</v>
      </c>
      <c r="X77">
        <f>X78*Converters!$B$7</f>
        <v>7.5999999999999996E-10</v>
      </c>
      <c r="Y77">
        <f>Y78*Converters!$B$7</f>
        <v>7.5999999999999996E-10</v>
      </c>
      <c r="Z77">
        <f>Z78*Converters!$B$7</f>
        <v>7.5999999999999996E-10</v>
      </c>
      <c r="AA77">
        <f>AA78*Converters!$B$7</f>
        <v>7.5999999999999996E-10</v>
      </c>
      <c r="AB77">
        <f>AB78*Converters!$B$7</f>
        <v>7.5999999999999996E-10</v>
      </c>
      <c r="AC77">
        <f>AC78*Converters!$B$7</f>
        <v>7.5999999999999996E-10</v>
      </c>
      <c r="AD77">
        <f>AD78*Converters!$B$7</f>
        <v>7.5999999999999996E-10</v>
      </c>
      <c r="AE77">
        <f>AE78*Converters!$B$7</f>
        <v>7.5999999999999996E-10</v>
      </c>
      <c r="AF77">
        <f>AF78*Converters!$B$7</f>
        <v>7.5999999999999996E-10</v>
      </c>
      <c r="AG77">
        <f>AG78*Converters!$B$7</f>
        <v>7.5999999999999996E-10</v>
      </c>
      <c r="AH77">
        <f>AH78*Converters!$B$7</f>
        <v>7.5999999999999996E-10</v>
      </c>
      <c r="AI77">
        <f>AI78*Converters!$B$7</f>
        <v>7.5999999999999996E-10</v>
      </c>
      <c r="AJ77">
        <f>AJ78*Converters!$B$7</f>
        <v>7.5999999999999996E-10</v>
      </c>
      <c r="AK77">
        <f>AK78*Converters!$B$7</f>
        <v>7.5999999999999996E-10</v>
      </c>
      <c r="AL77">
        <f>AL78*Converters!$B$7</f>
        <v>7.5999999999999996E-10</v>
      </c>
      <c r="AM77">
        <f>AM78*Converters!$B$7</f>
        <v>7.5999999999999996E-10</v>
      </c>
    </row>
    <row r="78" spans="1:39" x14ac:dyDescent="0.25">
      <c r="A78" t="s">
        <v>86</v>
      </c>
      <c r="E78">
        <v>7.6000000000000004E-4</v>
      </c>
      <c r="F78">
        <v>7.6000000000000004E-4</v>
      </c>
      <c r="G78">
        <v>7.6000000000000004E-4</v>
      </c>
      <c r="H78">
        <v>7.6000000000000004E-4</v>
      </c>
      <c r="I78">
        <v>7.6000000000000004E-4</v>
      </c>
      <c r="J78">
        <v>7.6000000000000004E-4</v>
      </c>
      <c r="K78">
        <v>7.6000000000000004E-4</v>
      </c>
      <c r="L78">
        <v>7.6000000000000004E-4</v>
      </c>
      <c r="M78">
        <v>7.6000000000000004E-4</v>
      </c>
      <c r="N78">
        <v>7.6000000000000004E-4</v>
      </c>
      <c r="O78">
        <v>7.6000000000000004E-4</v>
      </c>
      <c r="P78">
        <v>7.6000000000000004E-4</v>
      </c>
      <c r="Q78">
        <v>7.6000000000000004E-4</v>
      </c>
      <c r="R78">
        <v>7.6000000000000004E-4</v>
      </c>
      <c r="S78">
        <v>7.6000000000000004E-4</v>
      </c>
      <c r="T78">
        <v>7.6000000000000004E-4</v>
      </c>
      <c r="U78">
        <v>7.6000000000000004E-4</v>
      </c>
      <c r="V78">
        <v>7.6000000000000004E-4</v>
      </c>
      <c r="W78">
        <v>7.6000000000000004E-4</v>
      </c>
      <c r="X78">
        <v>7.6000000000000004E-4</v>
      </c>
      <c r="Y78">
        <v>7.6000000000000004E-4</v>
      </c>
      <c r="Z78">
        <v>7.6000000000000004E-4</v>
      </c>
      <c r="AA78">
        <v>7.6000000000000004E-4</v>
      </c>
      <c r="AB78">
        <v>7.6000000000000004E-4</v>
      </c>
      <c r="AC78">
        <v>7.6000000000000004E-4</v>
      </c>
      <c r="AD78">
        <v>7.6000000000000004E-4</v>
      </c>
      <c r="AE78">
        <v>7.6000000000000004E-4</v>
      </c>
      <c r="AF78">
        <v>7.6000000000000004E-4</v>
      </c>
      <c r="AG78">
        <v>7.6000000000000004E-4</v>
      </c>
      <c r="AH78">
        <v>7.6000000000000004E-4</v>
      </c>
      <c r="AI78">
        <v>7.6000000000000004E-4</v>
      </c>
      <c r="AJ78">
        <v>7.6000000000000004E-4</v>
      </c>
      <c r="AK78">
        <v>7.6000000000000004E-4</v>
      </c>
      <c r="AL78">
        <v>7.6000000000000004E-4</v>
      </c>
      <c r="AM78">
        <v>7.6000000000000004E-4</v>
      </c>
    </row>
    <row r="79" spans="1:39" x14ac:dyDescent="0.25">
      <c r="A79" t="s">
        <v>87</v>
      </c>
      <c r="B79" t="s">
        <v>297</v>
      </c>
    </row>
    <row r="80" spans="1:39" s="11" customFormat="1" x14ac:dyDescent="0.25"/>
    <row r="81" spans="1:39" x14ac:dyDescent="0.25">
      <c r="A81" t="s">
        <v>88</v>
      </c>
      <c r="B81" t="s">
        <v>281</v>
      </c>
      <c r="E81">
        <f t="shared" ref="E81:AM81" si="15">E$7*E82</f>
        <v>0</v>
      </c>
      <c r="F81">
        <f t="shared" si="15"/>
        <v>0</v>
      </c>
      <c r="G81">
        <f t="shared" si="15"/>
        <v>0</v>
      </c>
      <c r="H81">
        <f t="shared" si="15"/>
        <v>0</v>
      </c>
      <c r="I81">
        <f t="shared" si="15"/>
        <v>0</v>
      </c>
      <c r="J81">
        <f t="shared" si="15"/>
        <v>0</v>
      </c>
      <c r="K81">
        <f t="shared" si="15"/>
        <v>0</v>
      </c>
      <c r="L81">
        <f t="shared" si="15"/>
        <v>0</v>
      </c>
      <c r="M81">
        <f t="shared" si="15"/>
        <v>0</v>
      </c>
      <c r="N81">
        <f t="shared" si="15"/>
        <v>0</v>
      </c>
      <c r="O81">
        <f t="shared" si="15"/>
        <v>0</v>
      </c>
      <c r="P81">
        <f t="shared" si="15"/>
        <v>0</v>
      </c>
      <c r="Q81">
        <f t="shared" si="15"/>
        <v>0</v>
      </c>
      <c r="R81">
        <f t="shared" si="15"/>
        <v>0</v>
      </c>
      <c r="S81">
        <f t="shared" si="15"/>
        <v>0</v>
      </c>
      <c r="T81">
        <f t="shared" si="15"/>
        <v>0</v>
      </c>
      <c r="U81">
        <f t="shared" si="15"/>
        <v>0</v>
      </c>
      <c r="V81">
        <f t="shared" si="15"/>
        <v>0</v>
      </c>
      <c r="W81">
        <f t="shared" si="15"/>
        <v>0</v>
      </c>
      <c r="X81">
        <f t="shared" si="15"/>
        <v>0</v>
      </c>
      <c r="Y81">
        <f t="shared" si="15"/>
        <v>0</v>
      </c>
      <c r="Z81">
        <f t="shared" si="15"/>
        <v>0</v>
      </c>
      <c r="AA81">
        <f t="shared" si="15"/>
        <v>0</v>
      </c>
      <c r="AB81">
        <f t="shared" si="15"/>
        <v>0</v>
      </c>
      <c r="AC81">
        <f t="shared" si="15"/>
        <v>0</v>
      </c>
      <c r="AD81">
        <f t="shared" si="15"/>
        <v>0</v>
      </c>
      <c r="AE81">
        <f t="shared" si="15"/>
        <v>0</v>
      </c>
      <c r="AF81">
        <f t="shared" si="15"/>
        <v>0</v>
      </c>
      <c r="AG81">
        <f t="shared" si="15"/>
        <v>0</v>
      </c>
      <c r="AH81">
        <f t="shared" si="15"/>
        <v>0</v>
      </c>
      <c r="AI81">
        <f t="shared" si="15"/>
        <v>5.3895004800000074E-10</v>
      </c>
      <c r="AJ81">
        <f t="shared" si="15"/>
        <v>1.0881740800000006E-9</v>
      </c>
      <c r="AK81">
        <f t="shared" si="15"/>
        <v>1.8499992959999975E-9</v>
      </c>
      <c r="AL81">
        <f t="shared" si="15"/>
        <v>4.8960391680000057E-9</v>
      </c>
      <c r="AM81">
        <f t="shared" si="15"/>
        <v>5.0791104000000049E-9</v>
      </c>
    </row>
    <row r="82" spans="1:39" x14ac:dyDescent="0.25">
      <c r="A82" t="s">
        <v>89</v>
      </c>
      <c r="E82">
        <f>E83*Converters!$B$7</f>
        <v>7.5999999999999996E-11</v>
      </c>
      <c r="F82">
        <f>F83*Converters!$B$7</f>
        <v>7.5999999999999996E-11</v>
      </c>
      <c r="G82">
        <f>G83*Converters!$B$7</f>
        <v>7.5999999999999996E-11</v>
      </c>
      <c r="H82">
        <f>H83*Converters!$B$7</f>
        <v>7.5999999999999996E-11</v>
      </c>
      <c r="I82">
        <f>I83*Converters!$B$7</f>
        <v>7.5999999999999996E-11</v>
      </c>
      <c r="J82">
        <f>J83*Converters!$B$7</f>
        <v>7.5999999999999996E-11</v>
      </c>
      <c r="K82">
        <f>K83*Converters!$B$7</f>
        <v>7.5999999999999996E-11</v>
      </c>
      <c r="L82">
        <f>L83*Converters!$B$7</f>
        <v>7.5999999999999996E-11</v>
      </c>
      <c r="M82">
        <f>M83*Converters!$B$7</f>
        <v>7.5999999999999996E-11</v>
      </c>
      <c r="N82">
        <f>N83*Converters!$B$7</f>
        <v>7.5999999999999996E-11</v>
      </c>
      <c r="O82">
        <f>O83*Converters!$B$7</f>
        <v>7.5999999999999996E-11</v>
      </c>
      <c r="P82">
        <f>P83*Converters!$B$7</f>
        <v>7.5999999999999996E-11</v>
      </c>
      <c r="Q82">
        <f>Q83*Converters!$B$7</f>
        <v>7.5999999999999996E-11</v>
      </c>
      <c r="R82">
        <f>R83*Converters!$B$7</f>
        <v>7.5999999999999996E-11</v>
      </c>
      <c r="S82">
        <f>S83*Converters!$B$7</f>
        <v>7.5999999999999996E-11</v>
      </c>
      <c r="T82">
        <f>T83*Converters!$B$7</f>
        <v>7.5999999999999996E-11</v>
      </c>
      <c r="U82">
        <f>U83*Converters!$B$7</f>
        <v>7.5999999999999996E-11</v>
      </c>
      <c r="V82">
        <f>V83*Converters!$B$7</f>
        <v>7.5999999999999996E-11</v>
      </c>
      <c r="W82">
        <f>W83*Converters!$B$7</f>
        <v>7.5999999999999996E-11</v>
      </c>
      <c r="X82">
        <f>X83*Converters!$B$7</f>
        <v>7.5999999999999996E-11</v>
      </c>
      <c r="Y82">
        <f>Y83*Converters!$B$7</f>
        <v>7.5999999999999996E-11</v>
      </c>
      <c r="Z82">
        <f>Z83*Converters!$B$7</f>
        <v>7.5999999999999996E-11</v>
      </c>
      <c r="AA82">
        <f>AA83*Converters!$B$7</f>
        <v>7.5999999999999996E-11</v>
      </c>
      <c r="AB82">
        <f>AB83*Converters!$B$7</f>
        <v>7.5999999999999996E-11</v>
      </c>
      <c r="AC82">
        <f>AC83*Converters!$B$7</f>
        <v>7.5999999999999996E-11</v>
      </c>
      <c r="AD82">
        <f>AD83*Converters!$B$7</f>
        <v>7.5999999999999996E-11</v>
      </c>
      <c r="AE82">
        <f>AE83*Converters!$B$7</f>
        <v>7.5999999999999996E-11</v>
      </c>
      <c r="AF82">
        <f>AF83*Converters!$B$7</f>
        <v>7.5999999999999996E-11</v>
      </c>
      <c r="AG82">
        <f>AG83*Converters!$B$7</f>
        <v>7.5999999999999996E-11</v>
      </c>
      <c r="AH82">
        <f>AH83*Converters!$B$7</f>
        <v>7.5999999999999996E-11</v>
      </c>
      <c r="AI82">
        <f>AI83*Converters!$B$7</f>
        <v>7.5999999999999996E-11</v>
      </c>
      <c r="AJ82">
        <f>AJ83*Converters!$B$7</f>
        <v>7.5999999999999996E-11</v>
      </c>
      <c r="AK82">
        <f>AK83*Converters!$B$7</f>
        <v>7.5999999999999996E-11</v>
      </c>
      <c r="AL82">
        <f>AL83*Converters!$B$7</f>
        <v>7.5999999999999996E-11</v>
      </c>
      <c r="AM82">
        <f>AM83*Converters!$B$7</f>
        <v>7.5999999999999996E-11</v>
      </c>
    </row>
    <row r="83" spans="1:39" x14ac:dyDescent="0.25">
      <c r="A83" t="s">
        <v>90</v>
      </c>
      <c r="E83">
        <v>7.6000000000000004E-5</v>
      </c>
      <c r="F83">
        <v>7.6000000000000004E-5</v>
      </c>
      <c r="G83">
        <v>7.6000000000000004E-5</v>
      </c>
      <c r="H83">
        <v>7.6000000000000004E-5</v>
      </c>
      <c r="I83">
        <v>7.6000000000000004E-5</v>
      </c>
      <c r="J83">
        <v>7.6000000000000004E-5</v>
      </c>
      <c r="K83">
        <v>7.6000000000000004E-5</v>
      </c>
      <c r="L83">
        <v>7.6000000000000004E-5</v>
      </c>
      <c r="M83">
        <v>7.6000000000000004E-5</v>
      </c>
      <c r="N83">
        <v>7.6000000000000004E-5</v>
      </c>
      <c r="O83">
        <v>7.6000000000000004E-5</v>
      </c>
      <c r="P83">
        <v>7.6000000000000004E-5</v>
      </c>
      <c r="Q83">
        <v>7.6000000000000004E-5</v>
      </c>
      <c r="R83">
        <v>7.6000000000000004E-5</v>
      </c>
      <c r="S83">
        <v>7.6000000000000004E-5</v>
      </c>
      <c r="T83">
        <v>7.6000000000000004E-5</v>
      </c>
      <c r="U83">
        <v>7.6000000000000004E-5</v>
      </c>
      <c r="V83">
        <v>7.6000000000000004E-5</v>
      </c>
      <c r="W83">
        <v>7.6000000000000004E-5</v>
      </c>
      <c r="X83">
        <v>7.6000000000000004E-5</v>
      </c>
      <c r="Y83">
        <v>7.6000000000000004E-5</v>
      </c>
      <c r="Z83">
        <v>7.6000000000000004E-5</v>
      </c>
      <c r="AA83">
        <v>7.6000000000000004E-5</v>
      </c>
      <c r="AB83">
        <v>7.6000000000000004E-5</v>
      </c>
      <c r="AC83">
        <v>7.6000000000000004E-5</v>
      </c>
      <c r="AD83">
        <v>7.6000000000000004E-5</v>
      </c>
      <c r="AE83">
        <v>7.6000000000000004E-5</v>
      </c>
      <c r="AF83">
        <v>7.6000000000000004E-5</v>
      </c>
      <c r="AG83">
        <v>7.6000000000000004E-5</v>
      </c>
      <c r="AH83">
        <v>7.6000000000000004E-5</v>
      </c>
      <c r="AI83">
        <v>7.6000000000000004E-5</v>
      </c>
      <c r="AJ83">
        <v>7.6000000000000004E-5</v>
      </c>
      <c r="AK83">
        <v>7.6000000000000004E-5</v>
      </c>
      <c r="AL83">
        <v>7.6000000000000004E-5</v>
      </c>
      <c r="AM83">
        <v>7.6000000000000004E-5</v>
      </c>
    </row>
    <row r="84" spans="1:39" x14ac:dyDescent="0.25">
      <c r="A84" t="s">
        <v>91</v>
      </c>
      <c r="B84" t="s">
        <v>297</v>
      </c>
    </row>
    <row r="85" spans="1:39" s="11" customFormat="1" x14ac:dyDescent="0.25"/>
    <row r="86" spans="1:39" x14ac:dyDescent="0.25">
      <c r="A86" t="s">
        <v>92</v>
      </c>
      <c r="B86" t="s">
        <v>281</v>
      </c>
      <c r="E86">
        <f t="shared" ref="E86:AM86" si="16">E$7*E87</f>
        <v>0</v>
      </c>
      <c r="F86">
        <f t="shared" si="16"/>
        <v>0</v>
      </c>
      <c r="G86">
        <f t="shared" si="16"/>
        <v>0</v>
      </c>
      <c r="H86">
        <f t="shared" si="16"/>
        <v>0</v>
      </c>
      <c r="I86">
        <f t="shared" si="16"/>
        <v>0</v>
      </c>
      <c r="J86">
        <f t="shared" si="16"/>
        <v>0</v>
      </c>
      <c r="K86">
        <f t="shared" si="16"/>
        <v>0</v>
      </c>
      <c r="L86">
        <f t="shared" si="16"/>
        <v>0</v>
      </c>
      <c r="M86">
        <f t="shared" si="16"/>
        <v>0</v>
      </c>
      <c r="N86">
        <f t="shared" si="16"/>
        <v>0</v>
      </c>
      <c r="O86">
        <f t="shared" si="16"/>
        <v>0</v>
      </c>
      <c r="P86">
        <f t="shared" si="16"/>
        <v>0</v>
      </c>
      <c r="Q86">
        <f t="shared" si="16"/>
        <v>0</v>
      </c>
      <c r="R86">
        <f t="shared" si="16"/>
        <v>0</v>
      </c>
      <c r="S86">
        <f t="shared" si="16"/>
        <v>0</v>
      </c>
      <c r="T86">
        <f t="shared" si="16"/>
        <v>0</v>
      </c>
      <c r="U86">
        <f t="shared" si="16"/>
        <v>0</v>
      </c>
      <c r="V86">
        <f t="shared" si="16"/>
        <v>0</v>
      </c>
      <c r="W86">
        <f t="shared" si="16"/>
        <v>0</v>
      </c>
      <c r="X86">
        <f t="shared" si="16"/>
        <v>0</v>
      </c>
      <c r="Y86">
        <f t="shared" si="16"/>
        <v>0</v>
      </c>
      <c r="Z86">
        <f t="shared" si="16"/>
        <v>0</v>
      </c>
      <c r="AA86">
        <f t="shared" si="16"/>
        <v>0</v>
      </c>
      <c r="AB86">
        <f t="shared" si="16"/>
        <v>0</v>
      </c>
      <c r="AC86">
        <f t="shared" si="16"/>
        <v>0</v>
      </c>
      <c r="AD86">
        <f t="shared" si="16"/>
        <v>0</v>
      </c>
      <c r="AE86">
        <f t="shared" si="16"/>
        <v>0</v>
      </c>
      <c r="AF86">
        <f t="shared" si="16"/>
        <v>0</v>
      </c>
      <c r="AG86">
        <f t="shared" si="16"/>
        <v>0</v>
      </c>
      <c r="AH86">
        <f t="shared" si="16"/>
        <v>0</v>
      </c>
      <c r="AI86">
        <f t="shared" si="16"/>
        <v>3.6166384800000053E-9</v>
      </c>
      <c r="AJ86">
        <f t="shared" si="16"/>
        <v>7.3022208000000048E-9</v>
      </c>
      <c r="AK86">
        <f t="shared" si="16"/>
        <v>1.2414468959999984E-8</v>
      </c>
      <c r="AL86">
        <f t="shared" si="16"/>
        <v>3.2854999680000037E-8</v>
      </c>
      <c r="AM86">
        <f t="shared" si="16"/>
        <v>3.4083504000000036E-8</v>
      </c>
    </row>
    <row r="87" spans="1:39" x14ac:dyDescent="0.25">
      <c r="A87" t="s">
        <v>93</v>
      </c>
      <c r="E87">
        <f>E88*Converters!$B$7</f>
        <v>5.1E-10</v>
      </c>
      <c r="F87">
        <f>F88*Converters!$B$7</f>
        <v>5.1E-10</v>
      </c>
      <c r="G87">
        <f>G88*Converters!$B$7</f>
        <v>5.1E-10</v>
      </c>
      <c r="H87">
        <f>H88*Converters!$B$7</f>
        <v>5.1E-10</v>
      </c>
      <c r="I87">
        <f>I88*Converters!$B$7</f>
        <v>5.1E-10</v>
      </c>
      <c r="J87">
        <f>J88*Converters!$B$7</f>
        <v>5.1E-10</v>
      </c>
      <c r="K87">
        <f>K88*Converters!$B$7</f>
        <v>5.1E-10</v>
      </c>
      <c r="L87">
        <f>L88*Converters!$B$7</f>
        <v>5.1E-10</v>
      </c>
      <c r="M87">
        <f>M88*Converters!$B$7</f>
        <v>5.1E-10</v>
      </c>
      <c r="N87">
        <f>N88*Converters!$B$7</f>
        <v>5.1E-10</v>
      </c>
      <c r="O87">
        <f>O88*Converters!$B$7</f>
        <v>5.1E-10</v>
      </c>
      <c r="P87">
        <f>P88*Converters!$B$7</f>
        <v>5.1E-10</v>
      </c>
      <c r="Q87">
        <f>Q88*Converters!$B$7</f>
        <v>5.1E-10</v>
      </c>
      <c r="R87">
        <f>R88*Converters!$B$7</f>
        <v>5.1E-10</v>
      </c>
      <c r="S87">
        <f>S88*Converters!$B$7</f>
        <v>5.1E-10</v>
      </c>
      <c r="T87">
        <f>T88*Converters!$B$7</f>
        <v>5.1E-10</v>
      </c>
      <c r="U87">
        <f>U88*Converters!$B$7</f>
        <v>5.1E-10</v>
      </c>
      <c r="V87">
        <f>V88*Converters!$B$7</f>
        <v>5.1E-10</v>
      </c>
      <c r="W87">
        <f>W88*Converters!$B$7</f>
        <v>5.1E-10</v>
      </c>
      <c r="X87">
        <f>X88*Converters!$B$7</f>
        <v>5.1E-10</v>
      </c>
      <c r="Y87">
        <f>Y88*Converters!$B$7</f>
        <v>5.1E-10</v>
      </c>
      <c r="Z87">
        <f>Z88*Converters!$B$7</f>
        <v>5.1E-10</v>
      </c>
      <c r="AA87">
        <f>AA88*Converters!$B$7</f>
        <v>5.1E-10</v>
      </c>
      <c r="AB87">
        <f>AB88*Converters!$B$7</f>
        <v>5.1E-10</v>
      </c>
      <c r="AC87">
        <f>AC88*Converters!$B$7</f>
        <v>5.1E-10</v>
      </c>
      <c r="AD87">
        <f>AD88*Converters!$B$7</f>
        <v>5.1E-10</v>
      </c>
      <c r="AE87">
        <f>AE88*Converters!$B$7</f>
        <v>5.1E-10</v>
      </c>
      <c r="AF87">
        <f>AF88*Converters!$B$7</f>
        <v>5.1E-10</v>
      </c>
      <c r="AG87">
        <f>AG88*Converters!$B$7</f>
        <v>5.1E-10</v>
      </c>
      <c r="AH87">
        <f>AH88*Converters!$B$7</f>
        <v>5.1E-10</v>
      </c>
      <c r="AI87">
        <f>AI88*Converters!$B$7</f>
        <v>5.1E-10</v>
      </c>
      <c r="AJ87">
        <f>AJ88*Converters!$B$7</f>
        <v>5.1E-10</v>
      </c>
      <c r="AK87">
        <f>AK88*Converters!$B$7</f>
        <v>5.1E-10</v>
      </c>
      <c r="AL87">
        <f>AL88*Converters!$B$7</f>
        <v>5.1E-10</v>
      </c>
      <c r="AM87">
        <f>AM88*Converters!$B$7</f>
        <v>5.1E-10</v>
      </c>
    </row>
    <row r="88" spans="1:39" x14ac:dyDescent="0.25">
      <c r="A88" t="s">
        <v>94</v>
      </c>
      <c r="E88">
        <v>5.1000000000000004E-4</v>
      </c>
      <c r="F88">
        <v>5.1000000000000004E-4</v>
      </c>
      <c r="G88">
        <v>5.1000000000000004E-4</v>
      </c>
      <c r="H88">
        <v>5.1000000000000004E-4</v>
      </c>
      <c r="I88">
        <v>5.1000000000000004E-4</v>
      </c>
      <c r="J88">
        <v>5.1000000000000004E-4</v>
      </c>
      <c r="K88">
        <v>5.1000000000000004E-4</v>
      </c>
      <c r="L88">
        <v>5.1000000000000004E-4</v>
      </c>
      <c r="M88">
        <v>5.1000000000000004E-4</v>
      </c>
      <c r="N88">
        <v>5.1000000000000004E-4</v>
      </c>
      <c r="O88">
        <v>5.1000000000000004E-4</v>
      </c>
      <c r="P88">
        <v>5.1000000000000004E-4</v>
      </c>
      <c r="Q88">
        <v>5.1000000000000004E-4</v>
      </c>
      <c r="R88">
        <v>5.1000000000000004E-4</v>
      </c>
      <c r="S88">
        <v>5.1000000000000004E-4</v>
      </c>
      <c r="T88">
        <v>5.1000000000000004E-4</v>
      </c>
      <c r="U88">
        <v>5.1000000000000004E-4</v>
      </c>
      <c r="V88">
        <v>5.1000000000000004E-4</v>
      </c>
      <c r="W88">
        <v>5.1000000000000004E-4</v>
      </c>
      <c r="X88">
        <v>5.1000000000000004E-4</v>
      </c>
      <c r="Y88">
        <v>5.1000000000000004E-4</v>
      </c>
      <c r="Z88">
        <v>5.1000000000000004E-4</v>
      </c>
      <c r="AA88">
        <v>5.1000000000000004E-4</v>
      </c>
      <c r="AB88">
        <v>5.1000000000000004E-4</v>
      </c>
      <c r="AC88">
        <v>5.1000000000000004E-4</v>
      </c>
      <c r="AD88">
        <v>5.1000000000000004E-4</v>
      </c>
      <c r="AE88">
        <v>5.1000000000000004E-4</v>
      </c>
      <c r="AF88">
        <v>5.1000000000000004E-4</v>
      </c>
      <c r="AG88">
        <v>5.1000000000000004E-4</v>
      </c>
      <c r="AH88">
        <v>5.1000000000000004E-4</v>
      </c>
      <c r="AI88">
        <v>5.1000000000000004E-4</v>
      </c>
      <c r="AJ88">
        <v>5.1000000000000004E-4</v>
      </c>
      <c r="AK88">
        <v>5.1000000000000004E-4</v>
      </c>
      <c r="AL88">
        <v>5.1000000000000004E-4</v>
      </c>
      <c r="AM88">
        <v>5.1000000000000004E-4</v>
      </c>
    </row>
    <row r="89" spans="1:39" x14ac:dyDescent="0.25">
      <c r="A89" t="s">
        <v>95</v>
      </c>
      <c r="B89" t="s">
        <v>297</v>
      </c>
    </row>
    <row r="90" spans="1:39" s="11" customFormat="1" x14ac:dyDescent="0.25"/>
    <row r="91" spans="1:39" x14ac:dyDescent="0.25">
      <c r="A91" t="s">
        <v>96</v>
      </c>
      <c r="B91" t="s">
        <v>281</v>
      </c>
      <c r="E91">
        <f t="shared" ref="E91:AM91" si="17">E$7*E92</f>
        <v>0</v>
      </c>
      <c r="F91">
        <f t="shared" si="17"/>
        <v>0</v>
      </c>
      <c r="G91">
        <f t="shared" si="17"/>
        <v>0</v>
      </c>
      <c r="H91">
        <f t="shared" si="17"/>
        <v>0</v>
      </c>
      <c r="I91">
        <f t="shared" si="17"/>
        <v>0</v>
      </c>
      <c r="J91">
        <f t="shared" si="17"/>
        <v>0</v>
      </c>
      <c r="K91">
        <f t="shared" si="17"/>
        <v>0</v>
      </c>
      <c r="L91">
        <f t="shared" si="17"/>
        <v>0</v>
      </c>
      <c r="M91">
        <f t="shared" si="17"/>
        <v>0</v>
      </c>
      <c r="N91">
        <f t="shared" si="17"/>
        <v>0</v>
      </c>
      <c r="O91">
        <f t="shared" si="17"/>
        <v>0</v>
      </c>
      <c r="P91">
        <f t="shared" si="17"/>
        <v>0</v>
      </c>
      <c r="Q91">
        <f t="shared" si="17"/>
        <v>0</v>
      </c>
      <c r="R91">
        <f t="shared" si="17"/>
        <v>0</v>
      </c>
      <c r="S91">
        <f t="shared" si="17"/>
        <v>0</v>
      </c>
      <c r="T91">
        <f t="shared" si="17"/>
        <v>0</v>
      </c>
      <c r="U91">
        <f t="shared" si="17"/>
        <v>0</v>
      </c>
      <c r="V91">
        <f t="shared" si="17"/>
        <v>0</v>
      </c>
      <c r="W91">
        <f t="shared" si="17"/>
        <v>0</v>
      </c>
      <c r="X91">
        <f t="shared" si="17"/>
        <v>0</v>
      </c>
      <c r="Y91">
        <f t="shared" si="17"/>
        <v>0</v>
      </c>
      <c r="Z91">
        <f t="shared" si="17"/>
        <v>0</v>
      </c>
      <c r="AA91">
        <f t="shared" si="17"/>
        <v>0</v>
      </c>
      <c r="AB91">
        <f t="shared" si="17"/>
        <v>0</v>
      </c>
      <c r="AC91">
        <f t="shared" si="17"/>
        <v>0</v>
      </c>
      <c r="AD91">
        <f t="shared" si="17"/>
        <v>0</v>
      </c>
      <c r="AE91">
        <f t="shared" si="17"/>
        <v>0</v>
      </c>
      <c r="AF91">
        <f t="shared" si="17"/>
        <v>0</v>
      </c>
      <c r="AG91">
        <f t="shared" si="17"/>
        <v>0</v>
      </c>
      <c r="AH91">
        <f t="shared" si="17"/>
        <v>0</v>
      </c>
      <c r="AI91">
        <f t="shared" si="17"/>
        <v>7.8005928000000113E-8</v>
      </c>
      <c r="AJ91">
        <f t="shared" si="17"/>
        <v>1.5749888000000009E-7</v>
      </c>
      <c r="AK91">
        <f t="shared" si="17"/>
        <v>2.6776305599999966E-7</v>
      </c>
      <c r="AL91">
        <f t="shared" si="17"/>
        <v>7.0863724800000084E-7</v>
      </c>
      <c r="AM91">
        <f t="shared" si="17"/>
        <v>7.3513440000000065E-7</v>
      </c>
    </row>
    <row r="92" spans="1:39" x14ac:dyDescent="0.25">
      <c r="A92" t="s">
        <v>97</v>
      </c>
      <c r="E92">
        <f>E93*Converters!$B$7</f>
        <v>1.0999999999999999E-8</v>
      </c>
      <c r="F92">
        <f>F93*Converters!$B$7</f>
        <v>1.0999999999999999E-8</v>
      </c>
      <c r="G92">
        <f>G93*Converters!$B$7</f>
        <v>1.0999999999999999E-8</v>
      </c>
      <c r="H92">
        <f>H93*Converters!$B$7</f>
        <v>1.0999999999999999E-8</v>
      </c>
      <c r="I92">
        <f>I93*Converters!$B$7</f>
        <v>1.0999999999999999E-8</v>
      </c>
      <c r="J92">
        <f>J93*Converters!$B$7</f>
        <v>1.0999999999999999E-8</v>
      </c>
      <c r="K92">
        <f>K93*Converters!$B$7</f>
        <v>1.0999999999999999E-8</v>
      </c>
      <c r="L92">
        <f>L93*Converters!$B$7</f>
        <v>1.0999999999999999E-8</v>
      </c>
      <c r="M92">
        <f>M93*Converters!$B$7</f>
        <v>1.0999999999999999E-8</v>
      </c>
      <c r="N92">
        <f>N93*Converters!$B$7</f>
        <v>1.0999999999999999E-8</v>
      </c>
      <c r="O92">
        <f>O93*Converters!$B$7</f>
        <v>1.0999999999999999E-8</v>
      </c>
      <c r="P92">
        <f>P93*Converters!$B$7</f>
        <v>1.0999999999999999E-8</v>
      </c>
      <c r="Q92">
        <f>Q93*Converters!$B$7</f>
        <v>1.0999999999999999E-8</v>
      </c>
      <c r="R92">
        <f>R93*Converters!$B$7</f>
        <v>1.0999999999999999E-8</v>
      </c>
      <c r="S92">
        <f>S93*Converters!$B$7</f>
        <v>1.0999999999999999E-8</v>
      </c>
      <c r="T92">
        <f>T93*Converters!$B$7</f>
        <v>1.0999999999999999E-8</v>
      </c>
      <c r="U92">
        <f>U93*Converters!$B$7</f>
        <v>1.0999999999999999E-8</v>
      </c>
      <c r="V92">
        <f>V93*Converters!$B$7</f>
        <v>1.0999999999999999E-8</v>
      </c>
      <c r="W92">
        <f>W93*Converters!$B$7</f>
        <v>1.0999999999999999E-8</v>
      </c>
      <c r="X92">
        <f>X93*Converters!$B$7</f>
        <v>1.0999999999999999E-8</v>
      </c>
      <c r="Y92">
        <f>Y93*Converters!$B$7</f>
        <v>1.0999999999999999E-8</v>
      </c>
      <c r="Z92">
        <f>Z93*Converters!$B$7</f>
        <v>1.0999999999999999E-8</v>
      </c>
      <c r="AA92">
        <f>AA93*Converters!$B$7</f>
        <v>1.0999999999999999E-8</v>
      </c>
      <c r="AB92">
        <f>AB93*Converters!$B$7</f>
        <v>1.0999999999999999E-8</v>
      </c>
      <c r="AC92">
        <f>AC93*Converters!$B$7</f>
        <v>1.0999999999999999E-8</v>
      </c>
      <c r="AD92">
        <f>AD93*Converters!$B$7</f>
        <v>1.0999999999999999E-8</v>
      </c>
      <c r="AE92">
        <f>AE93*Converters!$B$7</f>
        <v>1.0999999999999999E-8</v>
      </c>
      <c r="AF92">
        <f>AF93*Converters!$B$7</f>
        <v>1.0999999999999999E-8</v>
      </c>
      <c r="AG92">
        <f>AG93*Converters!$B$7</f>
        <v>1.0999999999999999E-8</v>
      </c>
      <c r="AH92">
        <f>AH93*Converters!$B$7</f>
        <v>1.0999999999999999E-8</v>
      </c>
      <c r="AI92">
        <f>AI93*Converters!$B$7</f>
        <v>1.0999999999999999E-8</v>
      </c>
      <c r="AJ92">
        <f>AJ93*Converters!$B$7</f>
        <v>1.0999999999999999E-8</v>
      </c>
      <c r="AK92">
        <f>AK93*Converters!$B$7</f>
        <v>1.0999999999999999E-8</v>
      </c>
      <c r="AL92">
        <f>AL93*Converters!$B$7</f>
        <v>1.0999999999999999E-8</v>
      </c>
      <c r="AM92">
        <f>AM93*Converters!$B$7</f>
        <v>1.0999999999999999E-8</v>
      </c>
    </row>
    <row r="93" spans="1:39" x14ac:dyDescent="0.25">
      <c r="A93" t="s">
        <v>98</v>
      </c>
      <c r="E93">
        <v>1.0999999999999999E-2</v>
      </c>
      <c r="F93">
        <v>1.0999999999999999E-2</v>
      </c>
      <c r="G93">
        <v>1.0999999999999999E-2</v>
      </c>
      <c r="H93">
        <v>1.0999999999999999E-2</v>
      </c>
      <c r="I93">
        <v>1.0999999999999999E-2</v>
      </c>
      <c r="J93">
        <v>1.0999999999999999E-2</v>
      </c>
      <c r="K93">
        <v>1.0999999999999999E-2</v>
      </c>
      <c r="L93">
        <v>1.0999999999999999E-2</v>
      </c>
      <c r="M93">
        <v>1.0999999999999999E-2</v>
      </c>
      <c r="N93">
        <v>1.0999999999999999E-2</v>
      </c>
      <c r="O93">
        <v>1.0999999999999999E-2</v>
      </c>
      <c r="P93">
        <v>1.0999999999999999E-2</v>
      </c>
      <c r="Q93">
        <v>1.0999999999999999E-2</v>
      </c>
      <c r="R93">
        <v>1.0999999999999999E-2</v>
      </c>
      <c r="S93">
        <v>1.0999999999999999E-2</v>
      </c>
      <c r="T93">
        <v>1.0999999999999999E-2</v>
      </c>
      <c r="U93">
        <v>1.0999999999999999E-2</v>
      </c>
      <c r="V93">
        <v>1.0999999999999999E-2</v>
      </c>
      <c r="W93">
        <v>1.0999999999999999E-2</v>
      </c>
      <c r="X93">
        <v>1.0999999999999999E-2</v>
      </c>
      <c r="Y93">
        <v>1.0999999999999999E-2</v>
      </c>
      <c r="Z93">
        <v>1.0999999999999999E-2</v>
      </c>
      <c r="AA93">
        <v>1.0999999999999999E-2</v>
      </c>
      <c r="AB93">
        <v>1.0999999999999999E-2</v>
      </c>
      <c r="AC93">
        <v>1.0999999999999999E-2</v>
      </c>
      <c r="AD93">
        <v>1.0999999999999999E-2</v>
      </c>
      <c r="AE93">
        <v>1.0999999999999999E-2</v>
      </c>
      <c r="AF93">
        <v>1.0999999999999999E-2</v>
      </c>
      <c r="AG93">
        <v>1.0999999999999999E-2</v>
      </c>
      <c r="AH93">
        <v>1.0999999999999999E-2</v>
      </c>
      <c r="AI93">
        <v>1.0999999999999999E-2</v>
      </c>
      <c r="AJ93">
        <v>1.0999999999999999E-2</v>
      </c>
      <c r="AK93">
        <v>1.0999999999999999E-2</v>
      </c>
      <c r="AL93">
        <v>1.0999999999999999E-2</v>
      </c>
      <c r="AM93">
        <v>1.0999999999999999E-2</v>
      </c>
    </row>
    <row r="94" spans="1:39" x14ac:dyDescent="0.25">
      <c r="A94" t="s">
        <v>99</v>
      </c>
      <c r="B94" t="s">
        <v>297</v>
      </c>
    </row>
    <row r="95" spans="1:39" s="11" customFormat="1" x14ac:dyDescent="0.25"/>
    <row r="96" spans="1:39" x14ac:dyDescent="0.25">
      <c r="A96" t="s">
        <v>100</v>
      </c>
      <c r="B96" t="s">
        <v>281</v>
      </c>
      <c r="E96">
        <f t="shared" ref="E96:AM96" si="18">E$7*E97</f>
        <v>0</v>
      </c>
      <c r="F96">
        <f t="shared" si="18"/>
        <v>0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8"/>
        <v>0</v>
      </c>
      <c r="K96">
        <f t="shared" si="18"/>
        <v>0</v>
      </c>
      <c r="L96">
        <f t="shared" si="18"/>
        <v>0</v>
      </c>
      <c r="M96">
        <f t="shared" si="18"/>
        <v>0</v>
      </c>
      <c r="N96">
        <f t="shared" si="18"/>
        <v>0</v>
      </c>
      <c r="O96">
        <f t="shared" si="18"/>
        <v>0</v>
      </c>
      <c r="P96">
        <f t="shared" si="18"/>
        <v>0</v>
      </c>
      <c r="Q96">
        <f t="shared" si="18"/>
        <v>0</v>
      </c>
      <c r="R96">
        <f t="shared" si="18"/>
        <v>0</v>
      </c>
      <c r="S96">
        <f t="shared" si="18"/>
        <v>0</v>
      </c>
      <c r="T96">
        <f t="shared" si="18"/>
        <v>0</v>
      </c>
      <c r="U96">
        <f t="shared" si="18"/>
        <v>0</v>
      </c>
      <c r="V96">
        <f t="shared" si="18"/>
        <v>0</v>
      </c>
      <c r="W96">
        <f t="shared" si="18"/>
        <v>0</v>
      </c>
      <c r="X96">
        <f t="shared" si="18"/>
        <v>0</v>
      </c>
      <c r="Y96">
        <f t="shared" si="18"/>
        <v>0</v>
      </c>
      <c r="Z96">
        <f t="shared" si="18"/>
        <v>0</v>
      </c>
      <c r="AA96">
        <f t="shared" si="18"/>
        <v>0</v>
      </c>
      <c r="AB96">
        <f t="shared" si="18"/>
        <v>0</v>
      </c>
      <c r="AC96">
        <f t="shared" si="18"/>
        <v>0</v>
      </c>
      <c r="AD96">
        <f t="shared" si="18"/>
        <v>0</v>
      </c>
      <c r="AE96">
        <f t="shared" si="18"/>
        <v>0</v>
      </c>
      <c r="AF96">
        <f t="shared" si="18"/>
        <v>0</v>
      </c>
      <c r="AG96">
        <f t="shared" si="18"/>
        <v>0</v>
      </c>
      <c r="AH96">
        <f t="shared" si="18"/>
        <v>0</v>
      </c>
      <c r="AI96">
        <f t="shared" si="18"/>
        <v>1.0637172000000016E-8</v>
      </c>
      <c r="AJ96">
        <f t="shared" si="18"/>
        <v>2.1477120000000013E-8</v>
      </c>
      <c r="AK96">
        <f t="shared" si="18"/>
        <v>3.6513143999999957E-8</v>
      </c>
      <c r="AL96">
        <f t="shared" si="18"/>
        <v>9.6632352000000114E-8</v>
      </c>
      <c r="AM96">
        <f t="shared" si="18"/>
        <v>1.0024560000000011E-7</v>
      </c>
    </row>
    <row r="97" spans="1:39" x14ac:dyDescent="0.25">
      <c r="A97" t="s">
        <v>101</v>
      </c>
      <c r="E97">
        <f>E98*Converters!$B$7</f>
        <v>1.5E-9</v>
      </c>
      <c r="F97">
        <f>F98*Converters!$B$7</f>
        <v>1.5E-9</v>
      </c>
      <c r="G97">
        <f>G98*Converters!$B$7</f>
        <v>1.5E-9</v>
      </c>
      <c r="H97">
        <f>H98*Converters!$B$7</f>
        <v>1.5E-9</v>
      </c>
      <c r="I97">
        <f>I98*Converters!$B$7</f>
        <v>1.5E-9</v>
      </c>
      <c r="J97">
        <f>J98*Converters!$B$7</f>
        <v>1.5E-9</v>
      </c>
      <c r="K97">
        <f>K98*Converters!$B$7</f>
        <v>1.5E-9</v>
      </c>
      <c r="L97">
        <f>L98*Converters!$B$7</f>
        <v>1.5E-9</v>
      </c>
      <c r="M97">
        <f>M98*Converters!$B$7</f>
        <v>1.5E-9</v>
      </c>
      <c r="N97">
        <f>N98*Converters!$B$7</f>
        <v>1.5E-9</v>
      </c>
      <c r="O97">
        <f>O98*Converters!$B$7</f>
        <v>1.5E-9</v>
      </c>
      <c r="P97">
        <f>P98*Converters!$B$7</f>
        <v>1.5E-9</v>
      </c>
      <c r="Q97">
        <f>Q98*Converters!$B$7</f>
        <v>1.5E-9</v>
      </c>
      <c r="R97">
        <f>R98*Converters!$B$7</f>
        <v>1.5E-9</v>
      </c>
      <c r="S97">
        <f>S98*Converters!$B$7</f>
        <v>1.5E-9</v>
      </c>
      <c r="T97">
        <f>T98*Converters!$B$7</f>
        <v>1.5E-9</v>
      </c>
      <c r="U97">
        <f>U98*Converters!$B$7</f>
        <v>1.5E-9</v>
      </c>
      <c r="V97">
        <f>V98*Converters!$B$7</f>
        <v>1.5E-9</v>
      </c>
      <c r="W97">
        <f>W98*Converters!$B$7</f>
        <v>1.5E-9</v>
      </c>
      <c r="X97">
        <f>X98*Converters!$B$7</f>
        <v>1.5E-9</v>
      </c>
      <c r="Y97">
        <f>Y98*Converters!$B$7</f>
        <v>1.5E-9</v>
      </c>
      <c r="Z97">
        <f>Z98*Converters!$B$7</f>
        <v>1.5E-9</v>
      </c>
      <c r="AA97">
        <f>AA98*Converters!$B$7</f>
        <v>1.5E-9</v>
      </c>
      <c r="AB97">
        <f>AB98*Converters!$B$7</f>
        <v>1.5E-9</v>
      </c>
      <c r="AC97">
        <f>AC98*Converters!$B$7</f>
        <v>1.5E-9</v>
      </c>
      <c r="AD97">
        <f>AD98*Converters!$B$7</f>
        <v>1.5E-9</v>
      </c>
      <c r="AE97">
        <f>AE98*Converters!$B$7</f>
        <v>1.5E-9</v>
      </c>
      <c r="AF97">
        <f>AF98*Converters!$B$7</f>
        <v>1.5E-9</v>
      </c>
      <c r="AG97">
        <f>AG98*Converters!$B$7</f>
        <v>1.5E-9</v>
      </c>
      <c r="AH97">
        <f>AH98*Converters!$B$7</f>
        <v>1.5E-9</v>
      </c>
      <c r="AI97">
        <f>AI98*Converters!$B$7</f>
        <v>1.5E-9</v>
      </c>
      <c r="AJ97">
        <f>AJ98*Converters!$B$7</f>
        <v>1.5E-9</v>
      </c>
      <c r="AK97">
        <f>AK98*Converters!$B$7</f>
        <v>1.5E-9</v>
      </c>
      <c r="AL97">
        <f>AL98*Converters!$B$7</f>
        <v>1.5E-9</v>
      </c>
      <c r="AM97">
        <f>AM98*Converters!$B$7</f>
        <v>1.5E-9</v>
      </c>
    </row>
    <row r="98" spans="1:39" x14ac:dyDescent="0.25">
      <c r="A98" t="s">
        <v>102</v>
      </c>
      <c r="E98">
        <v>1.5E-3</v>
      </c>
      <c r="F98">
        <v>1.5E-3</v>
      </c>
      <c r="G98">
        <v>1.5E-3</v>
      </c>
      <c r="H98">
        <v>1.5E-3</v>
      </c>
      <c r="I98">
        <v>1.5E-3</v>
      </c>
      <c r="J98">
        <v>1.5E-3</v>
      </c>
      <c r="K98">
        <v>1.5E-3</v>
      </c>
      <c r="L98">
        <v>1.5E-3</v>
      </c>
      <c r="M98">
        <v>1.5E-3</v>
      </c>
      <c r="N98">
        <v>1.5E-3</v>
      </c>
      <c r="O98">
        <v>1.5E-3</v>
      </c>
      <c r="P98">
        <v>1.5E-3</v>
      </c>
      <c r="Q98">
        <v>1.5E-3</v>
      </c>
      <c r="R98">
        <v>1.5E-3</v>
      </c>
      <c r="S98">
        <v>1.5E-3</v>
      </c>
      <c r="T98">
        <v>1.5E-3</v>
      </c>
      <c r="U98">
        <v>1.5E-3</v>
      </c>
      <c r="V98">
        <v>1.5E-3</v>
      </c>
      <c r="W98">
        <v>1.5E-3</v>
      </c>
      <c r="X98">
        <v>1.5E-3</v>
      </c>
      <c r="Y98">
        <v>1.5E-3</v>
      </c>
      <c r="Z98">
        <v>1.5E-3</v>
      </c>
      <c r="AA98">
        <v>1.5E-3</v>
      </c>
      <c r="AB98">
        <v>1.5E-3</v>
      </c>
      <c r="AC98">
        <v>1.5E-3</v>
      </c>
      <c r="AD98">
        <v>1.5E-3</v>
      </c>
      <c r="AE98">
        <v>1.5E-3</v>
      </c>
      <c r="AF98">
        <v>1.5E-3</v>
      </c>
      <c r="AG98">
        <v>1.5E-3</v>
      </c>
      <c r="AH98">
        <v>1.5E-3</v>
      </c>
      <c r="AI98">
        <v>1.5E-3</v>
      </c>
      <c r="AJ98">
        <v>1.5E-3</v>
      </c>
      <c r="AK98">
        <v>1.5E-3</v>
      </c>
      <c r="AL98">
        <v>1.5E-3</v>
      </c>
      <c r="AM98">
        <v>1.5E-3</v>
      </c>
    </row>
    <row r="99" spans="1:39" x14ac:dyDescent="0.25">
      <c r="A99" t="s">
        <v>103</v>
      </c>
      <c r="B99" t="s">
        <v>297</v>
      </c>
    </row>
    <row r="100" spans="1:39" s="11" customFormat="1" x14ac:dyDescent="0.25"/>
    <row r="101" spans="1:39" x14ac:dyDescent="0.25">
      <c r="A101" t="s">
        <v>104</v>
      </c>
      <c r="B101" t="s">
        <v>281</v>
      </c>
    </row>
    <row r="102" spans="1:39" x14ac:dyDescent="0.25">
      <c r="A102" t="s">
        <v>105</v>
      </c>
    </row>
    <row r="103" spans="1:39" x14ac:dyDescent="0.25">
      <c r="A103" t="s">
        <v>106</v>
      </c>
      <c r="E103" t="s">
        <v>293</v>
      </c>
      <c r="F103" t="s">
        <v>293</v>
      </c>
      <c r="G103" t="s">
        <v>293</v>
      </c>
      <c r="H103" t="s">
        <v>293</v>
      </c>
      <c r="I103" t="s">
        <v>293</v>
      </c>
      <c r="J103" t="s">
        <v>293</v>
      </c>
      <c r="K103" t="s">
        <v>293</v>
      </c>
      <c r="L103" t="s">
        <v>293</v>
      </c>
      <c r="M103" t="s">
        <v>293</v>
      </c>
      <c r="N103" t="s">
        <v>293</v>
      </c>
      <c r="O103" t="s">
        <v>293</v>
      </c>
      <c r="P103" t="s">
        <v>293</v>
      </c>
      <c r="Q103" t="s">
        <v>293</v>
      </c>
      <c r="R103" t="s">
        <v>293</v>
      </c>
      <c r="S103" t="s">
        <v>293</v>
      </c>
      <c r="T103" t="s">
        <v>293</v>
      </c>
      <c r="U103" t="s">
        <v>293</v>
      </c>
      <c r="V103" t="s">
        <v>293</v>
      </c>
      <c r="W103" t="s">
        <v>293</v>
      </c>
      <c r="X103" t="s">
        <v>293</v>
      </c>
      <c r="Y103" t="s">
        <v>293</v>
      </c>
      <c r="Z103" t="s">
        <v>293</v>
      </c>
      <c r="AA103" t="s">
        <v>293</v>
      </c>
      <c r="AB103" t="s">
        <v>293</v>
      </c>
      <c r="AC103" t="s">
        <v>293</v>
      </c>
      <c r="AD103" t="s">
        <v>293</v>
      </c>
      <c r="AE103" t="s">
        <v>293</v>
      </c>
      <c r="AF103" t="s">
        <v>293</v>
      </c>
      <c r="AG103" t="s">
        <v>293</v>
      </c>
      <c r="AH103" t="s">
        <v>293</v>
      </c>
      <c r="AI103" t="s">
        <v>293</v>
      </c>
      <c r="AJ103" t="s">
        <v>293</v>
      </c>
      <c r="AK103" t="s">
        <v>293</v>
      </c>
      <c r="AL103" t="s">
        <v>293</v>
      </c>
      <c r="AM103" t="s">
        <v>293</v>
      </c>
    </row>
    <row r="104" spans="1:39" x14ac:dyDescent="0.25">
      <c r="A104" t="s">
        <v>107</v>
      </c>
      <c r="B104" t="s">
        <v>297</v>
      </c>
    </row>
    <row r="105" spans="1:39" s="11" customFormat="1" x14ac:dyDescent="0.25"/>
    <row r="106" spans="1:39" x14ac:dyDescent="0.25">
      <c r="A106" t="s">
        <v>108</v>
      </c>
      <c r="B106" t="s">
        <v>281</v>
      </c>
    </row>
    <row r="107" spans="1:39" x14ac:dyDescent="0.25">
      <c r="A107" t="s">
        <v>109</v>
      </c>
    </row>
    <row r="108" spans="1:39" x14ac:dyDescent="0.25">
      <c r="A108" t="s">
        <v>110</v>
      </c>
      <c r="E108" t="s">
        <v>293</v>
      </c>
      <c r="F108" t="s">
        <v>293</v>
      </c>
      <c r="G108" t="s">
        <v>293</v>
      </c>
      <c r="H108" t="s">
        <v>293</v>
      </c>
      <c r="I108" t="s">
        <v>293</v>
      </c>
      <c r="J108" t="s">
        <v>293</v>
      </c>
      <c r="K108" t="s">
        <v>293</v>
      </c>
      <c r="L108" t="s">
        <v>293</v>
      </c>
      <c r="M108" t="s">
        <v>293</v>
      </c>
      <c r="N108" t="s">
        <v>293</v>
      </c>
      <c r="O108" t="s">
        <v>293</v>
      </c>
      <c r="P108" t="s">
        <v>293</v>
      </c>
      <c r="Q108" t="s">
        <v>293</v>
      </c>
      <c r="R108" t="s">
        <v>293</v>
      </c>
      <c r="S108" t="s">
        <v>293</v>
      </c>
      <c r="T108" t="s">
        <v>293</v>
      </c>
      <c r="U108" t="s">
        <v>293</v>
      </c>
      <c r="V108" t="s">
        <v>293</v>
      </c>
      <c r="W108" t="s">
        <v>293</v>
      </c>
      <c r="X108" t="s">
        <v>293</v>
      </c>
      <c r="Y108" t="s">
        <v>293</v>
      </c>
      <c r="Z108" t="s">
        <v>293</v>
      </c>
      <c r="AA108" t="s">
        <v>293</v>
      </c>
      <c r="AB108" t="s">
        <v>293</v>
      </c>
      <c r="AC108" t="s">
        <v>293</v>
      </c>
      <c r="AD108" t="s">
        <v>293</v>
      </c>
      <c r="AE108" t="s">
        <v>293</v>
      </c>
      <c r="AF108" t="s">
        <v>293</v>
      </c>
      <c r="AG108" t="s">
        <v>293</v>
      </c>
      <c r="AH108" t="s">
        <v>293</v>
      </c>
      <c r="AI108" t="s">
        <v>293</v>
      </c>
      <c r="AJ108" t="s">
        <v>293</v>
      </c>
      <c r="AK108" t="s">
        <v>293</v>
      </c>
      <c r="AL108" t="s">
        <v>293</v>
      </c>
      <c r="AM108" t="s">
        <v>293</v>
      </c>
    </row>
    <row r="109" spans="1:39" x14ac:dyDescent="0.25">
      <c r="A109" t="s">
        <v>111</v>
      </c>
      <c r="B109" t="s">
        <v>297</v>
      </c>
    </row>
    <row r="110" spans="1:39" s="11" customFormat="1" x14ac:dyDescent="0.25"/>
    <row r="111" spans="1:39" x14ac:dyDescent="0.25">
      <c r="A111" t="s">
        <v>112</v>
      </c>
      <c r="B111" t="s">
        <v>281</v>
      </c>
    </row>
    <row r="112" spans="1:39" x14ac:dyDescent="0.25">
      <c r="A112" t="s">
        <v>113</v>
      </c>
    </row>
    <row r="113" spans="1:39" x14ac:dyDescent="0.25">
      <c r="A113" t="s">
        <v>114</v>
      </c>
      <c r="E113" t="s">
        <v>293</v>
      </c>
      <c r="F113" t="s">
        <v>293</v>
      </c>
      <c r="G113" t="s">
        <v>293</v>
      </c>
      <c r="H113" t="s">
        <v>293</v>
      </c>
      <c r="I113" t="s">
        <v>293</v>
      </c>
      <c r="J113" t="s">
        <v>293</v>
      </c>
      <c r="K113" t="s">
        <v>293</v>
      </c>
      <c r="L113" t="s">
        <v>293</v>
      </c>
      <c r="M113" t="s">
        <v>293</v>
      </c>
      <c r="N113" t="s">
        <v>293</v>
      </c>
      <c r="O113" t="s">
        <v>293</v>
      </c>
      <c r="P113" t="s">
        <v>293</v>
      </c>
      <c r="Q113" t="s">
        <v>293</v>
      </c>
      <c r="R113" t="s">
        <v>293</v>
      </c>
      <c r="S113" t="s">
        <v>293</v>
      </c>
      <c r="T113" t="s">
        <v>293</v>
      </c>
      <c r="U113" t="s">
        <v>293</v>
      </c>
      <c r="V113" t="s">
        <v>293</v>
      </c>
      <c r="W113" t="s">
        <v>293</v>
      </c>
      <c r="X113" t="s">
        <v>293</v>
      </c>
      <c r="Y113" t="s">
        <v>293</v>
      </c>
      <c r="Z113" t="s">
        <v>293</v>
      </c>
      <c r="AA113" t="s">
        <v>293</v>
      </c>
      <c r="AB113" t="s">
        <v>293</v>
      </c>
      <c r="AC113" t="s">
        <v>293</v>
      </c>
      <c r="AD113" t="s">
        <v>293</v>
      </c>
      <c r="AE113" t="s">
        <v>293</v>
      </c>
      <c r="AF113" t="s">
        <v>293</v>
      </c>
      <c r="AG113" t="s">
        <v>293</v>
      </c>
      <c r="AH113" t="s">
        <v>293</v>
      </c>
      <c r="AI113" t="s">
        <v>293</v>
      </c>
      <c r="AJ113" t="s">
        <v>293</v>
      </c>
      <c r="AK113" t="s">
        <v>293</v>
      </c>
      <c r="AL113" t="s">
        <v>293</v>
      </c>
      <c r="AM113" t="s">
        <v>293</v>
      </c>
    </row>
    <row r="114" spans="1:39" x14ac:dyDescent="0.25">
      <c r="A114" t="s">
        <v>115</v>
      </c>
      <c r="B114" t="s">
        <v>297</v>
      </c>
    </row>
    <row r="115" spans="1:39" s="11" customFormat="1" x14ac:dyDescent="0.25"/>
    <row r="116" spans="1:39" x14ac:dyDescent="0.25">
      <c r="A116" t="s">
        <v>116</v>
      </c>
      <c r="B116" t="s">
        <v>281</v>
      </c>
    </row>
    <row r="117" spans="1:39" x14ac:dyDescent="0.25">
      <c r="A117" t="s">
        <v>117</v>
      </c>
    </row>
    <row r="118" spans="1:39" x14ac:dyDescent="0.25">
      <c r="A118" t="s">
        <v>118</v>
      </c>
      <c r="E118" t="s">
        <v>293</v>
      </c>
      <c r="F118" t="s">
        <v>293</v>
      </c>
      <c r="G118" t="s">
        <v>293</v>
      </c>
      <c r="H118" t="s">
        <v>293</v>
      </c>
      <c r="I118" t="s">
        <v>293</v>
      </c>
      <c r="J118" t="s">
        <v>293</v>
      </c>
      <c r="K118" t="s">
        <v>293</v>
      </c>
      <c r="L118" t="s">
        <v>293</v>
      </c>
      <c r="M118" t="s">
        <v>293</v>
      </c>
      <c r="N118" t="s">
        <v>293</v>
      </c>
      <c r="O118" t="s">
        <v>293</v>
      </c>
      <c r="P118" t="s">
        <v>293</v>
      </c>
      <c r="Q118" t="s">
        <v>293</v>
      </c>
      <c r="R118" t="s">
        <v>293</v>
      </c>
      <c r="S118" t="s">
        <v>293</v>
      </c>
      <c r="T118" t="s">
        <v>293</v>
      </c>
      <c r="U118" t="s">
        <v>293</v>
      </c>
      <c r="V118" t="s">
        <v>293</v>
      </c>
      <c r="W118" t="s">
        <v>293</v>
      </c>
      <c r="X118" t="s">
        <v>293</v>
      </c>
      <c r="Y118" t="s">
        <v>293</v>
      </c>
      <c r="Z118" t="s">
        <v>293</v>
      </c>
      <c r="AA118" t="s">
        <v>293</v>
      </c>
      <c r="AB118" t="s">
        <v>293</v>
      </c>
      <c r="AC118" t="s">
        <v>293</v>
      </c>
      <c r="AD118" t="s">
        <v>293</v>
      </c>
      <c r="AE118" t="s">
        <v>293</v>
      </c>
      <c r="AF118" t="s">
        <v>293</v>
      </c>
      <c r="AG118" t="s">
        <v>293</v>
      </c>
      <c r="AH118" t="s">
        <v>293</v>
      </c>
      <c r="AI118" t="s">
        <v>293</v>
      </c>
      <c r="AJ118" t="s">
        <v>293</v>
      </c>
      <c r="AK118" t="s">
        <v>293</v>
      </c>
      <c r="AL118" t="s">
        <v>293</v>
      </c>
      <c r="AM118" t="s">
        <v>293</v>
      </c>
    </row>
    <row r="119" spans="1:39" x14ac:dyDescent="0.25">
      <c r="A119" t="s">
        <v>119</v>
      </c>
      <c r="B119" t="s">
        <v>297</v>
      </c>
    </row>
    <row r="120" spans="1:39" s="11" customFormat="1" x14ac:dyDescent="0.25"/>
    <row r="121" spans="1:39" x14ac:dyDescent="0.25">
      <c r="A121" t="s">
        <v>121</v>
      </c>
      <c r="B121" t="s">
        <v>281</v>
      </c>
      <c r="E121">
        <f t="shared" ref="E121:AM121" si="19">E$7*E122</f>
        <v>0</v>
      </c>
      <c r="F121">
        <f t="shared" si="19"/>
        <v>0</v>
      </c>
      <c r="G121">
        <f t="shared" si="19"/>
        <v>0</v>
      </c>
      <c r="H121">
        <f t="shared" si="19"/>
        <v>0</v>
      </c>
      <c r="I121">
        <f t="shared" si="19"/>
        <v>0</v>
      </c>
      <c r="J121">
        <f t="shared" si="19"/>
        <v>0</v>
      </c>
      <c r="K121">
        <f t="shared" si="19"/>
        <v>0</v>
      </c>
      <c r="L121">
        <f t="shared" si="19"/>
        <v>0</v>
      </c>
      <c r="M121">
        <f t="shared" si="19"/>
        <v>0</v>
      </c>
      <c r="N121">
        <f t="shared" si="19"/>
        <v>0</v>
      </c>
      <c r="O121">
        <f t="shared" si="19"/>
        <v>0</v>
      </c>
      <c r="P121">
        <f t="shared" si="19"/>
        <v>0</v>
      </c>
      <c r="Q121">
        <f t="shared" si="19"/>
        <v>0</v>
      </c>
      <c r="R121">
        <f t="shared" si="19"/>
        <v>0</v>
      </c>
      <c r="S121">
        <f t="shared" si="19"/>
        <v>0</v>
      </c>
      <c r="T121">
        <f t="shared" si="19"/>
        <v>0</v>
      </c>
      <c r="U121">
        <f t="shared" si="19"/>
        <v>0</v>
      </c>
      <c r="V121">
        <f t="shared" si="19"/>
        <v>0</v>
      </c>
      <c r="W121">
        <f t="shared" si="19"/>
        <v>0</v>
      </c>
      <c r="X121">
        <f t="shared" si="19"/>
        <v>0</v>
      </c>
      <c r="Y121">
        <f t="shared" si="19"/>
        <v>0</v>
      </c>
      <c r="Z121">
        <f t="shared" si="19"/>
        <v>0</v>
      </c>
      <c r="AA121">
        <f t="shared" si="19"/>
        <v>0</v>
      </c>
      <c r="AB121">
        <f t="shared" si="19"/>
        <v>0</v>
      </c>
      <c r="AC121">
        <f t="shared" si="19"/>
        <v>0</v>
      </c>
      <c r="AD121">
        <f t="shared" si="19"/>
        <v>0</v>
      </c>
      <c r="AE121">
        <f t="shared" si="19"/>
        <v>0</v>
      </c>
      <c r="AF121">
        <f t="shared" si="19"/>
        <v>0</v>
      </c>
      <c r="AG121">
        <f t="shared" si="19"/>
        <v>0</v>
      </c>
      <c r="AH121">
        <f t="shared" si="19"/>
        <v>0</v>
      </c>
      <c r="AI121">
        <f t="shared" si="19"/>
        <v>0</v>
      </c>
      <c r="AJ121">
        <f t="shared" si="19"/>
        <v>0</v>
      </c>
      <c r="AK121">
        <f t="shared" si="19"/>
        <v>0</v>
      </c>
      <c r="AL121">
        <f t="shared" si="19"/>
        <v>0</v>
      </c>
      <c r="AM121">
        <f t="shared" si="19"/>
        <v>0</v>
      </c>
    </row>
    <row r="122" spans="1:39" x14ac:dyDescent="0.25">
      <c r="A122" t="s">
        <v>123</v>
      </c>
      <c r="E122">
        <f>E123*Converters!$B$7</f>
        <v>0</v>
      </c>
      <c r="F122">
        <f>F123*Converters!$B$7</f>
        <v>0</v>
      </c>
      <c r="G122">
        <f>G123*Converters!$B$7</f>
        <v>0</v>
      </c>
      <c r="H122">
        <f>H123*Converters!$B$7</f>
        <v>0</v>
      </c>
      <c r="I122">
        <f>I123*Converters!$B$7</f>
        <v>0</v>
      </c>
      <c r="J122">
        <f>J123*Converters!$B$7</f>
        <v>0</v>
      </c>
      <c r="K122">
        <f>K123*Converters!$B$7</f>
        <v>0</v>
      </c>
      <c r="L122">
        <f>L123*Converters!$B$7</f>
        <v>0</v>
      </c>
      <c r="M122">
        <f>M123*Converters!$B$7</f>
        <v>0</v>
      </c>
      <c r="N122">
        <f>N123*Converters!$B$7</f>
        <v>0</v>
      </c>
      <c r="O122">
        <f>O123*Converters!$B$7</f>
        <v>0</v>
      </c>
      <c r="P122">
        <f>P123*Converters!$B$7</f>
        <v>0</v>
      </c>
      <c r="Q122">
        <f>Q123*Converters!$B$7</f>
        <v>0</v>
      </c>
      <c r="R122">
        <f>R123*Converters!$B$7</f>
        <v>0</v>
      </c>
      <c r="S122">
        <f>S123*Converters!$B$7</f>
        <v>0</v>
      </c>
      <c r="T122">
        <f>T123*Converters!$B$7</f>
        <v>0</v>
      </c>
      <c r="U122">
        <f>U123*Converters!$B$7</f>
        <v>0</v>
      </c>
      <c r="V122">
        <f>V123*Converters!$B$7</f>
        <v>0</v>
      </c>
      <c r="W122">
        <f>W123*Converters!$B$7</f>
        <v>0</v>
      </c>
      <c r="X122">
        <f>X123*Converters!$B$7</f>
        <v>0</v>
      </c>
      <c r="Y122">
        <f>Y123*Converters!$B$7</f>
        <v>0</v>
      </c>
      <c r="Z122">
        <f>Z123*Converters!$B$7</f>
        <v>0</v>
      </c>
      <c r="AA122">
        <f>AA123*Converters!$B$7</f>
        <v>0</v>
      </c>
      <c r="AB122">
        <f>AB123*Converters!$B$7</f>
        <v>0</v>
      </c>
      <c r="AC122">
        <f>AC123*Converters!$B$7</f>
        <v>0</v>
      </c>
      <c r="AD122">
        <f>AD123*Converters!$B$7</f>
        <v>0</v>
      </c>
      <c r="AE122">
        <f>AE123*Converters!$B$7</f>
        <v>0</v>
      </c>
      <c r="AF122">
        <f>AF123*Converters!$B$7</f>
        <v>0</v>
      </c>
      <c r="AG122">
        <f>AG123*Converters!$B$7</f>
        <v>0</v>
      </c>
      <c r="AH122">
        <f>AH123*Converters!$B$7</f>
        <v>0</v>
      </c>
      <c r="AI122">
        <f>AI123*Converters!$B$7</f>
        <v>0</v>
      </c>
      <c r="AJ122">
        <f>AJ123*Converters!$B$7</f>
        <v>0</v>
      </c>
      <c r="AK122">
        <f>AK123*Converters!$B$7</f>
        <v>0</v>
      </c>
      <c r="AL122">
        <f>AL123*Converters!$B$7</f>
        <v>0</v>
      </c>
      <c r="AM122">
        <f>AM123*Converters!$B$7</f>
        <v>0</v>
      </c>
    </row>
    <row r="123" spans="1:39" x14ac:dyDescent="0.25">
      <c r="A123" t="s">
        <v>124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</row>
    <row r="124" spans="1:39" x14ac:dyDescent="0.25">
      <c r="A124" t="s">
        <v>122</v>
      </c>
      <c r="B124" t="s">
        <v>297</v>
      </c>
    </row>
    <row r="125" spans="1:39" s="11" customFormat="1" x14ac:dyDescent="0.25"/>
    <row r="126" spans="1:39" x14ac:dyDescent="0.25">
      <c r="A126" t="s">
        <v>128</v>
      </c>
      <c r="B126" t="s">
        <v>281</v>
      </c>
    </row>
    <row r="127" spans="1:39" x14ac:dyDescent="0.25">
      <c r="A127" t="s">
        <v>127</v>
      </c>
    </row>
    <row r="128" spans="1:39" x14ac:dyDescent="0.25">
      <c r="A128" t="s">
        <v>126</v>
      </c>
      <c r="E128" t="s">
        <v>293</v>
      </c>
      <c r="F128" t="s">
        <v>293</v>
      </c>
      <c r="G128" t="s">
        <v>293</v>
      </c>
      <c r="H128" t="s">
        <v>293</v>
      </c>
      <c r="I128" t="s">
        <v>293</v>
      </c>
      <c r="J128" t="s">
        <v>293</v>
      </c>
      <c r="K128" t="s">
        <v>293</v>
      </c>
      <c r="L128" t="s">
        <v>293</v>
      </c>
      <c r="M128" t="s">
        <v>293</v>
      </c>
      <c r="N128" t="s">
        <v>293</v>
      </c>
      <c r="O128" t="s">
        <v>293</v>
      </c>
      <c r="P128" t="s">
        <v>293</v>
      </c>
      <c r="Q128" t="s">
        <v>293</v>
      </c>
      <c r="R128" t="s">
        <v>293</v>
      </c>
      <c r="S128" t="s">
        <v>293</v>
      </c>
      <c r="T128" t="s">
        <v>293</v>
      </c>
      <c r="U128" t="s">
        <v>293</v>
      </c>
      <c r="V128" t="s">
        <v>293</v>
      </c>
      <c r="W128" t="s">
        <v>293</v>
      </c>
      <c r="X128" t="s">
        <v>293</v>
      </c>
      <c r="Y128" t="s">
        <v>293</v>
      </c>
      <c r="Z128" t="s">
        <v>293</v>
      </c>
      <c r="AA128" t="s">
        <v>293</v>
      </c>
      <c r="AB128" t="s">
        <v>293</v>
      </c>
      <c r="AC128" t="s">
        <v>293</v>
      </c>
      <c r="AD128" t="s">
        <v>293</v>
      </c>
      <c r="AE128" t="s">
        <v>293</v>
      </c>
      <c r="AF128" t="s">
        <v>293</v>
      </c>
      <c r="AG128" t="s">
        <v>293</v>
      </c>
      <c r="AH128" t="s">
        <v>293</v>
      </c>
      <c r="AI128" t="s">
        <v>293</v>
      </c>
      <c r="AJ128" t="s">
        <v>293</v>
      </c>
      <c r="AK128" t="s">
        <v>293</v>
      </c>
      <c r="AL128" t="s">
        <v>293</v>
      </c>
      <c r="AM128" t="s">
        <v>293</v>
      </c>
    </row>
    <row r="129" spans="1:39" x14ac:dyDescent="0.25">
      <c r="A129" t="s">
        <v>125</v>
      </c>
      <c r="B129" t="s">
        <v>297</v>
      </c>
    </row>
    <row r="130" spans="1:39" s="11" customFormat="1" x14ac:dyDescent="0.25"/>
    <row r="131" spans="1:39" x14ac:dyDescent="0.25">
      <c r="A131" t="s">
        <v>129</v>
      </c>
      <c r="B131" t="s">
        <v>281</v>
      </c>
      <c r="E131">
        <f t="shared" ref="E131:AM131" si="20">E$7*E132</f>
        <v>0</v>
      </c>
      <c r="F131">
        <f t="shared" si="20"/>
        <v>0</v>
      </c>
      <c r="G131">
        <f t="shared" si="20"/>
        <v>0</v>
      </c>
      <c r="H131">
        <f t="shared" si="20"/>
        <v>0</v>
      </c>
      <c r="I131">
        <f t="shared" si="20"/>
        <v>0</v>
      </c>
      <c r="J131">
        <f t="shared" si="20"/>
        <v>0</v>
      </c>
      <c r="K131">
        <f t="shared" si="20"/>
        <v>0</v>
      </c>
      <c r="L131">
        <f t="shared" si="20"/>
        <v>0</v>
      </c>
      <c r="M131">
        <f t="shared" si="20"/>
        <v>0</v>
      </c>
      <c r="N131">
        <f t="shared" si="20"/>
        <v>0</v>
      </c>
      <c r="O131">
        <f t="shared" si="20"/>
        <v>0</v>
      </c>
      <c r="P131">
        <f t="shared" si="20"/>
        <v>0</v>
      </c>
      <c r="Q131">
        <f t="shared" si="20"/>
        <v>0</v>
      </c>
      <c r="R131">
        <f t="shared" si="20"/>
        <v>0</v>
      </c>
      <c r="S131">
        <f t="shared" si="20"/>
        <v>0</v>
      </c>
      <c r="T131">
        <f t="shared" si="20"/>
        <v>0</v>
      </c>
      <c r="U131">
        <f t="shared" si="20"/>
        <v>0</v>
      </c>
      <c r="V131">
        <f t="shared" si="20"/>
        <v>0</v>
      </c>
      <c r="W131">
        <f t="shared" si="20"/>
        <v>0</v>
      </c>
      <c r="X131">
        <f t="shared" si="20"/>
        <v>0</v>
      </c>
      <c r="Y131">
        <f t="shared" si="20"/>
        <v>0</v>
      </c>
      <c r="Z131">
        <f t="shared" si="20"/>
        <v>0</v>
      </c>
      <c r="AA131">
        <f t="shared" si="20"/>
        <v>0</v>
      </c>
      <c r="AB131">
        <f t="shared" si="20"/>
        <v>0</v>
      </c>
      <c r="AC131">
        <f t="shared" si="20"/>
        <v>0</v>
      </c>
      <c r="AD131">
        <f t="shared" si="20"/>
        <v>0</v>
      </c>
      <c r="AE131">
        <f t="shared" si="20"/>
        <v>0</v>
      </c>
      <c r="AF131">
        <f t="shared" si="20"/>
        <v>0</v>
      </c>
      <c r="AG131">
        <f t="shared" si="20"/>
        <v>0</v>
      </c>
      <c r="AH131">
        <f t="shared" si="20"/>
        <v>0</v>
      </c>
      <c r="AI131">
        <f t="shared" si="20"/>
        <v>0</v>
      </c>
      <c r="AJ131">
        <f t="shared" si="20"/>
        <v>0</v>
      </c>
      <c r="AK131">
        <f t="shared" si="20"/>
        <v>0</v>
      </c>
      <c r="AL131">
        <f t="shared" si="20"/>
        <v>0</v>
      </c>
      <c r="AM131">
        <f t="shared" si="20"/>
        <v>0</v>
      </c>
    </row>
    <row r="132" spans="1:39" x14ac:dyDescent="0.25">
      <c r="A132" t="s">
        <v>130</v>
      </c>
      <c r="E132">
        <f>E133*Converters!$B$7</f>
        <v>0</v>
      </c>
      <c r="F132">
        <f>F133*Converters!$B$7</f>
        <v>0</v>
      </c>
      <c r="G132">
        <f>G133*Converters!$B$7</f>
        <v>0</v>
      </c>
      <c r="H132">
        <f>H133*Converters!$B$7</f>
        <v>0</v>
      </c>
      <c r="I132">
        <f>I133*Converters!$B$7</f>
        <v>0</v>
      </c>
      <c r="J132">
        <f>J133*Converters!$B$7</f>
        <v>0</v>
      </c>
      <c r="K132">
        <f>K133*Converters!$B$7</f>
        <v>0</v>
      </c>
      <c r="L132">
        <f>L133*Converters!$B$7</f>
        <v>0</v>
      </c>
      <c r="M132">
        <f>M133*Converters!$B$7</f>
        <v>0</v>
      </c>
      <c r="N132">
        <f>N133*Converters!$B$7</f>
        <v>0</v>
      </c>
      <c r="O132">
        <f>O133*Converters!$B$7</f>
        <v>0</v>
      </c>
      <c r="P132">
        <f>P133*Converters!$B$7</f>
        <v>0</v>
      </c>
      <c r="Q132">
        <f>Q133*Converters!$B$7</f>
        <v>0</v>
      </c>
      <c r="R132">
        <f>R133*Converters!$B$7</f>
        <v>0</v>
      </c>
      <c r="S132">
        <f>S133*Converters!$B$7</f>
        <v>0</v>
      </c>
      <c r="T132">
        <f>T133*Converters!$B$7</f>
        <v>0</v>
      </c>
      <c r="U132">
        <f>U133*Converters!$B$7</f>
        <v>0</v>
      </c>
      <c r="V132">
        <f>V133*Converters!$B$7</f>
        <v>0</v>
      </c>
      <c r="W132">
        <f>W133*Converters!$B$7</f>
        <v>0</v>
      </c>
      <c r="X132">
        <f>X133*Converters!$B$7</f>
        <v>0</v>
      </c>
      <c r="Y132">
        <f>Y133*Converters!$B$7</f>
        <v>0</v>
      </c>
      <c r="Z132">
        <f>Z133*Converters!$B$7</f>
        <v>0</v>
      </c>
      <c r="AA132">
        <f>AA133*Converters!$B$7</f>
        <v>0</v>
      </c>
      <c r="AB132">
        <f>AB133*Converters!$B$7</f>
        <v>0</v>
      </c>
      <c r="AC132">
        <f>AC133*Converters!$B$7</f>
        <v>0</v>
      </c>
      <c r="AD132">
        <f>AD133*Converters!$B$7</f>
        <v>0</v>
      </c>
      <c r="AE132">
        <f>AE133*Converters!$B$7</f>
        <v>0</v>
      </c>
      <c r="AF132">
        <f>AF133*Converters!$B$7</f>
        <v>0</v>
      </c>
      <c r="AG132">
        <f>AG133*Converters!$B$7</f>
        <v>0</v>
      </c>
      <c r="AH132">
        <f>AH133*Converters!$B$7</f>
        <v>0</v>
      </c>
      <c r="AI132">
        <f>AI133*Converters!$B$7</f>
        <v>0</v>
      </c>
      <c r="AJ132">
        <f>AJ133*Converters!$B$7</f>
        <v>0</v>
      </c>
      <c r="AK132">
        <f>AK133*Converters!$B$7</f>
        <v>0</v>
      </c>
      <c r="AL132">
        <f>AL133*Converters!$B$7</f>
        <v>0</v>
      </c>
      <c r="AM132">
        <f>AM133*Converters!$B$7</f>
        <v>0</v>
      </c>
    </row>
    <row r="133" spans="1:39" x14ac:dyDescent="0.25">
      <c r="A133" t="s">
        <v>131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</row>
    <row r="134" spans="1:39" x14ac:dyDescent="0.25">
      <c r="A134" t="s">
        <v>132</v>
      </c>
      <c r="B134" t="s">
        <v>297</v>
      </c>
    </row>
    <row r="135" spans="1:39" s="11" customFormat="1" x14ac:dyDescent="0.25"/>
    <row r="136" spans="1:39" x14ac:dyDescent="0.25">
      <c r="A136" t="s">
        <v>133</v>
      </c>
      <c r="B136" t="s">
        <v>281</v>
      </c>
      <c r="E136">
        <f>E$7*E137</f>
        <v>0</v>
      </c>
      <c r="F136">
        <f t="shared" ref="F136:AM136" si="21">F$7*F137</f>
        <v>0</v>
      </c>
      <c r="G136">
        <f t="shared" si="21"/>
        <v>0</v>
      </c>
      <c r="H136">
        <f t="shared" si="21"/>
        <v>0</v>
      </c>
      <c r="I136">
        <f t="shared" si="21"/>
        <v>0</v>
      </c>
      <c r="J136">
        <f t="shared" si="21"/>
        <v>0</v>
      </c>
      <c r="K136">
        <f t="shared" si="21"/>
        <v>0</v>
      </c>
      <c r="L136">
        <f t="shared" si="21"/>
        <v>0</v>
      </c>
      <c r="M136">
        <f t="shared" si="21"/>
        <v>0</v>
      </c>
      <c r="N136">
        <f t="shared" si="21"/>
        <v>0</v>
      </c>
      <c r="O136">
        <f t="shared" si="21"/>
        <v>0</v>
      </c>
      <c r="P136">
        <f t="shared" si="21"/>
        <v>0</v>
      </c>
      <c r="Q136">
        <f t="shared" si="21"/>
        <v>0</v>
      </c>
      <c r="R136">
        <f t="shared" si="21"/>
        <v>0</v>
      </c>
      <c r="S136">
        <f t="shared" si="21"/>
        <v>0</v>
      </c>
      <c r="T136">
        <f t="shared" si="21"/>
        <v>0</v>
      </c>
      <c r="U136">
        <f t="shared" si="21"/>
        <v>0</v>
      </c>
      <c r="V136">
        <f t="shared" si="21"/>
        <v>0</v>
      </c>
      <c r="W136">
        <f t="shared" si="21"/>
        <v>0</v>
      </c>
      <c r="X136">
        <f t="shared" si="21"/>
        <v>0</v>
      </c>
      <c r="Y136">
        <f t="shared" si="21"/>
        <v>0</v>
      </c>
      <c r="Z136">
        <f t="shared" si="21"/>
        <v>0</v>
      </c>
      <c r="AA136">
        <f t="shared" si="21"/>
        <v>0</v>
      </c>
      <c r="AB136">
        <f t="shared" si="21"/>
        <v>0</v>
      </c>
      <c r="AC136">
        <f t="shared" si="21"/>
        <v>0</v>
      </c>
      <c r="AD136">
        <f t="shared" si="21"/>
        <v>0</v>
      </c>
      <c r="AE136">
        <f t="shared" si="21"/>
        <v>0</v>
      </c>
      <c r="AF136">
        <f t="shared" si="21"/>
        <v>0</v>
      </c>
      <c r="AG136">
        <f t="shared" si="21"/>
        <v>0</v>
      </c>
      <c r="AH136">
        <f t="shared" si="21"/>
        <v>0</v>
      </c>
      <c r="AI136">
        <f t="shared" si="21"/>
        <v>0</v>
      </c>
      <c r="AJ136">
        <f t="shared" si="21"/>
        <v>0</v>
      </c>
      <c r="AK136">
        <f t="shared" si="21"/>
        <v>0</v>
      </c>
      <c r="AL136">
        <f t="shared" si="21"/>
        <v>0</v>
      </c>
      <c r="AM136">
        <f t="shared" si="21"/>
        <v>0</v>
      </c>
    </row>
    <row r="137" spans="1:39" x14ac:dyDescent="0.25">
      <c r="A137" t="s">
        <v>134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</row>
    <row r="138" spans="1:39" x14ac:dyDescent="0.25">
      <c r="A138" t="s">
        <v>135</v>
      </c>
      <c r="E138" t="s">
        <v>189</v>
      </c>
      <c r="F138" t="s">
        <v>189</v>
      </c>
      <c r="G138" t="s">
        <v>189</v>
      </c>
      <c r="H138" t="s">
        <v>189</v>
      </c>
      <c r="I138" t="s">
        <v>189</v>
      </c>
      <c r="J138" t="s">
        <v>189</v>
      </c>
      <c r="K138" t="s">
        <v>189</v>
      </c>
      <c r="L138" t="s">
        <v>189</v>
      </c>
      <c r="M138" t="s">
        <v>189</v>
      </c>
      <c r="N138" t="s">
        <v>189</v>
      </c>
      <c r="O138" t="s">
        <v>189</v>
      </c>
      <c r="P138" t="s">
        <v>189</v>
      </c>
      <c r="Q138" t="s">
        <v>189</v>
      </c>
      <c r="R138" t="s">
        <v>189</v>
      </c>
      <c r="S138" t="s">
        <v>189</v>
      </c>
      <c r="T138" t="s">
        <v>189</v>
      </c>
      <c r="U138" t="s">
        <v>189</v>
      </c>
      <c r="V138" t="s">
        <v>189</v>
      </c>
      <c r="W138" t="s">
        <v>189</v>
      </c>
      <c r="X138" t="s">
        <v>189</v>
      </c>
      <c r="Y138" t="s">
        <v>189</v>
      </c>
      <c r="Z138" t="s">
        <v>189</v>
      </c>
      <c r="AA138" t="s">
        <v>189</v>
      </c>
      <c r="AB138" t="s">
        <v>189</v>
      </c>
      <c r="AC138" t="s">
        <v>189</v>
      </c>
      <c r="AD138" t="s">
        <v>189</v>
      </c>
      <c r="AE138" t="s">
        <v>189</v>
      </c>
      <c r="AF138" t="s">
        <v>189</v>
      </c>
      <c r="AG138" t="s">
        <v>189</v>
      </c>
      <c r="AH138" t="s">
        <v>189</v>
      </c>
      <c r="AI138" t="s">
        <v>189</v>
      </c>
      <c r="AJ138" t="s">
        <v>189</v>
      </c>
      <c r="AK138" t="s">
        <v>189</v>
      </c>
      <c r="AL138" t="s">
        <v>189</v>
      </c>
      <c r="AM138" t="s">
        <v>189</v>
      </c>
    </row>
    <row r="139" spans="1:39" x14ac:dyDescent="0.25">
      <c r="A139" t="s">
        <v>136</v>
      </c>
      <c r="B139" t="s">
        <v>297</v>
      </c>
    </row>
    <row r="140" spans="1:39" s="11" customFormat="1" x14ac:dyDescent="0.25"/>
    <row r="141" spans="1:39" x14ac:dyDescent="0.25">
      <c r="A141" t="s">
        <v>141</v>
      </c>
      <c r="B141" t="s">
        <v>281</v>
      </c>
      <c r="E141" t="s">
        <v>189</v>
      </c>
      <c r="F141" t="s">
        <v>189</v>
      </c>
      <c r="G141" t="s">
        <v>189</v>
      </c>
      <c r="H141" t="s">
        <v>189</v>
      </c>
      <c r="I141" t="s">
        <v>189</v>
      </c>
      <c r="J141" t="s">
        <v>189</v>
      </c>
      <c r="K141" t="s">
        <v>189</v>
      </c>
      <c r="L141" t="s">
        <v>189</v>
      </c>
      <c r="M141" t="s">
        <v>189</v>
      </c>
      <c r="N141" t="s">
        <v>189</v>
      </c>
      <c r="O141" t="s">
        <v>189</v>
      </c>
      <c r="P141" t="s">
        <v>189</v>
      </c>
      <c r="Q141" t="s">
        <v>189</v>
      </c>
      <c r="R141" t="s">
        <v>189</v>
      </c>
      <c r="S141" t="s">
        <v>189</v>
      </c>
      <c r="T141" t="s">
        <v>189</v>
      </c>
      <c r="U141" t="s">
        <v>189</v>
      </c>
      <c r="V141" t="s">
        <v>189</v>
      </c>
      <c r="W141" t="s">
        <v>189</v>
      </c>
      <c r="X141" t="s">
        <v>189</v>
      </c>
      <c r="Y141" t="s">
        <v>189</v>
      </c>
      <c r="Z141" t="s">
        <v>189</v>
      </c>
      <c r="AA141" t="s">
        <v>189</v>
      </c>
      <c r="AB141" t="s">
        <v>189</v>
      </c>
      <c r="AC141" t="s">
        <v>189</v>
      </c>
      <c r="AD141" t="s">
        <v>189</v>
      </c>
      <c r="AE141" t="s">
        <v>189</v>
      </c>
      <c r="AF141" t="s">
        <v>189</v>
      </c>
      <c r="AG141" t="s">
        <v>189</v>
      </c>
      <c r="AH141" t="s">
        <v>189</v>
      </c>
      <c r="AI141" t="s">
        <v>189</v>
      </c>
      <c r="AJ141" t="s">
        <v>189</v>
      </c>
      <c r="AK141" t="s">
        <v>189</v>
      </c>
      <c r="AL141" t="s">
        <v>189</v>
      </c>
      <c r="AM141" t="s">
        <v>189</v>
      </c>
    </row>
    <row r="142" spans="1:39" x14ac:dyDescent="0.25">
      <c r="A142" t="s">
        <v>141</v>
      </c>
      <c r="E142" t="s">
        <v>189</v>
      </c>
      <c r="F142" t="s">
        <v>189</v>
      </c>
      <c r="G142" t="s">
        <v>189</v>
      </c>
      <c r="H142" t="s">
        <v>189</v>
      </c>
      <c r="I142" t="s">
        <v>189</v>
      </c>
      <c r="J142" t="s">
        <v>189</v>
      </c>
      <c r="K142" t="s">
        <v>189</v>
      </c>
      <c r="L142" t="s">
        <v>189</v>
      </c>
      <c r="M142" t="s">
        <v>189</v>
      </c>
      <c r="N142" t="s">
        <v>189</v>
      </c>
      <c r="O142" t="s">
        <v>189</v>
      </c>
      <c r="P142" t="s">
        <v>189</v>
      </c>
      <c r="Q142" t="s">
        <v>189</v>
      </c>
      <c r="R142" t="s">
        <v>189</v>
      </c>
      <c r="S142" t="s">
        <v>189</v>
      </c>
      <c r="T142" t="s">
        <v>189</v>
      </c>
      <c r="U142" t="s">
        <v>189</v>
      </c>
      <c r="V142" t="s">
        <v>189</v>
      </c>
      <c r="W142" t="s">
        <v>189</v>
      </c>
      <c r="X142" t="s">
        <v>189</v>
      </c>
      <c r="Y142" t="s">
        <v>189</v>
      </c>
      <c r="Z142" t="s">
        <v>189</v>
      </c>
      <c r="AA142" t="s">
        <v>189</v>
      </c>
      <c r="AB142" t="s">
        <v>189</v>
      </c>
      <c r="AC142" t="s">
        <v>189</v>
      </c>
      <c r="AD142" t="s">
        <v>189</v>
      </c>
      <c r="AE142" t="s">
        <v>189</v>
      </c>
      <c r="AF142" t="s">
        <v>189</v>
      </c>
      <c r="AG142" t="s">
        <v>189</v>
      </c>
      <c r="AH142" t="s">
        <v>189</v>
      </c>
      <c r="AI142" t="s">
        <v>189</v>
      </c>
      <c r="AJ142" t="s">
        <v>189</v>
      </c>
      <c r="AK142" t="s">
        <v>189</v>
      </c>
      <c r="AL142" t="s">
        <v>189</v>
      </c>
      <c r="AM142" t="s">
        <v>189</v>
      </c>
    </row>
    <row r="143" spans="1:39" x14ac:dyDescent="0.25">
      <c r="A143" t="s">
        <v>142</v>
      </c>
      <c r="E143" t="b">
        <f>E142=E141</f>
        <v>1</v>
      </c>
      <c r="F143" t="b">
        <f t="shared" ref="F143:AM143" si="22">F142=F141</f>
        <v>1</v>
      </c>
      <c r="G143" t="b">
        <f t="shared" si="22"/>
        <v>1</v>
      </c>
      <c r="H143" t="b">
        <f t="shared" si="22"/>
        <v>1</v>
      </c>
      <c r="I143" t="b">
        <f t="shared" si="22"/>
        <v>1</v>
      </c>
      <c r="J143" t="b">
        <f t="shared" si="22"/>
        <v>1</v>
      </c>
      <c r="K143" t="b">
        <f t="shared" si="22"/>
        <v>1</v>
      </c>
      <c r="L143" t="b">
        <f t="shared" si="22"/>
        <v>1</v>
      </c>
      <c r="M143" t="b">
        <f t="shared" si="22"/>
        <v>1</v>
      </c>
      <c r="N143" t="b">
        <f t="shared" si="22"/>
        <v>1</v>
      </c>
      <c r="O143" t="b">
        <f t="shared" si="22"/>
        <v>1</v>
      </c>
      <c r="P143" t="b">
        <f t="shared" si="22"/>
        <v>1</v>
      </c>
      <c r="Q143" t="b">
        <f t="shared" si="22"/>
        <v>1</v>
      </c>
      <c r="R143" t="b">
        <f t="shared" si="22"/>
        <v>1</v>
      </c>
      <c r="S143" t="b">
        <f t="shared" si="22"/>
        <v>1</v>
      </c>
      <c r="T143" t="b">
        <f t="shared" si="22"/>
        <v>1</v>
      </c>
      <c r="U143" t="b">
        <f t="shared" si="22"/>
        <v>1</v>
      </c>
      <c r="V143" t="b">
        <f t="shared" si="22"/>
        <v>1</v>
      </c>
      <c r="W143" t="b">
        <f t="shared" si="22"/>
        <v>1</v>
      </c>
      <c r="X143" t="b">
        <f t="shared" si="22"/>
        <v>1</v>
      </c>
      <c r="Y143" t="b">
        <f t="shared" si="22"/>
        <v>1</v>
      </c>
      <c r="Z143" t="b">
        <f t="shared" si="22"/>
        <v>1</v>
      </c>
      <c r="AA143" t="b">
        <f t="shared" si="22"/>
        <v>1</v>
      </c>
      <c r="AB143" t="b">
        <f t="shared" si="22"/>
        <v>1</v>
      </c>
      <c r="AC143" t="b">
        <f t="shared" si="22"/>
        <v>1</v>
      </c>
      <c r="AD143" t="b">
        <f t="shared" si="22"/>
        <v>1</v>
      </c>
      <c r="AE143" t="b">
        <f t="shared" si="22"/>
        <v>1</v>
      </c>
      <c r="AF143" t="b">
        <f t="shared" si="22"/>
        <v>1</v>
      </c>
      <c r="AG143" t="b">
        <f t="shared" si="22"/>
        <v>1</v>
      </c>
      <c r="AH143" t="b">
        <f t="shared" si="22"/>
        <v>1</v>
      </c>
      <c r="AI143" t="b">
        <f t="shared" si="22"/>
        <v>1</v>
      </c>
      <c r="AJ143" t="b">
        <f t="shared" si="22"/>
        <v>1</v>
      </c>
      <c r="AK143" t="b">
        <f t="shared" si="22"/>
        <v>1</v>
      </c>
      <c r="AL143" t="b">
        <f t="shared" si="22"/>
        <v>1</v>
      </c>
      <c r="AM143" t="b">
        <f t="shared" si="22"/>
        <v>1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17B97-2727-4685-BD29-569467EF382A}">
  <sheetPr>
    <tabColor rgb="FF92D050"/>
  </sheetPr>
  <dimension ref="A1:AM143"/>
  <sheetViews>
    <sheetView workbookViewId="0">
      <pane xSplit="4" ySplit="4" topLeftCell="AA5" activePane="bottomRight" state="frozen"/>
      <selection pane="topRight" activeCell="E1" sqref="E1"/>
      <selection pane="bottomLeft" activeCell="A4" sqref="A4"/>
      <selection pane="bottomRight" activeCell="A26" sqref="A26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437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302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300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'LPG - All'!A$40</f>
        <v>Fuel Amount,TJ:</v>
      </c>
      <c r="B7" s="7" t="str">
        <f>'LPG - All'!B$40</f>
        <v>Single house boilers (&lt;50 kW) (to Heat Pumps)</v>
      </c>
      <c r="C7" s="7"/>
      <c r="D7" s="7"/>
      <c r="E7" s="7">
        <f>'LPG - All'!E$40</f>
        <v>0</v>
      </c>
      <c r="F7" s="7">
        <f>'LPG - All'!F$40</f>
        <v>0</v>
      </c>
      <c r="G7" s="7">
        <f>'LPG - All'!G$40</f>
        <v>0</v>
      </c>
      <c r="H7" s="7">
        <f>'LPG - All'!H$40</f>
        <v>0</v>
      </c>
      <c r="I7" s="7">
        <f>'LPG - All'!I$40</f>
        <v>0</v>
      </c>
      <c r="J7" s="7">
        <f>'LPG - All'!J$40</f>
        <v>0</v>
      </c>
      <c r="K7" s="7">
        <f>'LPG - All'!K$40</f>
        <v>0</v>
      </c>
      <c r="L7" s="7">
        <f>'LPG - All'!L$40</f>
        <v>0</v>
      </c>
      <c r="M7" s="7">
        <f>'LPG - All'!M$40</f>
        <v>0</v>
      </c>
      <c r="N7" s="7">
        <f>'LPG - All'!N$40</f>
        <v>0</v>
      </c>
      <c r="O7" s="7">
        <f>'LPG - All'!O$40</f>
        <v>0</v>
      </c>
      <c r="P7" s="7">
        <f>'LPG - All'!P$40</f>
        <v>0</v>
      </c>
      <c r="Q7" s="7">
        <f>'LPG - All'!Q$40</f>
        <v>0</v>
      </c>
      <c r="R7" s="7">
        <f>'LPG - All'!R$40</f>
        <v>0</v>
      </c>
      <c r="S7" s="7">
        <f>'LPG - All'!S$40</f>
        <v>0</v>
      </c>
      <c r="T7" s="7">
        <f>'LPG - All'!T$40</f>
        <v>0</v>
      </c>
      <c r="U7" s="7">
        <f>'LPG - All'!U$40</f>
        <v>0</v>
      </c>
      <c r="V7" s="7">
        <f>'LPG - All'!V$40</f>
        <v>0</v>
      </c>
      <c r="W7" s="7">
        <f>'LPG - All'!W$40</f>
        <v>0</v>
      </c>
      <c r="X7" s="7">
        <f>'LPG - All'!X$40</f>
        <v>0</v>
      </c>
      <c r="Y7" s="7">
        <f>'LPG - All'!Y$40</f>
        <v>0</v>
      </c>
      <c r="Z7" s="7">
        <f>'LPG - All'!Z$40</f>
        <v>0</v>
      </c>
      <c r="AA7" s="7">
        <f>'LPG - All'!AA$40</f>
        <v>0</v>
      </c>
      <c r="AB7" s="7">
        <f>'LPG - All'!AB$40</f>
        <v>0</v>
      </c>
      <c r="AC7" s="7">
        <f>'LPG - All'!AC$40</f>
        <v>0</v>
      </c>
      <c r="AD7" s="7">
        <f>'LPG - All'!AD$40</f>
        <v>0</v>
      </c>
      <c r="AE7" s="7">
        <f>'LPG - All'!AE$40</f>
        <v>0</v>
      </c>
      <c r="AF7" s="7">
        <f>'LPG - All'!AF$40</f>
        <v>0</v>
      </c>
      <c r="AG7" s="7">
        <f>'LPG - All'!AG$40</f>
        <v>0</v>
      </c>
      <c r="AH7" s="7">
        <f>'LPG - All'!AH$40</f>
        <v>0</v>
      </c>
      <c r="AI7" s="7">
        <f>'LPG - All'!AI$40</f>
        <v>1.7728620000000026</v>
      </c>
      <c r="AJ7" s="7">
        <f>'LPG - All'!AJ$40</f>
        <v>3.5795200000000023</v>
      </c>
      <c r="AK7" s="7">
        <f>'LPG - All'!AK$40</f>
        <v>6.0855239999999924</v>
      </c>
      <c r="AL7" s="7">
        <f>'LPG - All'!AL$40</f>
        <v>16.10539200000002</v>
      </c>
      <c r="AM7" s="7">
        <f>'LPG - All'!AM$40</f>
        <v>16.707600000000017</v>
      </c>
    </row>
    <row r="9" spans="1:39" ht="20.25" x14ac:dyDescent="0.3">
      <c r="A9" s="6" t="s">
        <v>357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300</v>
      </c>
      <c r="E11">
        <f t="shared" ref="E11:AM11" si="0">E$7*E12</f>
        <v>0</v>
      </c>
      <c r="F11">
        <f t="shared" si="0"/>
        <v>0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0"/>
        <v>0</v>
      </c>
      <c r="V11">
        <f t="shared" si="0"/>
        <v>0</v>
      </c>
      <c r="W11">
        <f t="shared" si="0"/>
        <v>0</v>
      </c>
      <c r="X11">
        <f t="shared" si="0"/>
        <v>0</v>
      </c>
      <c r="Y11">
        <f t="shared" si="0"/>
        <v>0</v>
      </c>
      <c r="Z11">
        <f t="shared" si="0"/>
        <v>0</v>
      </c>
      <c r="AA11">
        <f t="shared" si="0"/>
        <v>0</v>
      </c>
      <c r="AB11">
        <f t="shared" si="0"/>
        <v>0</v>
      </c>
      <c r="AC11">
        <f t="shared" si="0"/>
        <v>0</v>
      </c>
      <c r="AD11">
        <f t="shared" si="0"/>
        <v>0</v>
      </c>
      <c r="AE11">
        <f t="shared" si="0"/>
        <v>0</v>
      </c>
      <c r="AF11">
        <f t="shared" si="0"/>
        <v>0</v>
      </c>
      <c r="AG11">
        <f t="shared" si="0"/>
        <v>0</v>
      </c>
      <c r="AH11">
        <f t="shared" si="0"/>
        <v>0</v>
      </c>
      <c r="AI11">
        <f t="shared" si="0"/>
        <v>3.9002964000000055E-5</v>
      </c>
      <c r="AJ11">
        <f t="shared" si="0"/>
        <v>7.8749440000000045E-5</v>
      </c>
      <c r="AK11">
        <f t="shared" si="0"/>
        <v>1.3388152799999982E-4</v>
      </c>
      <c r="AL11">
        <f t="shared" si="0"/>
        <v>3.5431862400000044E-4</v>
      </c>
      <c r="AM11">
        <f t="shared" si="0"/>
        <v>3.6756720000000035E-4</v>
      </c>
    </row>
    <row r="12" spans="1:39" x14ac:dyDescent="0.25">
      <c r="A12" t="s">
        <v>33</v>
      </c>
      <c r="E12">
        <f>E13*Converters!$B$7</f>
        <v>0</v>
      </c>
      <c r="F12">
        <f>F13*Converters!$B$7</f>
        <v>0</v>
      </c>
      <c r="G12">
        <f>G13*Converters!$B$7</f>
        <v>0</v>
      </c>
      <c r="H12">
        <f>H13*Converters!$B$7</f>
        <v>0</v>
      </c>
      <c r="I12">
        <f>I13*Converters!$B$7</f>
        <v>0</v>
      </c>
      <c r="J12">
        <f>J13*Converters!$B$7</f>
        <v>0</v>
      </c>
      <c r="K12">
        <f>K13*Converters!$B$7</f>
        <v>0</v>
      </c>
      <c r="L12">
        <f>L13*Converters!$B$7</f>
        <v>0</v>
      </c>
      <c r="M12">
        <f>M13*Converters!$B$7</f>
        <v>0</v>
      </c>
      <c r="N12">
        <f>N13*Converters!$B$7</f>
        <v>0</v>
      </c>
      <c r="O12">
        <f>O13*Converters!$B$7</f>
        <v>0</v>
      </c>
      <c r="P12">
        <f>P13*Converters!$B$7</f>
        <v>0</v>
      </c>
      <c r="Q12">
        <f>Q13*Converters!$B$7</f>
        <v>0</v>
      </c>
      <c r="R12">
        <f>R13*Converters!$B$7</f>
        <v>0</v>
      </c>
      <c r="S12">
        <f>S13*Converters!$B$7</f>
        <v>0</v>
      </c>
      <c r="T12">
        <f>T13*Converters!$B$7</f>
        <v>0</v>
      </c>
      <c r="U12">
        <f>U13*Converters!$B$7</f>
        <v>0</v>
      </c>
      <c r="V12">
        <f>V13*Converters!$B$7</f>
        <v>0</v>
      </c>
      <c r="W12">
        <f>W13*Converters!$B$7</f>
        <v>0</v>
      </c>
      <c r="X12">
        <f>X13*Converters!$B$7</f>
        <v>0</v>
      </c>
      <c r="Y12">
        <f>Y13*Converters!$B$7</f>
        <v>0</v>
      </c>
      <c r="Z12">
        <f>Z13*Converters!$B$7</f>
        <v>0</v>
      </c>
      <c r="AA12">
        <f>AA13*Converters!$B$7</f>
        <v>0</v>
      </c>
      <c r="AB12">
        <f>AB13*Converters!$B$7</f>
        <v>0</v>
      </c>
      <c r="AC12">
        <f>AC13*Converters!$B$7</f>
        <v>0</v>
      </c>
      <c r="AD12">
        <f>AD13*Converters!$B$7</f>
        <v>0</v>
      </c>
      <c r="AE12">
        <f>AE13*Converters!$B$7</f>
        <v>0</v>
      </c>
      <c r="AF12">
        <f>AF13*Converters!$B$7</f>
        <v>0</v>
      </c>
      <c r="AG12">
        <f>AG13*Converters!$B$7</f>
        <v>0</v>
      </c>
      <c r="AH12">
        <f>AH13*Converters!$B$7</f>
        <v>0</v>
      </c>
      <c r="AI12">
        <f>AI13*Converters!$B$7</f>
        <v>2.1999999999999999E-5</v>
      </c>
      <c r="AJ12">
        <f>AJ13*Converters!$B$7</f>
        <v>2.1999999999999999E-5</v>
      </c>
      <c r="AK12">
        <f>AK13*Converters!$B$7</f>
        <v>2.1999999999999999E-5</v>
      </c>
      <c r="AL12">
        <f>AL13*Converters!$B$7</f>
        <v>2.1999999999999999E-5</v>
      </c>
      <c r="AM12">
        <f>AM13*Converters!$B$7</f>
        <v>2.1999999999999999E-5</v>
      </c>
    </row>
    <row r="13" spans="1:39" x14ac:dyDescent="0.25">
      <c r="A13" t="s">
        <v>29</v>
      </c>
      <c r="AI13">
        <v>22</v>
      </c>
      <c r="AJ13">
        <v>22</v>
      </c>
      <c r="AK13">
        <v>22</v>
      </c>
      <c r="AL13">
        <v>22</v>
      </c>
      <c r="AM13">
        <v>22</v>
      </c>
    </row>
    <row r="14" spans="1:39" x14ac:dyDescent="0.25">
      <c r="A14" t="s">
        <v>139</v>
      </c>
      <c r="B14" t="s">
        <v>301</v>
      </c>
      <c r="AG14" s="24"/>
    </row>
    <row r="15" spans="1:39" s="11" customFormat="1" x14ac:dyDescent="0.25">
      <c r="A15" s="11" t="s">
        <v>138</v>
      </c>
    </row>
    <row r="16" spans="1:39" x14ac:dyDescent="0.25">
      <c r="A16" t="s">
        <v>36</v>
      </c>
      <c r="B16" t="s">
        <v>300</v>
      </c>
      <c r="E16">
        <f t="shared" ref="E16:AM16" si="1">E$7*E17</f>
        <v>0</v>
      </c>
      <c r="F16">
        <f t="shared" si="1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3.9002964000000055E-5</v>
      </c>
      <c r="AJ16">
        <f t="shared" si="1"/>
        <v>7.8749440000000045E-5</v>
      </c>
      <c r="AK16">
        <f t="shared" si="1"/>
        <v>1.3388152799999982E-4</v>
      </c>
      <c r="AL16">
        <f t="shared" si="1"/>
        <v>3.5431862400000044E-4</v>
      </c>
      <c r="AM16">
        <f t="shared" si="1"/>
        <v>3.6756720000000035E-4</v>
      </c>
    </row>
    <row r="17" spans="1:39" x14ac:dyDescent="0.25">
      <c r="A17" t="s">
        <v>37</v>
      </c>
      <c r="E17">
        <f>E18*Converters!$B$7</f>
        <v>2.1999999999999999E-5</v>
      </c>
      <c r="F17">
        <f>F18*Converters!$B$7</f>
        <v>2.1999999999999999E-5</v>
      </c>
      <c r="G17">
        <f>G18*Converters!$B$7</f>
        <v>2.1999999999999999E-5</v>
      </c>
      <c r="H17">
        <f>H18*Converters!$B$7</f>
        <v>2.1999999999999999E-5</v>
      </c>
      <c r="I17">
        <f>I18*Converters!$B$7</f>
        <v>2.1999999999999999E-5</v>
      </c>
      <c r="J17">
        <f>J18*Converters!$B$7</f>
        <v>2.1999999999999999E-5</v>
      </c>
      <c r="K17">
        <f>K18*Converters!$B$7</f>
        <v>2.1999999999999999E-5</v>
      </c>
      <c r="L17">
        <f>L18*Converters!$B$7</f>
        <v>2.1999999999999999E-5</v>
      </c>
      <c r="M17">
        <f>M18*Converters!$B$7</f>
        <v>2.1999999999999999E-5</v>
      </c>
      <c r="N17">
        <f>N18*Converters!$B$7</f>
        <v>2.1999999999999999E-5</v>
      </c>
      <c r="O17">
        <f>O18*Converters!$B$7</f>
        <v>2.1999999999999999E-5</v>
      </c>
      <c r="P17">
        <f>P18*Converters!$B$7</f>
        <v>2.1999999999999999E-5</v>
      </c>
      <c r="Q17">
        <f>Q18*Converters!$B$7</f>
        <v>2.1999999999999999E-5</v>
      </c>
      <c r="R17">
        <f>R18*Converters!$B$7</f>
        <v>2.1999999999999999E-5</v>
      </c>
      <c r="S17">
        <f>S18*Converters!$B$7</f>
        <v>2.1999999999999999E-5</v>
      </c>
      <c r="T17">
        <f>T18*Converters!$B$7</f>
        <v>2.1999999999999999E-5</v>
      </c>
      <c r="U17">
        <f>U18*Converters!$B$7</f>
        <v>2.1999999999999999E-5</v>
      </c>
      <c r="V17">
        <f>V18*Converters!$B$7</f>
        <v>2.1999999999999999E-5</v>
      </c>
      <c r="W17">
        <f>W18*Converters!$B$7</f>
        <v>2.1999999999999999E-5</v>
      </c>
      <c r="X17">
        <f>X18*Converters!$B$7</f>
        <v>2.1999999999999999E-5</v>
      </c>
      <c r="Y17">
        <f>Y18*Converters!$B$7</f>
        <v>2.1999999999999999E-5</v>
      </c>
      <c r="Z17">
        <f>Z18*Converters!$B$7</f>
        <v>2.1999999999999999E-5</v>
      </c>
      <c r="AA17">
        <f>AA18*Converters!$B$7</f>
        <v>2.1999999999999999E-5</v>
      </c>
      <c r="AB17">
        <f>AB18*Converters!$B$7</f>
        <v>2.1999999999999999E-5</v>
      </c>
      <c r="AC17">
        <f>AC18*Converters!$B$7</f>
        <v>2.1999999999999999E-5</v>
      </c>
      <c r="AD17">
        <f>AD18*Converters!$B$7</f>
        <v>2.1999999999999999E-5</v>
      </c>
      <c r="AE17">
        <f>AE18*Converters!$B$7</f>
        <v>2.1999999999999999E-5</v>
      </c>
      <c r="AF17">
        <f>AF18*Converters!$B$7</f>
        <v>2.1999999999999999E-5</v>
      </c>
      <c r="AG17">
        <f>AG18*Converters!$B$7</f>
        <v>2.1999999999999999E-5</v>
      </c>
      <c r="AH17">
        <f>AH18*Converters!$B$7</f>
        <v>2.1999999999999999E-5</v>
      </c>
      <c r="AI17">
        <f>AI18*Converters!$B$7</f>
        <v>2.1999999999999999E-5</v>
      </c>
      <c r="AJ17">
        <f>AJ18*Converters!$B$7</f>
        <v>2.1999999999999999E-5</v>
      </c>
      <c r="AK17">
        <f>AK18*Converters!$B$7</f>
        <v>2.1999999999999999E-5</v>
      </c>
      <c r="AL17">
        <f>AL18*Converters!$B$7</f>
        <v>2.1999999999999999E-5</v>
      </c>
      <c r="AM17">
        <f>AM18*Converters!$B$7</f>
        <v>2.1999999999999999E-5</v>
      </c>
    </row>
    <row r="18" spans="1:39" x14ac:dyDescent="0.25">
      <c r="A18" t="s">
        <v>38</v>
      </c>
      <c r="E18">
        <v>22</v>
      </c>
      <c r="F18">
        <v>22</v>
      </c>
      <c r="G18">
        <v>22</v>
      </c>
      <c r="H18">
        <v>22</v>
      </c>
      <c r="I18">
        <v>22</v>
      </c>
      <c r="J18">
        <v>22</v>
      </c>
      <c r="K18">
        <v>22</v>
      </c>
      <c r="L18">
        <v>22</v>
      </c>
      <c r="M18">
        <v>22</v>
      </c>
      <c r="N18">
        <v>22</v>
      </c>
      <c r="O18">
        <v>22</v>
      </c>
      <c r="P18">
        <v>22</v>
      </c>
      <c r="Q18">
        <v>22</v>
      </c>
      <c r="R18">
        <v>22</v>
      </c>
      <c r="S18">
        <v>22</v>
      </c>
      <c r="T18">
        <v>22</v>
      </c>
      <c r="U18">
        <v>22</v>
      </c>
      <c r="V18">
        <v>22</v>
      </c>
      <c r="W18">
        <v>22</v>
      </c>
      <c r="X18">
        <v>22</v>
      </c>
      <c r="Y18">
        <v>22</v>
      </c>
      <c r="Z18">
        <v>22</v>
      </c>
      <c r="AA18">
        <v>22</v>
      </c>
      <c r="AB18">
        <v>22</v>
      </c>
      <c r="AC18">
        <v>22</v>
      </c>
      <c r="AD18">
        <v>22</v>
      </c>
      <c r="AE18">
        <v>22</v>
      </c>
      <c r="AF18">
        <v>22</v>
      </c>
      <c r="AG18">
        <v>22</v>
      </c>
      <c r="AH18">
        <v>22</v>
      </c>
      <c r="AI18">
        <v>22</v>
      </c>
      <c r="AJ18">
        <v>22</v>
      </c>
      <c r="AK18">
        <v>22</v>
      </c>
      <c r="AL18">
        <v>22</v>
      </c>
      <c r="AM18">
        <v>22</v>
      </c>
    </row>
    <row r="19" spans="1:39" x14ac:dyDescent="0.25">
      <c r="A19" t="s">
        <v>39</v>
      </c>
      <c r="B19" t="s">
        <v>297</v>
      </c>
    </row>
    <row r="20" spans="1:39" s="11" customFormat="1" x14ac:dyDescent="0.25">
      <c r="A20" s="11" t="s">
        <v>138</v>
      </c>
    </row>
    <row r="21" spans="1:39" x14ac:dyDescent="0.25">
      <c r="A21" t="s">
        <v>40</v>
      </c>
      <c r="B21" t="s">
        <v>300</v>
      </c>
      <c r="E21">
        <f t="shared" ref="E21:AM21" si="2">E$7*E22</f>
        <v>0</v>
      </c>
      <c r="F21">
        <f t="shared" si="2"/>
        <v>0</v>
      </c>
      <c r="G21">
        <f t="shared" si="2"/>
        <v>0</v>
      </c>
      <c r="H21">
        <f t="shared" si="2"/>
        <v>0</v>
      </c>
      <c r="I21">
        <f t="shared" si="2"/>
        <v>0</v>
      </c>
      <c r="J21">
        <f t="shared" si="2"/>
        <v>0</v>
      </c>
      <c r="K21">
        <f t="shared" si="2"/>
        <v>0</v>
      </c>
      <c r="L21">
        <f t="shared" si="2"/>
        <v>0</v>
      </c>
      <c r="M21">
        <f t="shared" si="2"/>
        <v>0</v>
      </c>
      <c r="N21">
        <f t="shared" si="2"/>
        <v>0</v>
      </c>
      <c r="O21">
        <f t="shared" si="2"/>
        <v>0</v>
      </c>
      <c r="P21">
        <f t="shared" si="2"/>
        <v>0</v>
      </c>
      <c r="Q21">
        <f t="shared" si="2"/>
        <v>0</v>
      </c>
      <c r="R21">
        <f t="shared" si="2"/>
        <v>0</v>
      </c>
      <c r="S21">
        <f t="shared" si="2"/>
        <v>0</v>
      </c>
      <c r="T21">
        <f t="shared" si="2"/>
        <v>0</v>
      </c>
      <c r="U21">
        <f t="shared" si="2"/>
        <v>0</v>
      </c>
      <c r="V21">
        <f t="shared" si="2"/>
        <v>0</v>
      </c>
      <c r="W21">
        <f t="shared" si="2"/>
        <v>0</v>
      </c>
      <c r="X21">
        <f t="shared" si="2"/>
        <v>0</v>
      </c>
      <c r="Y21">
        <f t="shared" si="2"/>
        <v>0</v>
      </c>
      <c r="Z21">
        <f t="shared" si="2"/>
        <v>0</v>
      </c>
      <c r="AA21">
        <f t="shared" si="2"/>
        <v>0</v>
      </c>
      <c r="AB21">
        <f t="shared" si="2"/>
        <v>0</v>
      </c>
      <c r="AC21">
        <f t="shared" si="2"/>
        <v>0</v>
      </c>
      <c r="AD21">
        <f t="shared" si="2"/>
        <v>0</v>
      </c>
      <c r="AE21">
        <f t="shared" si="2"/>
        <v>0</v>
      </c>
      <c r="AF21">
        <f t="shared" si="2"/>
        <v>0</v>
      </c>
      <c r="AG21">
        <f t="shared" si="2"/>
        <v>0</v>
      </c>
      <c r="AH21">
        <f t="shared" si="2"/>
        <v>0</v>
      </c>
      <c r="AI21">
        <f t="shared" si="2"/>
        <v>3.1911516000000045E-6</v>
      </c>
      <c r="AJ21">
        <f t="shared" si="2"/>
        <v>6.4431360000000037E-6</v>
      </c>
      <c r="AK21">
        <f t="shared" si="2"/>
        <v>1.0953943199999986E-5</v>
      </c>
      <c r="AL21">
        <f t="shared" si="2"/>
        <v>2.8989705600000035E-5</v>
      </c>
      <c r="AM21">
        <f t="shared" si="2"/>
        <v>3.0073680000000029E-5</v>
      </c>
    </row>
    <row r="22" spans="1:39" x14ac:dyDescent="0.25">
      <c r="A22" t="s">
        <v>41</v>
      </c>
      <c r="E22">
        <f>E23*Converters!$B$7</f>
        <v>1.7999999999999999E-6</v>
      </c>
      <c r="F22">
        <f>F23*Converters!$B$7</f>
        <v>1.7999999999999999E-6</v>
      </c>
      <c r="G22">
        <f>G23*Converters!$B$7</f>
        <v>1.7999999999999999E-6</v>
      </c>
      <c r="H22">
        <f>H23*Converters!$B$7</f>
        <v>1.7999999999999999E-6</v>
      </c>
      <c r="I22">
        <f>I23*Converters!$B$7</f>
        <v>1.7999999999999999E-6</v>
      </c>
      <c r="J22">
        <f>J23*Converters!$B$7</f>
        <v>1.7999999999999999E-6</v>
      </c>
      <c r="K22">
        <f>K23*Converters!$B$7</f>
        <v>1.7999999999999999E-6</v>
      </c>
      <c r="L22">
        <f>L23*Converters!$B$7</f>
        <v>1.7999999999999999E-6</v>
      </c>
      <c r="M22">
        <f>M23*Converters!$B$7</f>
        <v>1.7999999999999999E-6</v>
      </c>
      <c r="N22">
        <f>N23*Converters!$B$7</f>
        <v>1.7999999999999999E-6</v>
      </c>
      <c r="O22">
        <f>O23*Converters!$B$7</f>
        <v>1.7999999999999999E-6</v>
      </c>
      <c r="P22">
        <f>P23*Converters!$B$7</f>
        <v>1.7999999999999999E-6</v>
      </c>
      <c r="Q22">
        <f>Q23*Converters!$B$7</f>
        <v>1.7999999999999999E-6</v>
      </c>
      <c r="R22">
        <f>R23*Converters!$B$7</f>
        <v>1.7999999999999999E-6</v>
      </c>
      <c r="S22">
        <f>S23*Converters!$B$7</f>
        <v>1.7999999999999999E-6</v>
      </c>
      <c r="T22">
        <f>T23*Converters!$B$7</f>
        <v>1.7999999999999999E-6</v>
      </c>
      <c r="U22">
        <f>U23*Converters!$B$7</f>
        <v>1.7999999999999999E-6</v>
      </c>
      <c r="V22">
        <f>V23*Converters!$B$7</f>
        <v>1.7999999999999999E-6</v>
      </c>
      <c r="W22">
        <f>W23*Converters!$B$7</f>
        <v>1.7999999999999999E-6</v>
      </c>
      <c r="X22">
        <f>X23*Converters!$B$7</f>
        <v>1.7999999999999999E-6</v>
      </c>
      <c r="Y22">
        <f>Y23*Converters!$B$7</f>
        <v>1.7999999999999999E-6</v>
      </c>
      <c r="Z22">
        <f>Z23*Converters!$B$7</f>
        <v>1.7999999999999999E-6</v>
      </c>
      <c r="AA22">
        <f>AA23*Converters!$B$7</f>
        <v>1.7999999999999999E-6</v>
      </c>
      <c r="AB22">
        <f>AB23*Converters!$B$7</f>
        <v>1.7999999999999999E-6</v>
      </c>
      <c r="AC22">
        <f>AC23*Converters!$B$7</f>
        <v>1.7999999999999999E-6</v>
      </c>
      <c r="AD22">
        <f>AD23*Converters!$B$7</f>
        <v>1.7999999999999999E-6</v>
      </c>
      <c r="AE22">
        <f>AE23*Converters!$B$7</f>
        <v>1.7999999999999999E-6</v>
      </c>
      <c r="AF22">
        <f>AF23*Converters!$B$7</f>
        <v>1.7999999999999999E-6</v>
      </c>
      <c r="AG22">
        <f>AG23*Converters!$B$7</f>
        <v>1.7999999999999999E-6</v>
      </c>
      <c r="AH22">
        <f>AH23*Converters!$B$7</f>
        <v>1.7999999999999999E-6</v>
      </c>
      <c r="AI22">
        <f>AI23*Converters!$B$7</f>
        <v>1.7999999999999999E-6</v>
      </c>
      <c r="AJ22">
        <f>AJ23*Converters!$B$7</f>
        <v>1.7999999999999999E-6</v>
      </c>
      <c r="AK22">
        <f>AK23*Converters!$B$7</f>
        <v>1.7999999999999999E-6</v>
      </c>
      <c r="AL22">
        <f>AL23*Converters!$B$7</f>
        <v>1.7999999999999999E-6</v>
      </c>
      <c r="AM22">
        <f>AM23*Converters!$B$7</f>
        <v>1.7999999999999999E-6</v>
      </c>
    </row>
    <row r="23" spans="1:39" x14ac:dyDescent="0.25">
      <c r="A23" t="s">
        <v>42</v>
      </c>
      <c r="E23">
        <v>1.8</v>
      </c>
      <c r="F23">
        <v>1.8</v>
      </c>
      <c r="G23">
        <v>1.8</v>
      </c>
      <c r="H23">
        <v>1.8</v>
      </c>
      <c r="I23">
        <v>1.8</v>
      </c>
      <c r="J23">
        <v>1.8</v>
      </c>
      <c r="K23">
        <v>1.8</v>
      </c>
      <c r="L23">
        <v>1.8</v>
      </c>
      <c r="M23">
        <v>1.8</v>
      </c>
      <c r="N23">
        <v>1.8</v>
      </c>
      <c r="O23">
        <v>1.8</v>
      </c>
      <c r="P23">
        <v>1.8</v>
      </c>
      <c r="Q23">
        <v>1.8</v>
      </c>
      <c r="R23">
        <v>1.8</v>
      </c>
      <c r="S23">
        <v>1.8</v>
      </c>
      <c r="T23">
        <v>1.8</v>
      </c>
      <c r="U23">
        <v>1.8</v>
      </c>
      <c r="V23">
        <v>1.8</v>
      </c>
      <c r="W23">
        <v>1.8</v>
      </c>
      <c r="X23">
        <v>1.8</v>
      </c>
      <c r="Y23">
        <v>1.8</v>
      </c>
      <c r="Z23">
        <v>1.8</v>
      </c>
      <c r="AA23">
        <v>1.8</v>
      </c>
      <c r="AB23">
        <v>1.8</v>
      </c>
      <c r="AC23">
        <v>1.8</v>
      </c>
      <c r="AD23">
        <v>1.8</v>
      </c>
      <c r="AE23">
        <v>1.8</v>
      </c>
      <c r="AF23">
        <v>1.8</v>
      </c>
      <c r="AG23">
        <v>1.8</v>
      </c>
      <c r="AH23">
        <v>1.8</v>
      </c>
      <c r="AI23">
        <v>1.8</v>
      </c>
      <c r="AJ23">
        <v>1.8</v>
      </c>
      <c r="AK23">
        <v>1.8</v>
      </c>
      <c r="AL23">
        <v>1.8</v>
      </c>
      <c r="AM23">
        <v>1.8</v>
      </c>
    </row>
    <row r="24" spans="1:39" x14ac:dyDescent="0.25">
      <c r="A24" t="s">
        <v>43</v>
      </c>
      <c r="B24" t="s">
        <v>297</v>
      </c>
    </row>
    <row r="25" spans="1:39" s="11" customFormat="1" x14ac:dyDescent="0.25">
      <c r="A25" s="11" t="s">
        <v>138</v>
      </c>
    </row>
    <row r="26" spans="1:39" x14ac:dyDescent="0.25">
      <c r="A26" t="s">
        <v>279</v>
      </c>
      <c r="B26" t="s">
        <v>300</v>
      </c>
      <c r="E26">
        <f>E$7*E27</f>
        <v>0</v>
      </c>
      <c r="F26">
        <f t="shared" ref="F26:AM26" si="3">F$7*F27</f>
        <v>0</v>
      </c>
      <c r="G26">
        <f t="shared" si="3"/>
        <v>0</v>
      </c>
      <c r="H26">
        <f t="shared" si="3"/>
        <v>0</v>
      </c>
      <c r="I26">
        <f t="shared" si="3"/>
        <v>0</v>
      </c>
      <c r="J26">
        <f t="shared" si="3"/>
        <v>0</v>
      </c>
      <c r="K26">
        <f t="shared" si="3"/>
        <v>0</v>
      </c>
      <c r="L26">
        <f t="shared" si="3"/>
        <v>0</v>
      </c>
      <c r="M26">
        <f t="shared" si="3"/>
        <v>0</v>
      </c>
      <c r="N26">
        <f t="shared" si="3"/>
        <v>0</v>
      </c>
      <c r="O26">
        <f t="shared" si="3"/>
        <v>0</v>
      </c>
      <c r="P26">
        <f t="shared" si="3"/>
        <v>0</v>
      </c>
      <c r="Q26">
        <f t="shared" si="3"/>
        <v>0</v>
      </c>
      <c r="R26">
        <f t="shared" si="3"/>
        <v>0</v>
      </c>
      <c r="S26">
        <f t="shared" si="3"/>
        <v>0</v>
      </c>
      <c r="T26">
        <f t="shared" si="3"/>
        <v>0</v>
      </c>
      <c r="U26">
        <f t="shared" si="3"/>
        <v>0</v>
      </c>
      <c r="V26">
        <f t="shared" si="3"/>
        <v>0</v>
      </c>
      <c r="W26">
        <f t="shared" si="3"/>
        <v>0</v>
      </c>
      <c r="X26">
        <f t="shared" si="3"/>
        <v>0</v>
      </c>
      <c r="Y26">
        <f t="shared" si="3"/>
        <v>0</v>
      </c>
      <c r="Z26">
        <f t="shared" si="3"/>
        <v>0</v>
      </c>
      <c r="AA26">
        <f t="shared" si="3"/>
        <v>0</v>
      </c>
      <c r="AB26">
        <f t="shared" si="3"/>
        <v>0</v>
      </c>
      <c r="AC26">
        <f t="shared" si="3"/>
        <v>0</v>
      </c>
      <c r="AD26">
        <f t="shared" si="3"/>
        <v>0</v>
      </c>
      <c r="AE26">
        <f t="shared" si="3"/>
        <v>0</v>
      </c>
      <c r="AF26">
        <f t="shared" si="3"/>
        <v>0</v>
      </c>
      <c r="AG26">
        <f t="shared" si="3"/>
        <v>0</v>
      </c>
      <c r="AH26">
        <f t="shared" si="3"/>
        <v>0</v>
      </c>
      <c r="AI26">
        <f t="shared" si="3"/>
        <v>4.3257832800000058E-7</v>
      </c>
      <c r="AJ26">
        <f t="shared" si="3"/>
        <v>8.7340288000000036E-7</v>
      </c>
      <c r="AK26">
        <f t="shared" si="3"/>
        <v>1.4848678559999979E-6</v>
      </c>
      <c r="AL26">
        <f t="shared" si="3"/>
        <v>3.9297156480000041E-6</v>
      </c>
      <c r="AM26">
        <f t="shared" si="3"/>
        <v>4.0766544000000034E-6</v>
      </c>
    </row>
    <row r="27" spans="1:39" x14ac:dyDescent="0.25">
      <c r="A27" t="s">
        <v>45</v>
      </c>
      <c r="E27">
        <f>E28*Converters!$B$7</f>
        <v>2.4399999999999996E-7</v>
      </c>
      <c r="F27">
        <f>F28*Converters!$B$7</f>
        <v>2.4399999999999996E-7</v>
      </c>
      <c r="G27">
        <f>G28*Converters!$B$7</f>
        <v>2.4399999999999996E-7</v>
      </c>
      <c r="H27">
        <f>H28*Converters!$B$7</f>
        <v>2.4399999999999996E-7</v>
      </c>
      <c r="I27">
        <f>I28*Converters!$B$7</f>
        <v>2.4399999999999996E-7</v>
      </c>
      <c r="J27">
        <f>J28*Converters!$B$7</f>
        <v>2.4399999999999996E-7</v>
      </c>
      <c r="K27">
        <f>K28*Converters!$B$7</f>
        <v>2.4399999999999996E-7</v>
      </c>
      <c r="L27">
        <f>L28*Converters!$B$7</f>
        <v>2.4399999999999996E-7</v>
      </c>
      <c r="M27">
        <f>M28*Converters!$B$7</f>
        <v>2.4399999999999996E-7</v>
      </c>
      <c r="N27">
        <f>N28*Converters!$B$7</f>
        <v>2.4399999999999996E-7</v>
      </c>
      <c r="O27">
        <f>O28*Converters!$B$7</f>
        <v>2.4399999999999996E-7</v>
      </c>
      <c r="P27">
        <f>P28*Converters!$B$7</f>
        <v>2.4399999999999996E-7</v>
      </c>
      <c r="Q27">
        <f>Q28*Converters!$B$7</f>
        <v>2.4399999999999996E-7</v>
      </c>
      <c r="R27">
        <f>R28*Converters!$B$7</f>
        <v>2.4399999999999996E-7</v>
      </c>
      <c r="S27">
        <f>S28*Converters!$B$7</f>
        <v>2.4399999999999996E-7</v>
      </c>
      <c r="T27">
        <f>T28*Converters!$B$7</f>
        <v>2.4399999999999996E-7</v>
      </c>
      <c r="U27">
        <f>U28*Converters!$B$7</f>
        <v>2.4399999999999996E-7</v>
      </c>
      <c r="V27">
        <f>V28*Converters!$B$7</f>
        <v>2.4399999999999996E-7</v>
      </c>
      <c r="W27">
        <f>W28*Converters!$B$7</f>
        <v>2.4399999999999996E-7</v>
      </c>
      <c r="X27">
        <f>X28*Converters!$B$7</f>
        <v>2.4399999999999996E-7</v>
      </c>
      <c r="Y27">
        <f>Y28*Converters!$B$7</f>
        <v>2.4399999999999996E-7</v>
      </c>
      <c r="Z27">
        <f>Z28*Converters!$B$7</f>
        <v>2.4399999999999996E-7</v>
      </c>
      <c r="AA27">
        <f>AA28*Converters!$B$7</f>
        <v>2.4399999999999996E-7</v>
      </c>
      <c r="AB27">
        <f>AB28*Converters!$B$7</f>
        <v>2.4399999999999996E-7</v>
      </c>
      <c r="AC27">
        <f>AC28*Converters!$B$7</f>
        <v>2.4399999999999996E-7</v>
      </c>
      <c r="AD27">
        <f>AD28*Converters!$B$7</f>
        <v>2.4399999999999996E-7</v>
      </c>
      <c r="AE27">
        <f>AE28*Converters!$B$7</f>
        <v>2.4399999999999996E-7</v>
      </c>
      <c r="AF27">
        <f>AF28*Converters!$B$7</f>
        <v>2.4399999999999996E-7</v>
      </c>
      <c r="AG27">
        <f>AG28*Converters!$B$7</f>
        <v>2.4399999999999996E-7</v>
      </c>
      <c r="AH27">
        <f>AH28*Converters!$B$7</f>
        <v>2.4399999999999996E-7</v>
      </c>
      <c r="AI27">
        <f>AI28*Converters!$B$7</f>
        <v>2.4399999999999996E-7</v>
      </c>
      <c r="AJ27">
        <f>AJ28*Converters!$B$7</f>
        <v>2.4399999999999996E-7</v>
      </c>
      <c r="AK27">
        <f>AK28*Converters!$B$7</f>
        <v>2.4399999999999996E-7</v>
      </c>
      <c r="AL27">
        <f>AL28*Converters!$B$7</f>
        <v>2.4399999999999996E-7</v>
      </c>
      <c r="AM27">
        <f>AM28*Converters!$B$7</f>
        <v>2.4399999999999996E-7</v>
      </c>
    </row>
    <row r="28" spans="1:39" x14ac:dyDescent="0.25">
      <c r="A28" t="s">
        <v>46</v>
      </c>
      <c r="E28">
        <v>0.24399999999999999</v>
      </c>
      <c r="F28">
        <v>0.24399999999999999</v>
      </c>
      <c r="G28">
        <v>0.24399999999999999</v>
      </c>
      <c r="H28">
        <v>0.24399999999999999</v>
      </c>
      <c r="I28">
        <v>0.24399999999999999</v>
      </c>
      <c r="J28">
        <v>0.24399999999999999</v>
      </c>
      <c r="K28">
        <v>0.24399999999999999</v>
      </c>
      <c r="L28">
        <v>0.24399999999999999</v>
      </c>
      <c r="M28">
        <v>0.24399999999999999</v>
      </c>
      <c r="N28">
        <v>0.24399999999999999</v>
      </c>
      <c r="O28">
        <v>0.24399999999999999</v>
      </c>
      <c r="P28">
        <v>0.24399999999999999</v>
      </c>
      <c r="Q28">
        <v>0.24399999999999999</v>
      </c>
      <c r="R28">
        <v>0.24399999999999999</v>
      </c>
      <c r="S28">
        <v>0.24399999999999999</v>
      </c>
      <c r="T28">
        <v>0.24399999999999999</v>
      </c>
      <c r="U28">
        <v>0.24399999999999999</v>
      </c>
      <c r="V28">
        <v>0.24399999999999999</v>
      </c>
      <c r="W28">
        <v>0.24399999999999999</v>
      </c>
      <c r="X28">
        <v>0.24399999999999999</v>
      </c>
      <c r="Y28">
        <v>0.24399999999999999</v>
      </c>
      <c r="Z28">
        <v>0.24399999999999999</v>
      </c>
      <c r="AA28">
        <v>0.24399999999999999</v>
      </c>
      <c r="AB28">
        <v>0.24399999999999999</v>
      </c>
      <c r="AC28">
        <v>0.24399999999999999</v>
      </c>
      <c r="AD28">
        <v>0.24399999999999999</v>
      </c>
      <c r="AE28">
        <v>0.24399999999999999</v>
      </c>
      <c r="AF28">
        <v>0.24399999999999999</v>
      </c>
      <c r="AG28">
        <v>0.24399999999999999</v>
      </c>
      <c r="AH28">
        <v>0.24399999999999999</v>
      </c>
      <c r="AI28">
        <v>0.24399999999999999</v>
      </c>
      <c r="AJ28">
        <v>0.24399999999999999</v>
      </c>
      <c r="AK28">
        <v>0.24399999999999999</v>
      </c>
      <c r="AL28">
        <v>0.24399999999999999</v>
      </c>
      <c r="AM28">
        <v>0.24399999999999999</v>
      </c>
    </row>
    <row r="29" spans="1:39" x14ac:dyDescent="0.25">
      <c r="A29" t="s">
        <v>47</v>
      </c>
      <c r="B29" t="s">
        <v>292</v>
      </c>
    </row>
    <row r="30" spans="1:39" s="11" customFormat="1" x14ac:dyDescent="0.25">
      <c r="A30" s="11" t="s">
        <v>138</v>
      </c>
    </row>
    <row r="31" spans="1:39" x14ac:dyDescent="0.25">
      <c r="A31" t="s">
        <v>48</v>
      </c>
      <c r="B31" t="s">
        <v>300</v>
      </c>
      <c r="E31">
        <f t="shared" ref="E31:AM31" si="4">E$7*E32</f>
        <v>0</v>
      </c>
      <c r="F31">
        <f t="shared" si="4"/>
        <v>0</v>
      </c>
      <c r="G31">
        <f t="shared" si="4"/>
        <v>0</v>
      </c>
      <c r="H31">
        <f t="shared" si="4"/>
        <v>0</v>
      </c>
      <c r="I31">
        <f t="shared" si="4"/>
        <v>0</v>
      </c>
      <c r="J31">
        <f t="shared" si="4"/>
        <v>0</v>
      </c>
      <c r="K31">
        <f t="shared" si="4"/>
        <v>0</v>
      </c>
      <c r="L31">
        <f t="shared" si="4"/>
        <v>0</v>
      </c>
      <c r="M31">
        <f t="shared" si="4"/>
        <v>0</v>
      </c>
      <c r="N31">
        <f t="shared" si="4"/>
        <v>0</v>
      </c>
      <c r="O31">
        <f t="shared" si="4"/>
        <v>0</v>
      </c>
      <c r="P31">
        <f t="shared" si="4"/>
        <v>0</v>
      </c>
      <c r="Q31">
        <f t="shared" si="4"/>
        <v>0</v>
      </c>
      <c r="R31">
        <f t="shared" si="4"/>
        <v>0</v>
      </c>
      <c r="S31">
        <f t="shared" si="4"/>
        <v>0</v>
      </c>
      <c r="T31">
        <f t="shared" si="4"/>
        <v>0</v>
      </c>
      <c r="U31">
        <f t="shared" si="4"/>
        <v>0</v>
      </c>
      <c r="V31">
        <f t="shared" si="4"/>
        <v>0</v>
      </c>
      <c r="W31">
        <f t="shared" si="4"/>
        <v>0</v>
      </c>
      <c r="X31">
        <f t="shared" si="4"/>
        <v>0</v>
      </c>
      <c r="Y31">
        <f t="shared" si="4"/>
        <v>0</v>
      </c>
      <c r="Z31">
        <f t="shared" si="4"/>
        <v>0</v>
      </c>
      <c r="AA31">
        <f t="shared" si="4"/>
        <v>0</v>
      </c>
      <c r="AB31">
        <f t="shared" si="4"/>
        <v>0</v>
      </c>
      <c r="AC31">
        <f t="shared" si="4"/>
        <v>0</v>
      </c>
      <c r="AD31">
        <f t="shared" si="4"/>
        <v>0</v>
      </c>
      <c r="AE31">
        <f t="shared" si="4"/>
        <v>0</v>
      </c>
      <c r="AF31">
        <f t="shared" si="4"/>
        <v>0</v>
      </c>
      <c r="AG31">
        <f t="shared" si="4"/>
        <v>0</v>
      </c>
      <c r="AH31">
        <f t="shared" si="4"/>
        <v>0</v>
      </c>
      <c r="AI31">
        <f t="shared" si="4"/>
        <v>0</v>
      </c>
      <c r="AJ31">
        <f t="shared" si="4"/>
        <v>0</v>
      </c>
      <c r="AK31">
        <f t="shared" si="4"/>
        <v>0</v>
      </c>
      <c r="AL31">
        <f t="shared" si="4"/>
        <v>0</v>
      </c>
      <c r="AM31">
        <f t="shared" si="4"/>
        <v>0</v>
      </c>
    </row>
    <row r="32" spans="1:39" x14ac:dyDescent="0.25">
      <c r="A32" t="s">
        <v>49</v>
      </c>
      <c r="E32">
        <f>E33*Converters!$B$7</f>
        <v>0</v>
      </c>
      <c r="F32">
        <f>F33*Converters!$B$7</f>
        <v>0</v>
      </c>
      <c r="G32">
        <f>G33*Converters!$B$7</f>
        <v>0</v>
      </c>
      <c r="H32">
        <f>H33*Converters!$B$7</f>
        <v>0</v>
      </c>
      <c r="I32">
        <f>I33*Converters!$B$7</f>
        <v>0</v>
      </c>
      <c r="J32">
        <f>J33*Converters!$B$7</f>
        <v>0</v>
      </c>
      <c r="K32">
        <f>K33*Converters!$B$7</f>
        <v>0</v>
      </c>
      <c r="L32">
        <f>L33*Converters!$B$7</f>
        <v>0</v>
      </c>
      <c r="M32">
        <f>M33*Converters!$B$7</f>
        <v>0</v>
      </c>
      <c r="N32">
        <f>N33*Converters!$B$7</f>
        <v>0</v>
      </c>
      <c r="O32">
        <f>O33*Converters!$B$7</f>
        <v>0</v>
      </c>
      <c r="P32">
        <f>P33*Converters!$B$7</f>
        <v>0</v>
      </c>
      <c r="Q32">
        <f>Q33*Converters!$B$7</f>
        <v>0</v>
      </c>
      <c r="R32">
        <f>R33*Converters!$B$7</f>
        <v>0</v>
      </c>
      <c r="S32">
        <f>S33*Converters!$B$7</f>
        <v>0</v>
      </c>
      <c r="T32">
        <f>T33*Converters!$B$7</f>
        <v>0</v>
      </c>
      <c r="U32">
        <f>U33*Converters!$B$7</f>
        <v>0</v>
      </c>
      <c r="V32">
        <f>V33*Converters!$B$7</f>
        <v>0</v>
      </c>
      <c r="W32">
        <f>W33*Converters!$B$7</f>
        <v>0</v>
      </c>
      <c r="X32">
        <f>X33*Converters!$B$7</f>
        <v>0</v>
      </c>
      <c r="Y32">
        <f>Y33*Converters!$B$7</f>
        <v>0</v>
      </c>
      <c r="Z32">
        <f>Z33*Converters!$B$7</f>
        <v>0</v>
      </c>
      <c r="AA32">
        <f>AA33*Converters!$B$7</f>
        <v>0</v>
      </c>
      <c r="AB32">
        <f>AB33*Converters!$B$7</f>
        <v>0</v>
      </c>
      <c r="AC32">
        <f>AC33*Converters!$B$7</f>
        <v>0</v>
      </c>
      <c r="AD32">
        <f>AD33*Converters!$B$7</f>
        <v>0</v>
      </c>
      <c r="AE32">
        <f>AE33*Converters!$B$7</f>
        <v>0</v>
      </c>
      <c r="AF32">
        <f>AF33*Converters!$B$7</f>
        <v>0</v>
      </c>
      <c r="AG32">
        <f>AG33*Converters!$B$7</f>
        <v>0</v>
      </c>
      <c r="AH32">
        <f>AH33*Converters!$B$7</f>
        <v>0</v>
      </c>
      <c r="AI32">
        <f>AI33*Converters!$B$7</f>
        <v>0</v>
      </c>
      <c r="AJ32">
        <f>AJ33*Converters!$B$7</f>
        <v>0</v>
      </c>
      <c r="AK32">
        <f>AK33*Converters!$B$7</f>
        <v>0</v>
      </c>
      <c r="AL32">
        <f>AL33*Converters!$B$7</f>
        <v>0</v>
      </c>
      <c r="AM32">
        <f>AM33*Converters!$B$7</f>
        <v>0</v>
      </c>
    </row>
    <row r="33" spans="1:39" x14ac:dyDescent="0.25">
      <c r="A33" t="s">
        <v>50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5">
      <c r="A34" t="s">
        <v>51</v>
      </c>
      <c r="B34" t="s">
        <v>297</v>
      </c>
    </row>
    <row r="35" spans="1:39" s="11" customFormat="1" x14ac:dyDescent="0.25">
      <c r="A35" s="11" t="s">
        <v>138</v>
      </c>
    </row>
    <row r="36" spans="1:39" x14ac:dyDescent="0.25">
      <c r="A36" t="s">
        <v>52</v>
      </c>
      <c r="B36" t="s">
        <v>300</v>
      </c>
      <c r="E36">
        <f t="shared" ref="E36:AM36" si="5">E$7*E37</f>
        <v>0</v>
      </c>
      <c r="F36">
        <f t="shared" si="5"/>
        <v>0</v>
      </c>
      <c r="G36">
        <f t="shared" si="5"/>
        <v>0</v>
      </c>
      <c r="H36">
        <f t="shared" si="5"/>
        <v>0</v>
      </c>
      <c r="I36">
        <f t="shared" si="5"/>
        <v>0</v>
      </c>
      <c r="J36">
        <f t="shared" si="5"/>
        <v>0</v>
      </c>
      <c r="K36">
        <f t="shared" si="5"/>
        <v>0</v>
      </c>
      <c r="L36">
        <f t="shared" si="5"/>
        <v>0</v>
      </c>
      <c r="M36">
        <f t="shared" si="5"/>
        <v>0</v>
      </c>
      <c r="N36">
        <f t="shared" si="5"/>
        <v>0</v>
      </c>
      <c r="O36">
        <f t="shared" si="5"/>
        <v>0</v>
      </c>
      <c r="P36">
        <f t="shared" si="5"/>
        <v>0</v>
      </c>
      <c r="Q36">
        <f t="shared" si="5"/>
        <v>0</v>
      </c>
      <c r="R36">
        <f t="shared" si="5"/>
        <v>0</v>
      </c>
      <c r="S36">
        <f t="shared" si="5"/>
        <v>0</v>
      </c>
      <c r="T36">
        <f t="shared" si="5"/>
        <v>0</v>
      </c>
      <c r="U36">
        <f t="shared" si="5"/>
        <v>0</v>
      </c>
      <c r="V36">
        <f t="shared" si="5"/>
        <v>0</v>
      </c>
      <c r="W36">
        <f t="shared" si="5"/>
        <v>0</v>
      </c>
      <c r="X36">
        <f t="shared" si="5"/>
        <v>0</v>
      </c>
      <c r="Y36">
        <f t="shared" si="5"/>
        <v>0</v>
      </c>
      <c r="Z36">
        <f t="shared" si="5"/>
        <v>0</v>
      </c>
      <c r="AA36">
        <f t="shared" si="5"/>
        <v>0</v>
      </c>
      <c r="AB36">
        <f t="shared" si="5"/>
        <v>0</v>
      </c>
      <c r="AC36">
        <f t="shared" si="5"/>
        <v>0</v>
      </c>
      <c r="AD36">
        <f t="shared" si="5"/>
        <v>0</v>
      </c>
      <c r="AE36">
        <f t="shared" si="5"/>
        <v>0</v>
      </c>
      <c r="AF36">
        <f t="shared" si="5"/>
        <v>0</v>
      </c>
      <c r="AG36">
        <f t="shared" si="5"/>
        <v>0</v>
      </c>
      <c r="AH36">
        <f t="shared" si="5"/>
        <v>0</v>
      </c>
      <c r="AI36">
        <f t="shared" si="5"/>
        <v>3.5457240000000048E-7</v>
      </c>
      <c r="AJ36">
        <f t="shared" si="5"/>
        <v>7.1590400000000043E-7</v>
      </c>
      <c r="AK36">
        <f t="shared" si="5"/>
        <v>1.2171047999999985E-6</v>
      </c>
      <c r="AL36">
        <f t="shared" si="5"/>
        <v>3.2210784000000038E-6</v>
      </c>
      <c r="AM36">
        <f t="shared" si="5"/>
        <v>3.3415200000000032E-6</v>
      </c>
    </row>
    <row r="37" spans="1:39" x14ac:dyDescent="0.25">
      <c r="A37" t="s">
        <v>53</v>
      </c>
      <c r="E37">
        <f>E38*Converters!$B$7</f>
        <v>1.9999999999999999E-7</v>
      </c>
      <c r="F37">
        <f>F38*Converters!$B$7</f>
        <v>1.9999999999999999E-7</v>
      </c>
      <c r="G37">
        <f>G38*Converters!$B$7</f>
        <v>1.9999999999999999E-7</v>
      </c>
      <c r="H37">
        <f>H38*Converters!$B$7</f>
        <v>1.9999999999999999E-7</v>
      </c>
      <c r="I37">
        <f>I38*Converters!$B$7</f>
        <v>1.9999999999999999E-7</v>
      </c>
      <c r="J37">
        <f>J38*Converters!$B$7</f>
        <v>1.9999999999999999E-7</v>
      </c>
      <c r="K37">
        <f>K38*Converters!$B$7</f>
        <v>1.9999999999999999E-7</v>
      </c>
      <c r="L37">
        <f>L38*Converters!$B$7</f>
        <v>1.9999999999999999E-7</v>
      </c>
      <c r="M37">
        <f>M38*Converters!$B$7</f>
        <v>1.9999999999999999E-7</v>
      </c>
      <c r="N37">
        <f>N38*Converters!$B$7</f>
        <v>1.9999999999999999E-7</v>
      </c>
      <c r="O37">
        <f>O38*Converters!$B$7</f>
        <v>1.9999999999999999E-7</v>
      </c>
      <c r="P37">
        <f>P38*Converters!$B$7</f>
        <v>1.9999999999999999E-7</v>
      </c>
      <c r="Q37">
        <f>Q38*Converters!$B$7</f>
        <v>1.9999999999999999E-7</v>
      </c>
      <c r="R37">
        <f>R38*Converters!$B$7</f>
        <v>1.9999999999999999E-7</v>
      </c>
      <c r="S37">
        <f>S38*Converters!$B$7</f>
        <v>1.9999999999999999E-7</v>
      </c>
      <c r="T37">
        <f>T38*Converters!$B$7</f>
        <v>1.9999999999999999E-7</v>
      </c>
      <c r="U37">
        <f>U38*Converters!$B$7</f>
        <v>1.9999999999999999E-7</v>
      </c>
      <c r="V37">
        <f>V38*Converters!$B$7</f>
        <v>1.9999999999999999E-7</v>
      </c>
      <c r="W37">
        <f>W38*Converters!$B$7</f>
        <v>1.9999999999999999E-7</v>
      </c>
      <c r="X37">
        <f>X38*Converters!$B$7</f>
        <v>1.9999999999999999E-7</v>
      </c>
      <c r="Y37">
        <f>Y38*Converters!$B$7</f>
        <v>1.9999999999999999E-7</v>
      </c>
      <c r="Z37">
        <f>Z38*Converters!$B$7</f>
        <v>1.9999999999999999E-7</v>
      </c>
      <c r="AA37">
        <f>AA38*Converters!$B$7</f>
        <v>1.9999999999999999E-7</v>
      </c>
      <c r="AB37">
        <f>AB38*Converters!$B$7</f>
        <v>1.9999999999999999E-7</v>
      </c>
      <c r="AC37">
        <f>AC38*Converters!$B$7</f>
        <v>1.9999999999999999E-7</v>
      </c>
      <c r="AD37">
        <f>AD38*Converters!$B$7</f>
        <v>1.9999999999999999E-7</v>
      </c>
      <c r="AE37">
        <f>AE38*Converters!$B$7</f>
        <v>1.9999999999999999E-7</v>
      </c>
      <c r="AF37">
        <f>AF38*Converters!$B$7</f>
        <v>1.9999999999999999E-7</v>
      </c>
      <c r="AG37">
        <f>AG38*Converters!$B$7</f>
        <v>1.9999999999999999E-7</v>
      </c>
      <c r="AH37">
        <f>AH38*Converters!$B$7</f>
        <v>1.9999999999999999E-7</v>
      </c>
      <c r="AI37">
        <f>AI38*Converters!$B$7</f>
        <v>1.9999999999999999E-7</v>
      </c>
      <c r="AJ37">
        <f>AJ38*Converters!$B$7</f>
        <v>1.9999999999999999E-7</v>
      </c>
      <c r="AK37">
        <f>AK38*Converters!$B$7</f>
        <v>1.9999999999999999E-7</v>
      </c>
      <c r="AL37">
        <f>AL38*Converters!$B$7</f>
        <v>1.9999999999999999E-7</v>
      </c>
      <c r="AM37">
        <f>AM38*Converters!$B$7</f>
        <v>1.9999999999999999E-7</v>
      </c>
    </row>
    <row r="38" spans="1:39" x14ac:dyDescent="0.25">
      <c r="A38" t="s">
        <v>54</v>
      </c>
      <c r="E38">
        <v>0.2</v>
      </c>
      <c r="F38">
        <v>0.2</v>
      </c>
      <c r="G38">
        <v>0.2</v>
      </c>
      <c r="H38">
        <v>0.2</v>
      </c>
      <c r="I38">
        <v>0.2</v>
      </c>
      <c r="J38">
        <v>0.2</v>
      </c>
      <c r="K38">
        <v>0.2</v>
      </c>
      <c r="L38">
        <v>0.2</v>
      </c>
      <c r="M38">
        <v>0.2</v>
      </c>
      <c r="N38">
        <v>0.2</v>
      </c>
      <c r="O38">
        <v>0.2</v>
      </c>
      <c r="P38">
        <v>0.2</v>
      </c>
      <c r="Q38">
        <v>0.2</v>
      </c>
      <c r="R38">
        <v>0.2</v>
      </c>
      <c r="S38">
        <v>0.2</v>
      </c>
      <c r="T38">
        <v>0.2</v>
      </c>
      <c r="U38">
        <v>0.2</v>
      </c>
      <c r="V38">
        <v>0.2</v>
      </c>
      <c r="W38">
        <v>0.2</v>
      </c>
      <c r="X38">
        <v>0.2</v>
      </c>
      <c r="Y38">
        <v>0.2</v>
      </c>
      <c r="Z38">
        <v>0.2</v>
      </c>
      <c r="AA38">
        <v>0.2</v>
      </c>
      <c r="AB38">
        <v>0.2</v>
      </c>
      <c r="AC38">
        <v>0.2</v>
      </c>
      <c r="AD38">
        <v>0.2</v>
      </c>
      <c r="AE38">
        <v>0.2</v>
      </c>
      <c r="AF38">
        <v>0.2</v>
      </c>
      <c r="AG38">
        <v>0.2</v>
      </c>
      <c r="AH38">
        <v>0.2</v>
      </c>
      <c r="AI38">
        <v>0.2</v>
      </c>
      <c r="AJ38">
        <v>0.2</v>
      </c>
      <c r="AK38">
        <v>0.2</v>
      </c>
      <c r="AL38">
        <v>0.2</v>
      </c>
      <c r="AM38">
        <v>0.2</v>
      </c>
    </row>
    <row r="39" spans="1:39" x14ac:dyDescent="0.25">
      <c r="A39" t="s">
        <v>55</v>
      </c>
      <c r="B39" t="s">
        <v>297</v>
      </c>
    </row>
    <row r="40" spans="1:39" s="11" customFormat="1" x14ac:dyDescent="0.25">
      <c r="A40" s="11" t="s">
        <v>138</v>
      </c>
    </row>
    <row r="41" spans="1:39" x14ac:dyDescent="0.25">
      <c r="A41" t="s">
        <v>56</v>
      </c>
      <c r="B41" t="s">
        <v>300</v>
      </c>
      <c r="E41">
        <f t="shared" ref="E41:AM41" si="6">E$7*E42</f>
        <v>0</v>
      </c>
      <c r="F41">
        <f t="shared" si="6"/>
        <v>0</v>
      </c>
      <c r="G41">
        <f t="shared" si="6"/>
        <v>0</v>
      </c>
      <c r="H41">
        <f t="shared" si="6"/>
        <v>0</v>
      </c>
      <c r="I41">
        <f t="shared" si="6"/>
        <v>0</v>
      </c>
      <c r="J41">
        <f t="shared" si="6"/>
        <v>0</v>
      </c>
      <c r="K41">
        <f t="shared" si="6"/>
        <v>0</v>
      </c>
      <c r="L41">
        <f t="shared" si="6"/>
        <v>0</v>
      </c>
      <c r="M41">
        <f t="shared" si="6"/>
        <v>0</v>
      </c>
      <c r="N41">
        <f t="shared" si="6"/>
        <v>0</v>
      </c>
      <c r="O41">
        <f t="shared" si="6"/>
        <v>0</v>
      </c>
      <c r="P41">
        <f t="shared" si="6"/>
        <v>0</v>
      </c>
      <c r="Q41">
        <f t="shared" si="6"/>
        <v>0</v>
      </c>
      <c r="R41">
        <f t="shared" si="6"/>
        <v>0</v>
      </c>
      <c r="S41">
        <f t="shared" si="6"/>
        <v>0</v>
      </c>
      <c r="T41">
        <f t="shared" si="6"/>
        <v>0</v>
      </c>
      <c r="U41">
        <f t="shared" si="6"/>
        <v>0</v>
      </c>
      <c r="V41">
        <f t="shared" si="6"/>
        <v>0</v>
      </c>
      <c r="W41">
        <f t="shared" si="6"/>
        <v>0</v>
      </c>
      <c r="X41">
        <f t="shared" si="6"/>
        <v>0</v>
      </c>
      <c r="Y41">
        <f t="shared" si="6"/>
        <v>0</v>
      </c>
      <c r="Z41">
        <f t="shared" si="6"/>
        <v>0</v>
      </c>
      <c r="AA41">
        <f t="shared" si="6"/>
        <v>0</v>
      </c>
      <c r="AB41">
        <f t="shared" si="6"/>
        <v>0</v>
      </c>
      <c r="AC41">
        <f t="shared" si="6"/>
        <v>0</v>
      </c>
      <c r="AD41">
        <f t="shared" si="6"/>
        <v>0</v>
      </c>
      <c r="AE41">
        <f t="shared" si="6"/>
        <v>0</v>
      </c>
      <c r="AF41">
        <f t="shared" si="6"/>
        <v>0</v>
      </c>
      <c r="AG41">
        <f t="shared" si="6"/>
        <v>0</v>
      </c>
      <c r="AH41">
        <f t="shared" si="6"/>
        <v>0</v>
      </c>
      <c r="AI41">
        <f t="shared" si="6"/>
        <v>3.5457240000000048E-7</v>
      </c>
      <c r="AJ41">
        <f t="shared" si="6"/>
        <v>7.1590400000000043E-7</v>
      </c>
      <c r="AK41">
        <f t="shared" si="6"/>
        <v>1.2171047999999985E-6</v>
      </c>
      <c r="AL41">
        <f t="shared" si="6"/>
        <v>3.2210784000000038E-6</v>
      </c>
      <c r="AM41">
        <f t="shared" si="6"/>
        <v>3.3415200000000032E-6</v>
      </c>
    </row>
    <row r="42" spans="1:39" x14ac:dyDescent="0.25">
      <c r="A42" t="s">
        <v>56</v>
      </c>
      <c r="E42">
        <f>E43*Converters!$B$7</f>
        <v>1.9999999999999999E-7</v>
      </c>
      <c r="F42">
        <f>F43*Converters!$B$7</f>
        <v>1.9999999999999999E-7</v>
      </c>
      <c r="G42">
        <f>G43*Converters!$B$7</f>
        <v>1.9999999999999999E-7</v>
      </c>
      <c r="H42">
        <f>H43*Converters!$B$7</f>
        <v>1.9999999999999999E-7</v>
      </c>
      <c r="I42">
        <f>I43*Converters!$B$7</f>
        <v>1.9999999999999999E-7</v>
      </c>
      <c r="J42">
        <f>J43*Converters!$B$7</f>
        <v>1.9999999999999999E-7</v>
      </c>
      <c r="K42">
        <f>K43*Converters!$B$7</f>
        <v>1.9999999999999999E-7</v>
      </c>
      <c r="L42">
        <f>L43*Converters!$B$7</f>
        <v>1.9999999999999999E-7</v>
      </c>
      <c r="M42">
        <f>M43*Converters!$B$7</f>
        <v>1.9999999999999999E-7</v>
      </c>
      <c r="N42">
        <f>N43*Converters!$B$7</f>
        <v>1.9999999999999999E-7</v>
      </c>
      <c r="O42">
        <f>O43*Converters!$B$7</f>
        <v>1.9999999999999999E-7</v>
      </c>
      <c r="P42">
        <f>P43*Converters!$B$7</f>
        <v>1.9999999999999999E-7</v>
      </c>
      <c r="Q42">
        <f>Q43*Converters!$B$7</f>
        <v>1.9999999999999999E-7</v>
      </c>
      <c r="R42">
        <f>R43*Converters!$B$7</f>
        <v>1.9999999999999999E-7</v>
      </c>
      <c r="S42">
        <f>S43*Converters!$B$7</f>
        <v>1.9999999999999999E-7</v>
      </c>
      <c r="T42">
        <f>T43*Converters!$B$7</f>
        <v>1.9999999999999999E-7</v>
      </c>
      <c r="U42">
        <f>U43*Converters!$B$7</f>
        <v>1.9999999999999999E-7</v>
      </c>
      <c r="V42">
        <f>V43*Converters!$B$7</f>
        <v>1.9999999999999999E-7</v>
      </c>
      <c r="W42">
        <f>W43*Converters!$B$7</f>
        <v>1.9999999999999999E-7</v>
      </c>
      <c r="X42">
        <f>X43*Converters!$B$7</f>
        <v>1.9999999999999999E-7</v>
      </c>
      <c r="Y42">
        <f>Y43*Converters!$B$7</f>
        <v>1.9999999999999999E-7</v>
      </c>
      <c r="Z42">
        <f>Z43*Converters!$B$7</f>
        <v>1.9999999999999999E-7</v>
      </c>
      <c r="AA42">
        <f>AA43*Converters!$B$7</f>
        <v>1.9999999999999999E-7</v>
      </c>
      <c r="AB42">
        <f>AB43*Converters!$B$7</f>
        <v>1.9999999999999999E-7</v>
      </c>
      <c r="AC42">
        <f>AC43*Converters!$B$7</f>
        <v>1.9999999999999999E-7</v>
      </c>
      <c r="AD42">
        <f>AD43*Converters!$B$7</f>
        <v>1.9999999999999999E-7</v>
      </c>
      <c r="AE42">
        <f>AE43*Converters!$B$7</f>
        <v>1.9999999999999999E-7</v>
      </c>
      <c r="AF42">
        <f>AF43*Converters!$B$7</f>
        <v>1.9999999999999999E-7</v>
      </c>
      <c r="AG42">
        <f>AG43*Converters!$B$7</f>
        <v>1.9999999999999999E-7</v>
      </c>
      <c r="AH42">
        <f>AH43*Converters!$B$7</f>
        <v>1.9999999999999999E-7</v>
      </c>
      <c r="AI42">
        <f>AI43*Converters!$B$7</f>
        <v>1.9999999999999999E-7</v>
      </c>
      <c r="AJ42">
        <f>AJ43*Converters!$B$7</f>
        <v>1.9999999999999999E-7</v>
      </c>
      <c r="AK42">
        <f>AK43*Converters!$B$7</f>
        <v>1.9999999999999999E-7</v>
      </c>
      <c r="AL42">
        <f>AL43*Converters!$B$7</f>
        <v>1.9999999999999999E-7</v>
      </c>
      <c r="AM42">
        <f>AM43*Converters!$B$7</f>
        <v>1.9999999999999999E-7</v>
      </c>
    </row>
    <row r="43" spans="1:39" x14ac:dyDescent="0.25">
      <c r="A43" t="s">
        <v>57</v>
      </c>
      <c r="E43">
        <v>0.2</v>
      </c>
      <c r="F43">
        <v>0.2</v>
      </c>
      <c r="G43">
        <v>0.2</v>
      </c>
      <c r="H43">
        <v>0.2</v>
      </c>
      <c r="I43">
        <v>0.2</v>
      </c>
      <c r="J43">
        <v>0.2</v>
      </c>
      <c r="K43">
        <v>0.2</v>
      </c>
      <c r="L43">
        <v>0.2</v>
      </c>
      <c r="M43">
        <v>0.2</v>
      </c>
      <c r="N43">
        <v>0.2</v>
      </c>
      <c r="O43">
        <v>0.2</v>
      </c>
      <c r="P43">
        <v>0.2</v>
      </c>
      <c r="Q43">
        <v>0.2</v>
      </c>
      <c r="R43">
        <v>0.2</v>
      </c>
      <c r="S43">
        <v>0.2</v>
      </c>
      <c r="T43">
        <v>0.2</v>
      </c>
      <c r="U43">
        <v>0.2</v>
      </c>
      <c r="V43">
        <v>0.2</v>
      </c>
      <c r="W43">
        <v>0.2</v>
      </c>
      <c r="X43">
        <v>0.2</v>
      </c>
      <c r="Y43">
        <v>0.2</v>
      </c>
      <c r="Z43">
        <v>0.2</v>
      </c>
      <c r="AA43">
        <v>0.2</v>
      </c>
      <c r="AB43">
        <v>0.2</v>
      </c>
      <c r="AC43">
        <v>0.2</v>
      </c>
      <c r="AD43">
        <v>0.2</v>
      </c>
      <c r="AE43">
        <v>0.2</v>
      </c>
      <c r="AF43">
        <v>0.2</v>
      </c>
      <c r="AG43">
        <v>0.2</v>
      </c>
      <c r="AH43">
        <v>0.2</v>
      </c>
      <c r="AI43">
        <v>0.2</v>
      </c>
      <c r="AJ43">
        <v>0.2</v>
      </c>
      <c r="AK43">
        <v>0.2</v>
      </c>
      <c r="AL43">
        <v>0.2</v>
      </c>
      <c r="AM43">
        <v>0.2</v>
      </c>
    </row>
    <row r="44" spans="1:39" x14ac:dyDescent="0.25">
      <c r="A44" t="s">
        <v>58</v>
      </c>
      <c r="B44" t="s">
        <v>297</v>
      </c>
    </row>
    <row r="45" spans="1:39" s="11" customFormat="1" x14ac:dyDescent="0.25">
      <c r="A45" s="11" t="s">
        <v>138</v>
      </c>
    </row>
    <row r="46" spans="1:39" x14ac:dyDescent="0.25">
      <c r="A46" t="s">
        <v>59</v>
      </c>
      <c r="B46" t="s">
        <v>300</v>
      </c>
      <c r="E46">
        <f t="shared" ref="E46:AM46" si="7">E$7*E47</f>
        <v>0</v>
      </c>
      <c r="F46">
        <f t="shared" si="7"/>
        <v>0</v>
      </c>
      <c r="G46">
        <f t="shared" si="7"/>
        <v>0</v>
      </c>
      <c r="H46">
        <f t="shared" si="7"/>
        <v>0</v>
      </c>
      <c r="I46">
        <f t="shared" si="7"/>
        <v>0</v>
      </c>
      <c r="J46">
        <f t="shared" si="7"/>
        <v>0</v>
      </c>
      <c r="K46">
        <f t="shared" si="7"/>
        <v>0</v>
      </c>
      <c r="L46">
        <f t="shared" si="7"/>
        <v>0</v>
      </c>
      <c r="M46">
        <f t="shared" si="7"/>
        <v>0</v>
      </c>
      <c r="N46">
        <f t="shared" si="7"/>
        <v>0</v>
      </c>
      <c r="O46">
        <f t="shared" si="7"/>
        <v>0</v>
      </c>
      <c r="P46">
        <f t="shared" si="7"/>
        <v>0</v>
      </c>
      <c r="Q46">
        <f t="shared" si="7"/>
        <v>0</v>
      </c>
      <c r="R46">
        <f t="shared" si="7"/>
        <v>0</v>
      </c>
      <c r="S46">
        <f t="shared" si="7"/>
        <v>0</v>
      </c>
      <c r="T46">
        <f t="shared" si="7"/>
        <v>0</v>
      </c>
      <c r="U46">
        <f t="shared" si="7"/>
        <v>0</v>
      </c>
      <c r="V46">
        <f t="shared" si="7"/>
        <v>0</v>
      </c>
      <c r="W46">
        <f t="shared" si="7"/>
        <v>0</v>
      </c>
      <c r="X46">
        <f t="shared" si="7"/>
        <v>0</v>
      </c>
      <c r="Y46">
        <f t="shared" si="7"/>
        <v>0</v>
      </c>
      <c r="Z46">
        <f t="shared" si="7"/>
        <v>0</v>
      </c>
      <c r="AA46">
        <f t="shared" si="7"/>
        <v>0</v>
      </c>
      <c r="AB46">
        <f t="shared" si="7"/>
        <v>0</v>
      </c>
      <c r="AC46">
        <f t="shared" si="7"/>
        <v>0</v>
      </c>
      <c r="AD46">
        <f t="shared" si="7"/>
        <v>0</v>
      </c>
      <c r="AE46">
        <f t="shared" si="7"/>
        <v>0</v>
      </c>
      <c r="AF46">
        <f t="shared" si="7"/>
        <v>0</v>
      </c>
      <c r="AG46">
        <f t="shared" si="7"/>
        <v>0</v>
      </c>
      <c r="AH46">
        <f t="shared" si="7"/>
        <v>0</v>
      </c>
      <c r="AI46">
        <f t="shared" si="7"/>
        <v>3.5457240000000048E-7</v>
      </c>
      <c r="AJ46">
        <f t="shared" si="7"/>
        <v>7.1590400000000043E-7</v>
      </c>
      <c r="AK46">
        <f t="shared" si="7"/>
        <v>1.2171047999999985E-6</v>
      </c>
      <c r="AL46">
        <f t="shared" si="7"/>
        <v>3.2210784000000038E-6</v>
      </c>
      <c r="AM46">
        <f t="shared" si="7"/>
        <v>3.3415200000000032E-6</v>
      </c>
    </row>
    <row r="47" spans="1:39" x14ac:dyDescent="0.25">
      <c r="A47" t="s">
        <v>60</v>
      </c>
      <c r="E47">
        <f>E48*Converters!$B$7</f>
        <v>1.9999999999999999E-7</v>
      </c>
      <c r="F47">
        <f>F48*Converters!$B$7</f>
        <v>1.9999999999999999E-7</v>
      </c>
      <c r="G47">
        <f>G48*Converters!$B$7</f>
        <v>1.9999999999999999E-7</v>
      </c>
      <c r="H47">
        <f>H48*Converters!$B$7</f>
        <v>1.9999999999999999E-7</v>
      </c>
      <c r="I47">
        <f>I48*Converters!$B$7</f>
        <v>1.9999999999999999E-7</v>
      </c>
      <c r="J47">
        <f>J48*Converters!$B$7</f>
        <v>1.9999999999999999E-7</v>
      </c>
      <c r="K47">
        <f>K48*Converters!$B$7</f>
        <v>1.9999999999999999E-7</v>
      </c>
      <c r="L47">
        <f>L48*Converters!$B$7</f>
        <v>1.9999999999999999E-7</v>
      </c>
      <c r="M47">
        <f>M48*Converters!$B$7</f>
        <v>1.9999999999999999E-7</v>
      </c>
      <c r="N47">
        <f>N48*Converters!$B$7</f>
        <v>1.9999999999999999E-7</v>
      </c>
      <c r="O47">
        <f>O48*Converters!$B$7</f>
        <v>1.9999999999999999E-7</v>
      </c>
      <c r="P47">
        <f>P48*Converters!$B$7</f>
        <v>1.9999999999999999E-7</v>
      </c>
      <c r="Q47">
        <f>Q48*Converters!$B$7</f>
        <v>1.9999999999999999E-7</v>
      </c>
      <c r="R47">
        <f>R48*Converters!$B$7</f>
        <v>1.9999999999999999E-7</v>
      </c>
      <c r="S47">
        <f>S48*Converters!$B$7</f>
        <v>1.9999999999999999E-7</v>
      </c>
      <c r="T47">
        <f>T48*Converters!$B$7</f>
        <v>1.9999999999999999E-7</v>
      </c>
      <c r="U47">
        <f>U48*Converters!$B$7</f>
        <v>1.9999999999999999E-7</v>
      </c>
      <c r="V47">
        <f>V48*Converters!$B$7</f>
        <v>1.9999999999999999E-7</v>
      </c>
      <c r="W47">
        <f>W48*Converters!$B$7</f>
        <v>1.9999999999999999E-7</v>
      </c>
      <c r="X47">
        <f>X48*Converters!$B$7</f>
        <v>1.9999999999999999E-7</v>
      </c>
      <c r="Y47">
        <f>Y48*Converters!$B$7</f>
        <v>1.9999999999999999E-7</v>
      </c>
      <c r="Z47">
        <f>Z48*Converters!$B$7</f>
        <v>1.9999999999999999E-7</v>
      </c>
      <c r="AA47">
        <f>AA48*Converters!$B$7</f>
        <v>1.9999999999999999E-7</v>
      </c>
      <c r="AB47">
        <f>AB48*Converters!$B$7</f>
        <v>1.9999999999999999E-7</v>
      </c>
      <c r="AC47">
        <f>AC48*Converters!$B$7</f>
        <v>1.9999999999999999E-7</v>
      </c>
      <c r="AD47">
        <f>AD48*Converters!$B$7</f>
        <v>1.9999999999999999E-7</v>
      </c>
      <c r="AE47">
        <f>AE48*Converters!$B$7</f>
        <v>1.9999999999999999E-7</v>
      </c>
      <c r="AF47">
        <f>AF48*Converters!$B$7</f>
        <v>1.9999999999999999E-7</v>
      </c>
      <c r="AG47">
        <f>AG48*Converters!$B$7</f>
        <v>1.9999999999999999E-7</v>
      </c>
      <c r="AH47">
        <f>AH48*Converters!$B$7</f>
        <v>1.9999999999999999E-7</v>
      </c>
      <c r="AI47">
        <f>AI48*Converters!$B$7</f>
        <v>1.9999999999999999E-7</v>
      </c>
      <c r="AJ47">
        <f>AJ48*Converters!$B$7</f>
        <v>1.9999999999999999E-7</v>
      </c>
      <c r="AK47">
        <f>AK48*Converters!$B$7</f>
        <v>1.9999999999999999E-7</v>
      </c>
      <c r="AL47">
        <f>AL48*Converters!$B$7</f>
        <v>1.9999999999999999E-7</v>
      </c>
      <c r="AM47">
        <f>AM48*Converters!$B$7</f>
        <v>1.9999999999999999E-7</v>
      </c>
    </row>
    <row r="48" spans="1:39" x14ac:dyDescent="0.25">
      <c r="A48" t="s">
        <v>61</v>
      </c>
      <c r="E48">
        <v>0.2</v>
      </c>
      <c r="F48">
        <v>0.2</v>
      </c>
      <c r="G48">
        <v>0.2</v>
      </c>
      <c r="H48">
        <v>0.2</v>
      </c>
      <c r="I48">
        <v>0.2</v>
      </c>
      <c r="J48">
        <v>0.2</v>
      </c>
      <c r="K48">
        <v>0.2</v>
      </c>
      <c r="L48">
        <v>0.2</v>
      </c>
      <c r="M48">
        <v>0.2</v>
      </c>
      <c r="N48">
        <v>0.2</v>
      </c>
      <c r="O48">
        <v>0.2</v>
      </c>
      <c r="P48">
        <v>0.2</v>
      </c>
      <c r="Q48">
        <v>0.2</v>
      </c>
      <c r="R48">
        <v>0.2</v>
      </c>
      <c r="S48">
        <v>0.2</v>
      </c>
      <c r="T48">
        <v>0.2</v>
      </c>
      <c r="U48">
        <v>0.2</v>
      </c>
      <c r="V48">
        <v>0.2</v>
      </c>
      <c r="W48">
        <v>0.2</v>
      </c>
      <c r="X48">
        <v>0.2</v>
      </c>
      <c r="Y48">
        <v>0.2</v>
      </c>
      <c r="Z48">
        <v>0.2</v>
      </c>
      <c r="AA48">
        <v>0.2</v>
      </c>
      <c r="AB48">
        <v>0.2</v>
      </c>
      <c r="AC48">
        <v>0.2</v>
      </c>
      <c r="AD48">
        <v>0.2</v>
      </c>
      <c r="AE48">
        <v>0.2</v>
      </c>
      <c r="AF48">
        <v>0.2</v>
      </c>
      <c r="AG48">
        <v>0.2</v>
      </c>
      <c r="AH48">
        <v>0.2</v>
      </c>
      <c r="AI48">
        <v>0.2</v>
      </c>
      <c r="AJ48">
        <v>0.2</v>
      </c>
      <c r="AK48">
        <v>0.2</v>
      </c>
      <c r="AL48">
        <v>0.2</v>
      </c>
      <c r="AM48">
        <v>0.2</v>
      </c>
    </row>
    <row r="49" spans="1:39" x14ac:dyDescent="0.25">
      <c r="A49" t="s">
        <v>62</v>
      </c>
      <c r="B49" t="s">
        <v>297</v>
      </c>
    </row>
    <row r="50" spans="1:39" s="11" customFormat="1" x14ac:dyDescent="0.25">
      <c r="A50" s="11" t="s">
        <v>138</v>
      </c>
    </row>
    <row r="51" spans="1:39" x14ac:dyDescent="0.25">
      <c r="A51" t="s">
        <v>63</v>
      </c>
      <c r="B51" t="s">
        <v>300</v>
      </c>
      <c r="E51">
        <f t="shared" ref="E51:AM51" si="8">E$7*E52</f>
        <v>0</v>
      </c>
      <c r="F51">
        <f t="shared" si="8"/>
        <v>0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8"/>
        <v>0</v>
      </c>
      <c r="K51">
        <f t="shared" si="8"/>
        <v>0</v>
      </c>
      <c r="L51">
        <f t="shared" si="8"/>
        <v>0</v>
      </c>
      <c r="M51">
        <f t="shared" si="8"/>
        <v>0</v>
      </c>
      <c r="N51">
        <f t="shared" si="8"/>
        <v>0</v>
      </c>
      <c r="O51">
        <f t="shared" si="8"/>
        <v>0</v>
      </c>
      <c r="P51">
        <f t="shared" si="8"/>
        <v>0</v>
      </c>
      <c r="Q51">
        <f t="shared" si="8"/>
        <v>0</v>
      </c>
      <c r="R51">
        <f t="shared" si="8"/>
        <v>0</v>
      </c>
      <c r="S51">
        <f t="shared" si="8"/>
        <v>0</v>
      </c>
      <c r="T51">
        <f t="shared" si="8"/>
        <v>0</v>
      </c>
      <c r="U51">
        <f t="shared" si="8"/>
        <v>0</v>
      </c>
      <c r="V51">
        <f t="shared" si="8"/>
        <v>0</v>
      </c>
      <c r="W51">
        <f t="shared" si="8"/>
        <v>0</v>
      </c>
      <c r="X51">
        <f t="shared" si="8"/>
        <v>0</v>
      </c>
      <c r="Y51">
        <f t="shared" si="8"/>
        <v>0</v>
      </c>
      <c r="Z51">
        <f t="shared" si="8"/>
        <v>0</v>
      </c>
      <c r="AA51">
        <f t="shared" si="8"/>
        <v>0</v>
      </c>
      <c r="AB51">
        <f t="shared" si="8"/>
        <v>0</v>
      </c>
      <c r="AC51">
        <f t="shared" si="8"/>
        <v>0</v>
      </c>
      <c r="AD51">
        <f t="shared" si="8"/>
        <v>0</v>
      </c>
      <c r="AE51">
        <f t="shared" si="8"/>
        <v>0</v>
      </c>
      <c r="AF51">
        <f t="shared" si="8"/>
        <v>0</v>
      </c>
      <c r="AG51">
        <f t="shared" si="8"/>
        <v>0</v>
      </c>
      <c r="AH51">
        <f t="shared" si="8"/>
        <v>0</v>
      </c>
      <c r="AI51">
        <f t="shared" si="8"/>
        <v>1.9146909600000033E-8</v>
      </c>
      <c r="AJ51">
        <f t="shared" si="8"/>
        <v>3.8658816000000036E-8</v>
      </c>
      <c r="AK51">
        <f t="shared" si="8"/>
        <v>6.5723659199999931E-8</v>
      </c>
      <c r="AL51">
        <f t="shared" si="8"/>
        <v>1.7393823360000024E-7</v>
      </c>
      <c r="AM51">
        <f t="shared" si="8"/>
        <v>1.8044208000000023E-7</v>
      </c>
    </row>
    <row r="52" spans="1:39" x14ac:dyDescent="0.25">
      <c r="A52" t="s">
        <v>64</v>
      </c>
      <c r="E52">
        <f>E53*Converters!$B$7</f>
        <v>1.0800000000000002E-8</v>
      </c>
      <c r="F52">
        <f>F53*Converters!$B$7</f>
        <v>1.0800000000000002E-8</v>
      </c>
      <c r="G52">
        <f>G53*Converters!$B$7</f>
        <v>1.0800000000000002E-8</v>
      </c>
      <c r="H52">
        <f>H53*Converters!$B$7</f>
        <v>1.0800000000000002E-8</v>
      </c>
      <c r="I52">
        <f>I53*Converters!$B$7</f>
        <v>1.0800000000000002E-8</v>
      </c>
      <c r="J52">
        <f>J53*Converters!$B$7</f>
        <v>1.0800000000000002E-8</v>
      </c>
      <c r="K52">
        <f>K53*Converters!$B$7</f>
        <v>1.0800000000000002E-8</v>
      </c>
      <c r="L52">
        <f>L53*Converters!$B$7</f>
        <v>1.0800000000000002E-8</v>
      </c>
      <c r="M52">
        <f>M53*Converters!$B$7</f>
        <v>1.0800000000000002E-8</v>
      </c>
      <c r="N52">
        <f>N53*Converters!$B$7</f>
        <v>1.0800000000000002E-8</v>
      </c>
      <c r="O52">
        <f>O53*Converters!$B$7</f>
        <v>1.0800000000000002E-8</v>
      </c>
      <c r="P52">
        <f>P53*Converters!$B$7</f>
        <v>1.0800000000000002E-8</v>
      </c>
      <c r="Q52">
        <f>Q53*Converters!$B$7</f>
        <v>1.0800000000000002E-8</v>
      </c>
      <c r="R52">
        <f>R53*Converters!$B$7</f>
        <v>1.0800000000000002E-8</v>
      </c>
      <c r="S52">
        <f>S53*Converters!$B$7</f>
        <v>1.0800000000000002E-8</v>
      </c>
      <c r="T52">
        <f>T53*Converters!$B$7</f>
        <v>1.0800000000000002E-8</v>
      </c>
      <c r="U52">
        <f>U53*Converters!$B$7</f>
        <v>1.0800000000000002E-8</v>
      </c>
      <c r="V52">
        <f>V53*Converters!$B$7</f>
        <v>1.0800000000000002E-8</v>
      </c>
      <c r="W52">
        <f>W53*Converters!$B$7</f>
        <v>1.0800000000000002E-8</v>
      </c>
      <c r="X52">
        <f>X53*Converters!$B$7</f>
        <v>1.0800000000000002E-8</v>
      </c>
      <c r="Y52">
        <f>Y53*Converters!$B$7</f>
        <v>1.0800000000000002E-8</v>
      </c>
      <c r="Z52">
        <f>Z53*Converters!$B$7</f>
        <v>1.0800000000000002E-8</v>
      </c>
      <c r="AA52">
        <f>AA53*Converters!$B$7</f>
        <v>1.0800000000000002E-8</v>
      </c>
      <c r="AB52">
        <f>AB53*Converters!$B$7</f>
        <v>1.0800000000000002E-8</v>
      </c>
      <c r="AC52">
        <f>AC53*Converters!$B$7</f>
        <v>1.0800000000000002E-8</v>
      </c>
      <c r="AD52">
        <f>AD53*Converters!$B$7</f>
        <v>1.0800000000000002E-8</v>
      </c>
      <c r="AE52">
        <f>AE53*Converters!$B$7</f>
        <v>1.0800000000000002E-8</v>
      </c>
      <c r="AF52">
        <f>AF53*Converters!$B$7</f>
        <v>1.0800000000000002E-8</v>
      </c>
      <c r="AG52">
        <f>AG53*Converters!$B$7</f>
        <v>1.0800000000000002E-8</v>
      </c>
      <c r="AH52">
        <f>AH53*Converters!$B$7</f>
        <v>1.0800000000000002E-8</v>
      </c>
      <c r="AI52">
        <f>AI53*Converters!$B$7</f>
        <v>1.0800000000000002E-8</v>
      </c>
      <c r="AJ52">
        <f>AJ53*Converters!$B$7</f>
        <v>1.0800000000000002E-8</v>
      </c>
      <c r="AK52">
        <f>AK53*Converters!$B$7</f>
        <v>1.0800000000000002E-8</v>
      </c>
      <c r="AL52">
        <f>AL53*Converters!$B$7</f>
        <v>1.0800000000000002E-8</v>
      </c>
      <c r="AM52">
        <f>AM53*Converters!$B$7</f>
        <v>1.0800000000000002E-8</v>
      </c>
    </row>
    <row r="53" spans="1:39" x14ac:dyDescent="0.25">
      <c r="A53" t="s">
        <v>65</v>
      </c>
      <c r="E53">
        <f t="shared" ref="E53:AM53" si="9">E48*(5.4/100)</f>
        <v>1.0800000000000002E-2</v>
      </c>
      <c r="F53">
        <f t="shared" si="9"/>
        <v>1.0800000000000002E-2</v>
      </c>
      <c r="G53">
        <f t="shared" si="9"/>
        <v>1.0800000000000002E-2</v>
      </c>
      <c r="H53">
        <f t="shared" si="9"/>
        <v>1.0800000000000002E-2</v>
      </c>
      <c r="I53">
        <f t="shared" si="9"/>
        <v>1.0800000000000002E-2</v>
      </c>
      <c r="J53">
        <f t="shared" si="9"/>
        <v>1.0800000000000002E-2</v>
      </c>
      <c r="K53">
        <f t="shared" si="9"/>
        <v>1.0800000000000002E-2</v>
      </c>
      <c r="L53">
        <f t="shared" si="9"/>
        <v>1.0800000000000002E-2</v>
      </c>
      <c r="M53">
        <f t="shared" si="9"/>
        <v>1.0800000000000002E-2</v>
      </c>
      <c r="N53">
        <f t="shared" si="9"/>
        <v>1.0800000000000002E-2</v>
      </c>
      <c r="O53">
        <f t="shared" si="9"/>
        <v>1.0800000000000002E-2</v>
      </c>
      <c r="P53">
        <f t="shared" si="9"/>
        <v>1.0800000000000002E-2</v>
      </c>
      <c r="Q53">
        <f t="shared" si="9"/>
        <v>1.0800000000000002E-2</v>
      </c>
      <c r="R53">
        <f t="shared" si="9"/>
        <v>1.0800000000000002E-2</v>
      </c>
      <c r="S53">
        <f t="shared" si="9"/>
        <v>1.0800000000000002E-2</v>
      </c>
      <c r="T53">
        <f t="shared" si="9"/>
        <v>1.0800000000000002E-2</v>
      </c>
      <c r="U53">
        <f t="shared" si="9"/>
        <v>1.0800000000000002E-2</v>
      </c>
      <c r="V53">
        <f t="shared" si="9"/>
        <v>1.0800000000000002E-2</v>
      </c>
      <c r="W53">
        <f t="shared" si="9"/>
        <v>1.0800000000000002E-2</v>
      </c>
      <c r="X53">
        <f t="shared" si="9"/>
        <v>1.0800000000000002E-2</v>
      </c>
      <c r="Y53">
        <f t="shared" si="9"/>
        <v>1.0800000000000002E-2</v>
      </c>
      <c r="Z53">
        <f t="shared" si="9"/>
        <v>1.0800000000000002E-2</v>
      </c>
      <c r="AA53">
        <f t="shared" si="9"/>
        <v>1.0800000000000002E-2</v>
      </c>
      <c r="AB53">
        <f t="shared" si="9"/>
        <v>1.0800000000000002E-2</v>
      </c>
      <c r="AC53">
        <f t="shared" si="9"/>
        <v>1.0800000000000002E-2</v>
      </c>
      <c r="AD53">
        <f t="shared" si="9"/>
        <v>1.0800000000000002E-2</v>
      </c>
      <c r="AE53">
        <f t="shared" si="9"/>
        <v>1.0800000000000002E-2</v>
      </c>
      <c r="AF53">
        <f t="shared" si="9"/>
        <v>1.0800000000000002E-2</v>
      </c>
      <c r="AG53">
        <f t="shared" si="9"/>
        <v>1.0800000000000002E-2</v>
      </c>
      <c r="AH53">
        <f t="shared" si="9"/>
        <v>1.0800000000000002E-2</v>
      </c>
      <c r="AI53">
        <f t="shared" si="9"/>
        <v>1.0800000000000002E-2</v>
      </c>
      <c r="AJ53">
        <f t="shared" si="9"/>
        <v>1.0800000000000002E-2</v>
      </c>
      <c r="AK53">
        <f t="shared" si="9"/>
        <v>1.0800000000000002E-2</v>
      </c>
      <c r="AL53">
        <f t="shared" si="9"/>
        <v>1.0800000000000002E-2</v>
      </c>
      <c r="AM53">
        <f t="shared" si="9"/>
        <v>1.0800000000000002E-2</v>
      </c>
    </row>
    <row r="54" spans="1:39" x14ac:dyDescent="0.25">
      <c r="A54" t="s">
        <v>66</v>
      </c>
      <c r="B54" t="s">
        <v>297</v>
      </c>
    </row>
    <row r="55" spans="1:39" s="11" customFormat="1" x14ac:dyDescent="0.25"/>
    <row r="56" spans="1:39" x14ac:dyDescent="0.25">
      <c r="A56" t="s">
        <v>67</v>
      </c>
      <c r="B56" t="s">
        <v>300</v>
      </c>
      <c r="E56">
        <f t="shared" ref="E56:AM56" si="10">E$7*E57</f>
        <v>0</v>
      </c>
      <c r="F56">
        <f t="shared" si="10"/>
        <v>0</v>
      </c>
      <c r="G56">
        <f t="shared" si="10"/>
        <v>0</v>
      </c>
      <c r="H56">
        <f t="shared" si="10"/>
        <v>0</v>
      </c>
      <c r="I56">
        <f t="shared" si="10"/>
        <v>0</v>
      </c>
      <c r="J56">
        <f t="shared" si="10"/>
        <v>0</v>
      </c>
      <c r="K56">
        <f t="shared" si="10"/>
        <v>0</v>
      </c>
      <c r="L56">
        <f t="shared" si="10"/>
        <v>0</v>
      </c>
      <c r="M56">
        <f t="shared" si="10"/>
        <v>0</v>
      </c>
      <c r="N56">
        <f t="shared" si="10"/>
        <v>0</v>
      </c>
      <c r="O56">
        <f t="shared" si="10"/>
        <v>0</v>
      </c>
      <c r="P56">
        <f t="shared" si="10"/>
        <v>0</v>
      </c>
      <c r="Q56">
        <f t="shared" si="10"/>
        <v>0</v>
      </c>
      <c r="R56">
        <f t="shared" si="10"/>
        <v>0</v>
      </c>
      <c r="S56">
        <f t="shared" si="10"/>
        <v>0</v>
      </c>
      <c r="T56">
        <f t="shared" si="10"/>
        <v>0</v>
      </c>
      <c r="U56">
        <f t="shared" si="10"/>
        <v>0</v>
      </c>
      <c r="V56">
        <f t="shared" si="10"/>
        <v>0</v>
      </c>
      <c r="W56">
        <f t="shared" si="10"/>
        <v>0</v>
      </c>
      <c r="X56">
        <f t="shared" si="10"/>
        <v>0</v>
      </c>
      <c r="Y56">
        <f t="shared" si="10"/>
        <v>0</v>
      </c>
      <c r="Z56">
        <f t="shared" si="10"/>
        <v>0</v>
      </c>
      <c r="AA56">
        <f t="shared" si="10"/>
        <v>0</v>
      </c>
      <c r="AB56">
        <f t="shared" si="10"/>
        <v>0</v>
      </c>
      <c r="AC56">
        <f t="shared" si="10"/>
        <v>0</v>
      </c>
      <c r="AD56">
        <f t="shared" si="10"/>
        <v>0</v>
      </c>
      <c r="AE56">
        <f t="shared" si="10"/>
        <v>0</v>
      </c>
      <c r="AF56">
        <f t="shared" si="10"/>
        <v>0</v>
      </c>
      <c r="AG56">
        <f t="shared" si="10"/>
        <v>0</v>
      </c>
      <c r="AH56">
        <f t="shared" si="10"/>
        <v>0</v>
      </c>
      <c r="AI56">
        <f t="shared" si="10"/>
        <v>2.6592930000000041E-9</v>
      </c>
      <c r="AJ56">
        <f t="shared" si="10"/>
        <v>5.3692800000000032E-9</v>
      </c>
      <c r="AK56">
        <f t="shared" si="10"/>
        <v>9.1282859999999893E-9</v>
      </c>
      <c r="AL56">
        <f t="shared" si="10"/>
        <v>2.4158088000000028E-8</v>
      </c>
      <c r="AM56">
        <f t="shared" si="10"/>
        <v>2.5061400000000027E-8</v>
      </c>
    </row>
    <row r="57" spans="1:39" x14ac:dyDescent="0.25">
      <c r="A57" t="s">
        <v>70</v>
      </c>
      <c r="E57">
        <f>E58*Converters!$B$7</f>
        <v>1.5E-9</v>
      </c>
      <c r="F57">
        <f>F58*Converters!$B$7</f>
        <v>1.5E-9</v>
      </c>
      <c r="G57">
        <f>G58*Converters!$B$7</f>
        <v>1.5E-9</v>
      </c>
      <c r="H57">
        <f>H58*Converters!$B$7</f>
        <v>1.5E-9</v>
      </c>
      <c r="I57">
        <f>I58*Converters!$B$7</f>
        <v>1.5E-9</v>
      </c>
      <c r="J57">
        <f>J58*Converters!$B$7</f>
        <v>1.5E-9</v>
      </c>
      <c r="K57">
        <f>K58*Converters!$B$7</f>
        <v>1.5E-9</v>
      </c>
      <c r="L57">
        <f>L58*Converters!$B$7</f>
        <v>1.5E-9</v>
      </c>
      <c r="M57">
        <f>M58*Converters!$B$7</f>
        <v>1.5E-9</v>
      </c>
      <c r="N57">
        <f>N58*Converters!$B$7</f>
        <v>1.5E-9</v>
      </c>
      <c r="O57">
        <f>O58*Converters!$B$7</f>
        <v>1.5E-9</v>
      </c>
      <c r="P57">
        <f>P58*Converters!$B$7</f>
        <v>1.5E-9</v>
      </c>
      <c r="Q57">
        <f>Q58*Converters!$B$7</f>
        <v>1.5E-9</v>
      </c>
      <c r="R57">
        <f>R58*Converters!$B$7</f>
        <v>1.5E-9</v>
      </c>
      <c r="S57">
        <f>S58*Converters!$B$7</f>
        <v>1.5E-9</v>
      </c>
      <c r="T57">
        <f>T58*Converters!$B$7</f>
        <v>1.5E-9</v>
      </c>
      <c r="U57">
        <f>U58*Converters!$B$7</f>
        <v>1.5E-9</v>
      </c>
      <c r="V57">
        <f>V58*Converters!$B$7</f>
        <v>1.5E-9</v>
      </c>
      <c r="W57">
        <f>W58*Converters!$B$7</f>
        <v>1.5E-9</v>
      </c>
      <c r="X57">
        <f>X58*Converters!$B$7</f>
        <v>1.5E-9</v>
      </c>
      <c r="Y57">
        <f>Y58*Converters!$B$7</f>
        <v>1.5E-9</v>
      </c>
      <c r="Z57">
        <f>Z58*Converters!$B$7</f>
        <v>1.5E-9</v>
      </c>
      <c r="AA57">
        <f>AA58*Converters!$B$7</f>
        <v>1.5E-9</v>
      </c>
      <c r="AB57">
        <f>AB58*Converters!$B$7</f>
        <v>1.5E-9</v>
      </c>
      <c r="AC57">
        <f>AC58*Converters!$B$7</f>
        <v>1.5E-9</v>
      </c>
      <c r="AD57">
        <f>AD58*Converters!$B$7</f>
        <v>1.5E-9</v>
      </c>
      <c r="AE57">
        <f>AE58*Converters!$B$7</f>
        <v>1.5E-9</v>
      </c>
      <c r="AF57">
        <f>AF58*Converters!$B$7</f>
        <v>1.5E-9</v>
      </c>
      <c r="AG57">
        <f>AG58*Converters!$B$7</f>
        <v>1.5E-9</v>
      </c>
      <c r="AH57">
        <f>AH58*Converters!$B$7</f>
        <v>1.5E-9</v>
      </c>
      <c r="AI57">
        <f>AI58*Converters!$B$7</f>
        <v>1.5E-9</v>
      </c>
      <c r="AJ57">
        <f>AJ58*Converters!$B$7</f>
        <v>1.5E-9</v>
      </c>
      <c r="AK57">
        <f>AK58*Converters!$B$7</f>
        <v>1.5E-9</v>
      </c>
      <c r="AL57">
        <f>AL58*Converters!$B$7</f>
        <v>1.5E-9</v>
      </c>
      <c r="AM57">
        <f>AM58*Converters!$B$7</f>
        <v>1.5E-9</v>
      </c>
    </row>
    <row r="58" spans="1:39" x14ac:dyDescent="0.25">
      <c r="A58" t="s">
        <v>69</v>
      </c>
      <c r="E58">
        <v>1.5E-3</v>
      </c>
      <c r="F58">
        <v>1.5E-3</v>
      </c>
      <c r="G58">
        <v>1.5E-3</v>
      </c>
      <c r="H58">
        <v>1.5E-3</v>
      </c>
      <c r="I58">
        <v>1.5E-3</v>
      </c>
      <c r="J58">
        <v>1.5E-3</v>
      </c>
      <c r="K58">
        <v>1.5E-3</v>
      </c>
      <c r="L58">
        <v>1.5E-3</v>
      </c>
      <c r="M58">
        <v>1.5E-3</v>
      </c>
      <c r="N58">
        <v>1.5E-3</v>
      </c>
      <c r="O58">
        <v>1.5E-3</v>
      </c>
      <c r="P58">
        <v>1.5E-3</v>
      </c>
      <c r="Q58">
        <v>1.5E-3</v>
      </c>
      <c r="R58">
        <v>1.5E-3</v>
      </c>
      <c r="S58">
        <v>1.5E-3</v>
      </c>
      <c r="T58">
        <v>1.5E-3</v>
      </c>
      <c r="U58">
        <v>1.5E-3</v>
      </c>
      <c r="V58">
        <v>1.5E-3</v>
      </c>
      <c r="W58">
        <v>1.5E-3</v>
      </c>
      <c r="X58">
        <v>1.5E-3</v>
      </c>
      <c r="Y58">
        <v>1.5E-3</v>
      </c>
      <c r="Z58">
        <v>1.5E-3</v>
      </c>
      <c r="AA58">
        <v>1.5E-3</v>
      </c>
      <c r="AB58">
        <v>1.5E-3</v>
      </c>
      <c r="AC58">
        <v>1.5E-3</v>
      </c>
      <c r="AD58">
        <v>1.5E-3</v>
      </c>
      <c r="AE58">
        <v>1.5E-3</v>
      </c>
      <c r="AF58">
        <v>1.5E-3</v>
      </c>
      <c r="AG58">
        <v>1.5E-3</v>
      </c>
      <c r="AH58">
        <v>1.5E-3</v>
      </c>
      <c r="AI58">
        <v>1.5E-3</v>
      </c>
      <c r="AJ58">
        <v>1.5E-3</v>
      </c>
      <c r="AK58">
        <v>1.5E-3</v>
      </c>
      <c r="AL58">
        <v>1.5E-3</v>
      </c>
      <c r="AM58">
        <v>1.5E-3</v>
      </c>
    </row>
    <row r="59" spans="1:39" x14ac:dyDescent="0.25">
      <c r="A59" t="s">
        <v>68</v>
      </c>
      <c r="B59" t="s">
        <v>297</v>
      </c>
    </row>
    <row r="60" spans="1:39" s="11" customFormat="1" x14ac:dyDescent="0.25"/>
    <row r="61" spans="1:39" x14ac:dyDescent="0.25">
      <c r="A61" t="s">
        <v>71</v>
      </c>
      <c r="B61" t="s">
        <v>300</v>
      </c>
      <c r="E61">
        <f t="shared" ref="E61:AM61" si="11">E$7*E62</f>
        <v>0</v>
      </c>
      <c r="F61">
        <f t="shared" si="11"/>
        <v>0</v>
      </c>
      <c r="G61">
        <f t="shared" si="11"/>
        <v>0</v>
      </c>
      <c r="H61">
        <f t="shared" si="11"/>
        <v>0</v>
      </c>
      <c r="I61">
        <f t="shared" si="11"/>
        <v>0</v>
      </c>
      <c r="J61">
        <f t="shared" si="11"/>
        <v>0</v>
      </c>
      <c r="K61">
        <f t="shared" si="11"/>
        <v>0</v>
      </c>
      <c r="L61">
        <f t="shared" si="11"/>
        <v>0</v>
      </c>
      <c r="M61">
        <f t="shared" si="11"/>
        <v>0</v>
      </c>
      <c r="N61">
        <f t="shared" si="11"/>
        <v>0</v>
      </c>
      <c r="O61">
        <f t="shared" si="11"/>
        <v>0</v>
      </c>
      <c r="P61">
        <f t="shared" si="11"/>
        <v>0</v>
      </c>
      <c r="Q61">
        <f t="shared" si="11"/>
        <v>0</v>
      </c>
      <c r="R61">
        <f t="shared" si="11"/>
        <v>0</v>
      </c>
      <c r="S61">
        <f t="shared" si="11"/>
        <v>0</v>
      </c>
      <c r="T61">
        <f t="shared" si="11"/>
        <v>0</v>
      </c>
      <c r="U61">
        <f t="shared" si="11"/>
        <v>0</v>
      </c>
      <c r="V61">
        <f t="shared" si="11"/>
        <v>0</v>
      </c>
      <c r="W61">
        <f t="shared" si="11"/>
        <v>0</v>
      </c>
      <c r="X61">
        <f t="shared" si="11"/>
        <v>0</v>
      </c>
      <c r="Y61">
        <f t="shared" si="11"/>
        <v>0</v>
      </c>
      <c r="Z61">
        <f t="shared" si="11"/>
        <v>0</v>
      </c>
      <c r="AA61">
        <f t="shared" si="11"/>
        <v>0</v>
      </c>
      <c r="AB61">
        <f t="shared" si="11"/>
        <v>0</v>
      </c>
      <c r="AC61">
        <f t="shared" si="11"/>
        <v>0</v>
      </c>
      <c r="AD61">
        <f t="shared" si="11"/>
        <v>0</v>
      </c>
      <c r="AE61">
        <f t="shared" si="11"/>
        <v>0</v>
      </c>
      <c r="AF61">
        <f t="shared" si="11"/>
        <v>0</v>
      </c>
      <c r="AG61">
        <f t="shared" si="11"/>
        <v>0</v>
      </c>
      <c r="AH61">
        <f t="shared" si="11"/>
        <v>0</v>
      </c>
      <c r="AI61">
        <f t="shared" si="11"/>
        <v>4.4321550000000068E-10</v>
      </c>
      <c r="AJ61">
        <f t="shared" si="11"/>
        <v>8.9488000000000064E-10</v>
      </c>
      <c r="AK61">
        <f t="shared" si="11"/>
        <v>1.5213809999999982E-9</v>
      </c>
      <c r="AL61">
        <f t="shared" si="11"/>
        <v>4.026348000000005E-9</v>
      </c>
      <c r="AM61">
        <f t="shared" si="11"/>
        <v>4.1769000000000045E-9</v>
      </c>
    </row>
    <row r="62" spans="1:39" x14ac:dyDescent="0.25">
      <c r="A62" t="s">
        <v>72</v>
      </c>
      <c r="E62">
        <f>E63*Converters!$B$7</f>
        <v>2.5000000000000002E-10</v>
      </c>
      <c r="F62">
        <f>F63*Converters!$B$7</f>
        <v>2.5000000000000002E-10</v>
      </c>
      <c r="G62">
        <f>G63*Converters!$B$7</f>
        <v>2.5000000000000002E-10</v>
      </c>
      <c r="H62">
        <f>H63*Converters!$B$7</f>
        <v>2.5000000000000002E-10</v>
      </c>
      <c r="I62">
        <f>I63*Converters!$B$7</f>
        <v>2.5000000000000002E-10</v>
      </c>
      <c r="J62">
        <f>J63*Converters!$B$7</f>
        <v>2.5000000000000002E-10</v>
      </c>
      <c r="K62">
        <f>K63*Converters!$B$7</f>
        <v>2.5000000000000002E-10</v>
      </c>
      <c r="L62">
        <f>L63*Converters!$B$7</f>
        <v>2.5000000000000002E-10</v>
      </c>
      <c r="M62">
        <f>M63*Converters!$B$7</f>
        <v>2.5000000000000002E-10</v>
      </c>
      <c r="N62">
        <f>N63*Converters!$B$7</f>
        <v>2.5000000000000002E-10</v>
      </c>
      <c r="O62">
        <f>O63*Converters!$B$7</f>
        <v>2.5000000000000002E-10</v>
      </c>
      <c r="P62">
        <f>P63*Converters!$B$7</f>
        <v>2.5000000000000002E-10</v>
      </c>
      <c r="Q62">
        <f>Q63*Converters!$B$7</f>
        <v>2.5000000000000002E-10</v>
      </c>
      <c r="R62">
        <f>R63*Converters!$B$7</f>
        <v>2.5000000000000002E-10</v>
      </c>
      <c r="S62">
        <f>S63*Converters!$B$7</f>
        <v>2.5000000000000002E-10</v>
      </c>
      <c r="T62">
        <f>T63*Converters!$B$7</f>
        <v>2.5000000000000002E-10</v>
      </c>
      <c r="U62">
        <f>U63*Converters!$B$7</f>
        <v>2.5000000000000002E-10</v>
      </c>
      <c r="V62">
        <f>V63*Converters!$B$7</f>
        <v>2.5000000000000002E-10</v>
      </c>
      <c r="W62">
        <f>W63*Converters!$B$7</f>
        <v>2.5000000000000002E-10</v>
      </c>
      <c r="X62">
        <f>X63*Converters!$B$7</f>
        <v>2.5000000000000002E-10</v>
      </c>
      <c r="Y62">
        <f>Y63*Converters!$B$7</f>
        <v>2.5000000000000002E-10</v>
      </c>
      <c r="Z62">
        <f>Z63*Converters!$B$7</f>
        <v>2.5000000000000002E-10</v>
      </c>
      <c r="AA62">
        <f>AA63*Converters!$B$7</f>
        <v>2.5000000000000002E-10</v>
      </c>
      <c r="AB62">
        <f>AB63*Converters!$B$7</f>
        <v>2.5000000000000002E-10</v>
      </c>
      <c r="AC62">
        <f>AC63*Converters!$B$7</f>
        <v>2.5000000000000002E-10</v>
      </c>
      <c r="AD62">
        <f>AD63*Converters!$B$7</f>
        <v>2.5000000000000002E-10</v>
      </c>
      <c r="AE62">
        <f>AE63*Converters!$B$7</f>
        <v>2.5000000000000002E-10</v>
      </c>
      <c r="AF62">
        <f>AF63*Converters!$B$7</f>
        <v>2.5000000000000002E-10</v>
      </c>
      <c r="AG62">
        <f>AG63*Converters!$B$7</f>
        <v>2.5000000000000002E-10</v>
      </c>
      <c r="AH62">
        <f>AH63*Converters!$B$7</f>
        <v>2.5000000000000002E-10</v>
      </c>
      <c r="AI62">
        <f>AI63*Converters!$B$7</f>
        <v>2.5000000000000002E-10</v>
      </c>
      <c r="AJ62">
        <f>AJ63*Converters!$B$7</f>
        <v>2.5000000000000002E-10</v>
      </c>
      <c r="AK62">
        <f>AK63*Converters!$B$7</f>
        <v>2.5000000000000002E-10</v>
      </c>
      <c r="AL62">
        <f>AL63*Converters!$B$7</f>
        <v>2.5000000000000002E-10</v>
      </c>
      <c r="AM62">
        <f>AM63*Converters!$B$7</f>
        <v>2.5000000000000002E-10</v>
      </c>
    </row>
    <row r="63" spans="1:39" x14ac:dyDescent="0.25">
      <c r="A63" t="s">
        <v>73</v>
      </c>
      <c r="E63">
        <v>2.5000000000000001E-4</v>
      </c>
      <c r="F63">
        <v>2.5000000000000001E-4</v>
      </c>
      <c r="G63">
        <v>2.5000000000000001E-4</v>
      </c>
      <c r="H63">
        <v>2.5000000000000001E-4</v>
      </c>
      <c r="I63">
        <v>2.5000000000000001E-4</v>
      </c>
      <c r="J63">
        <v>2.5000000000000001E-4</v>
      </c>
      <c r="K63">
        <v>2.5000000000000001E-4</v>
      </c>
      <c r="L63">
        <v>2.5000000000000001E-4</v>
      </c>
      <c r="M63">
        <v>2.5000000000000001E-4</v>
      </c>
      <c r="N63">
        <v>2.5000000000000001E-4</v>
      </c>
      <c r="O63">
        <v>2.5000000000000001E-4</v>
      </c>
      <c r="P63">
        <v>2.5000000000000001E-4</v>
      </c>
      <c r="Q63">
        <v>2.5000000000000001E-4</v>
      </c>
      <c r="R63">
        <v>2.5000000000000001E-4</v>
      </c>
      <c r="S63">
        <v>2.5000000000000001E-4</v>
      </c>
      <c r="T63">
        <v>2.5000000000000001E-4</v>
      </c>
      <c r="U63">
        <v>2.5000000000000001E-4</v>
      </c>
      <c r="V63">
        <v>2.5000000000000001E-4</v>
      </c>
      <c r="W63">
        <v>2.5000000000000001E-4</v>
      </c>
      <c r="X63">
        <v>2.5000000000000001E-4</v>
      </c>
      <c r="Y63">
        <v>2.5000000000000001E-4</v>
      </c>
      <c r="Z63">
        <v>2.5000000000000001E-4</v>
      </c>
      <c r="AA63">
        <v>2.5000000000000001E-4</v>
      </c>
      <c r="AB63">
        <v>2.5000000000000001E-4</v>
      </c>
      <c r="AC63">
        <v>2.5000000000000001E-4</v>
      </c>
      <c r="AD63">
        <v>2.5000000000000001E-4</v>
      </c>
      <c r="AE63">
        <v>2.5000000000000001E-4</v>
      </c>
      <c r="AF63">
        <v>2.5000000000000001E-4</v>
      </c>
      <c r="AG63">
        <v>2.5000000000000001E-4</v>
      </c>
      <c r="AH63">
        <v>2.5000000000000001E-4</v>
      </c>
      <c r="AI63">
        <v>2.5000000000000001E-4</v>
      </c>
      <c r="AJ63">
        <v>2.5000000000000001E-4</v>
      </c>
      <c r="AK63">
        <v>2.5000000000000001E-4</v>
      </c>
      <c r="AL63">
        <v>2.5000000000000001E-4</v>
      </c>
      <c r="AM63">
        <v>2.5000000000000001E-4</v>
      </c>
    </row>
    <row r="64" spans="1:39" x14ac:dyDescent="0.25">
      <c r="A64" t="s">
        <v>74</v>
      </c>
      <c r="B64" t="s">
        <v>297</v>
      </c>
    </row>
    <row r="65" spans="1:39" s="11" customFormat="1" x14ac:dyDescent="0.25"/>
    <row r="66" spans="1:39" x14ac:dyDescent="0.25">
      <c r="A66" t="s">
        <v>76</v>
      </c>
      <c r="B66" t="s">
        <v>300</v>
      </c>
      <c r="E66">
        <f t="shared" ref="E66:AM66" si="12">E$7*E67</f>
        <v>0</v>
      </c>
      <c r="F66">
        <f t="shared" si="12"/>
        <v>0</v>
      </c>
      <c r="G66">
        <f t="shared" si="12"/>
        <v>0</v>
      </c>
      <c r="H66">
        <f t="shared" si="12"/>
        <v>0</v>
      </c>
      <c r="I66">
        <f t="shared" si="12"/>
        <v>0</v>
      </c>
      <c r="J66">
        <f t="shared" si="12"/>
        <v>0</v>
      </c>
      <c r="K66">
        <f t="shared" si="12"/>
        <v>0</v>
      </c>
      <c r="L66">
        <f t="shared" si="12"/>
        <v>0</v>
      </c>
      <c r="M66">
        <f t="shared" si="12"/>
        <v>0</v>
      </c>
      <c r="N66">
        <f t="shared" si="12"/>
        <v>0</v>
      </c>
      <c r="O66">
        <f t="shared" si="12"/>
        <v>0</v>
      </c>
      <c r="P66">
        <f t="shared" si="12"/>
        <v>0</v>
      </c>
      <c r="Q66">
        <f t="shared" si="12"/>
        <v>0</v>
      </c>
      <c r="R66">
        <f t="shared" si="12"/>
        <v>0</v>
      </c>
      <c r="S66">
        <f t="shared" si="12"/>
        <v>0</v>
      </c>
      <c r="T66">
        <f t="shared" si="12"/>
        <v>0</v>
      </c>
      <c r="U66">
        <f t="shared" si="12"/>
        <v>0</v>
      </c>
      <c r="V66">
        <f t="shared" si="12"/>
        <v>0</v>
      </c>
      <c r="W66">
        <f t="shared" si="12"/>
        <v>0</v>
      </c>
      <c r="X66">
        <f t="shared" si="12"/>
        <v>0</v>
      </c>
      <c r="Y66">
        <f t="shared" si="12"/>
        <v>0</v>
      </c>
      <c r="Z66">
        <f t="shared" si="12"/>
        <v>0</v>
      </c>
      <c r="AA66">
        <f t="shared" si="12"/>
        <v>0</v>
      </c>
      <c r="AB66">
        <f t="shared" si="12"/>
        <v>0</v>
      </c>
      <c r="AC66">
        <f t="shared" si="12"/>
        <v>0</v>
      </c>
      <c r="AD66">
        <f t="shared" si="12"/>
        <v>0</v>
      </c>
      <c r="AE66">
        <f t="shared" si="12"/>
        <v>0</v>
      </c>
      <c r="AF66">
        <f t="shared" si="12"/>
        <v>0</v>
      </c>
      <c r="AG66">
        <f t="shared" si="12"/>
        <v>0</v>
      </c>
      <c r="AH66">
        <f t="shared" si="12"/>
        <v>0</v>
      </c>
      <c r="AI66">
        <f t="shared" si="12"/>
        <v>1.7728620000000024E-7</v>
      </c>
      <c r="AJ66">
        <f t="shared" si="12"/>
        <v>3.5795200000000021E-7</v>
      </c>
      <c r="AK66">
        <f t="shared" si="12"/>
        <v>6.0855239999999926E-7</v>
      </c>
      <c r="AL66">
        <f t="shared" si="12"/>
        <v>1.6105392000000019E-6</v>
      </c>
      <c r="AM66">
        <f t="shared" si="12"/>
        <v>1.6707600000000016E-6</v>
      </c>
    </row>
    <row r="67" spans="1:39" x14ac:dyDescent="0.25">
      <c r="A67" t="s">
        <v>77</v>
      </c>
      <c r="E67">
        <f>E68*Converters!$B$7</f>
        <v>9.9999999999999995E-8</v>
      </c>
      <c r="F67">
        <f>F68*Converters!$B$7</f>
        <v>9.9999999999999995E-8</v>
      </c>
      <c r="G67">
        <f>G68*Converters!$B$7</f>
        <v>9.9999999999999995E-8</v>
      </c>
      <c r="H67">
        <f>H68*Converters!$B$7</f>
        <v>9.9999999999999995E-8</v>
      </c>
      <c r="I67">
        <f>I68*Converters!$B$7</f>
        <v>9.9999999999999995E-8</v>
      </c>
      <c r="J67">
        <f>J68*Converters!$B$7</f>
        <v>9.9999999999999995E-8</v>
      </c>
      <c r="K67">
        <f>K68*Converters!$B$7</f>
        <v>9.9999999999999995E-8</v>
      </c>
      <c r="L67">
        <f>L68*Converters!$B$7</f>
        <v>9.9999999999999995E-8</v>
      </c>
      <c r="M67">
        <f>M68*Converters!$B$7</f>
        <v>9.9999999999999995E-8</v>
      </c>
      <c r="N67">
        <f>N68*Converters!$B$7</f>
        <v>9.9999999999999995E-8</v>
      </c>
      <c r="O67">
        <f>O68*Converters!$B$7</f>
        <v>9.9999999999999995E-8</v>
      </c>
      <c r="P67">
        <f>P68*Converters!$B$7</f>
        <v>9.9999999999999995E-8</v>
      </c>
      <c r="Q67">
        <f>Q68*Converters!$B$7</f>
        <v>9.9999999999999995E-8</v>
      </c>
      <c r="R67">
        <f>R68*Converters!$B$7</f>
        <v>9.9999999999999995E-8</v>
      </c>
      <c r="S67">
        <f>S68*Converters!$B$7</f>
        <v>9.9999999999999995E-8</v>
      </c>
      <c r="T67">
        <f>T68*Converters!$B$7</f>
        <v>9.9999999999999995E-8</v>
      </c>
      <c r="U67">
        <f>U68*Converters!$B$7</f>
        <v>9.9999999999999995E-8</v>
      </c>
      <c r="V67">
        <f>V68*Converters!$B$7</f>
        <v>9.9999999999999995E-8</v>
      </c>
      <c r="W67">
        <f>W68*Converters!$B$7</f>
        <v>9.9999999999999995E-8</v>
      </c>
      <c r="X67">
        <f>X68*Converters!$B$7</f>
        <v>9.9999999999999995E-8</v>
      </c>
      <c r="Y67">
        <f>Y68*Converters!$B$7</f>
        <v>9.9999999999999995E-8</v>
      </c>
      <c r="Z67">
        <f>Z68*Converters!$B$7</f>
        <v>9.9999999999999995E-8</v>
      </c>
      <c r="AA67">
        <f>AA68*Converters!$B$7</f>
        <v>9.9999999999999995E-8</v>
      </c>
      <c r="AB67">
        <f>AB68*Converters!$B$7</f>
        <v>9.9999999999999995E-8</v>
      </c>
      <c r="AC67">
        <f>AC68*Converters!$B$7</f>
        <v>9.9999999999999995E-8</v>
      </c>
      <c r="AD67">
        <f>AD68*Converters!$B$7</f>
        <v>9.9999999999999995E-8</v>
      </c>
      <c r="AE67">
        <f>AE68*Converters!$B$7</f>
        <v>9.9999999999999995E-8</v>
      </c>
      <c r="AF67">
        <f>AF68*Converters!$B$7</f>
        <v>9.9999999999999995E-8</v>
      </c>
      <c r="AG67">
        <f>AG68*Converters!$B$7</f>
        <v>9.9999999999999995E-8</v>
      </c>
      <c r="AH67">
        <f>AH68*Converters!$B$7</f>
        <v>9.9999999999999995E-8</v>
      </c>
      <c r="AI67">
        <f>AI68*Converters!$B$7</f>
        <v>9.9999999999999995E-8</v>
      </c>
      <c r="AJ67">
        <f>AJ68*Converters!$B$7</f>
        <v>9.9999999999999995E-8</v>
      </c>
      <c r="AK67">
        <f>AK68*Converters!$B$7</f>
        <v>9.9999999999999995E-8</v>
      </c>
      <c r="AL67">
        <f>AL68*Converters!$B$7</f>
        <v>9.9999999999999995E-8</v>
      </c>
      <c r="AM67">
        <f>AM68*Converters!$B$7</f>
        <v>9.9999999999999995E-8</v>
      </c>
    </row>
    <row r="68" spans="1:39" x14ac:dyDescent="0.25">
      <c r="A68" t="s">
        <v>78</v>
      </c>
      <c r="E68">
        <v>0.1</v>
      </c>
      <c r="F68">
        <v>0.1</v>
      </c>
      <c r="G68">
        <v>0.1</v>
      </c>
      <c r="H68">
        <v>0.1</v>
      </c>
      <c r="I68">
        <v>0.1</v>
      </c>
      <c r="J68">
        <v>0.1</v>
      </c>
      <c r="K68">
        <v>0.1</v>
      </c>
      <c r="L68">
        <v>0.1</v>
      </c>
      <c r="M68">
        <v>0.1</v>
      </c>
      <c r="N68">
        <v>0.1</v>
      </c>
      <c r="O68">
        <v>0.1</v>
      </c>
      <c r="P68">
        <v>0.1</v>
      </c>
      <c r="Q68">
        <v>0.1</v>
      </c>
      <c r="R68">
        <v>0.1</v>
      </c>
      <c r="S68">
        <v>0.1</v>
      </c>
      <c r="T68">
        <v>0.1</v>
      </c>
      <c r="U68">
        <v>0.1</v>
      </c>
      <c r="V68">
        <v>0.1</v>
      </c>
      <c r="W68">
        <v>0.1</v>
      </c>
      <c r="X68">
        <v>0.1</v>
      </c>
      <c r="Y68">
        <v>0.1</v>
      </c>
      <c r="Z68">
        <v>0.1</v>
      </c>
      <c r="AA68">
        <v>0.1</v>
      </c>
      <c r="AB68">
        <v>0.1</v>
      </c>
      <c r="AC68">
        <v>0.1</v>
      </c>
      <c r="AD68">
        <v>0.1</v>
      </c>
      <c r="AE68">
        <v>0.1</v>
      </c>
      <c r="AF68">
        <v>0.1</v>
      </c>
      <c r="AG68">
        <v>0.1</v>
      </c>
      <c r="AH68">
        <v>0.1</v>
      </c>
      <c r="AI68">
        <v>0.1</v>
      </c>
      <c r="AJ68">
        <v>0.1</v>
      </c>
      <c r="AK68">
        <v>0.1</v>
      </c>
      <c r="AL68">
        <v>0.1</v>
      </c>
      <c r="AM68">
        <v>0.1</v>
      </c>
    </row>
    <row r="69" spans="1:39" x14ac:dyDescent="0.25">
      <c r="A69" t="s">
        <v>79</v>
      </c>
      <c r="B69" t="s">
        <v>297</v>
      </c>
    </row>
    <row r="70" spans="1:39" s="11" customFormat="1" x14ac:dyDescent="0.25"/>
    <row r="71" spans="1:39" x14ac:dyDescent="0.25">
      <c r="A71" t="s">
        <v>80</v>
      </c>
      <c r="B71" t="s">
        <v>300</v>
      </c>
      <c r="E71">
        <f t="shared" ref="E71:AM71" si="13">E$7*E72</f>
        <v>0</v>
      </c>
      <c r="F71">
        <f t="shared" si="13"/>
        <v>0</v>
      </c>
      <c r="G71">
        <f t="shared" si="13"/>
        <v>0</v>
      </c>
      <c r="H71">
        <f t="shared" si="13"/>
        <v>0</v>
      </c>
      <c r="I71">
        <f t="shared" si="13"/>
        <v>0</v>
      </c>
      <c r="J71">
        <f t="shared" si="13"/>
        <v>0</v>
      </c>
      <c r="K71">
        <f t="shared" si="13"/>
        <v>0</v>
      </c>
      <c r="L71">
        <f t="shared" si="13"/>
        <v>0</v>
      </c>
      <c r="M71">
        <f t="shared" si="13"/>
        <v>0</v>
      </c>
      <c r="N71">
        <f t="shared" si="13"/>
        <v>0</v>
      </c>
      <c r="O71">
        <f t="shared" si="13"/>
        <v>0</v>
      </c>
      <c r="P71">
        <f t="shared" si="13"/>
        <v>0</v>
      </c>
      <c r="Q71">
        <f t="shared" si="13"/>
        <v>0</v>
      </c>
      <c r="R71">
        <f t="shared" si="13"/>
        <v>0</v>
      </c>
      <c r="S71">
        <f t="shared" si="13"/>
        <v>0</v>
      </c>
      <c r="T71">
        <f t="shared" si="13"/>
        <v>0</v>
      </c>
      <c r="U71">
        <f t="shared" si="13"/>
        <v>0</v>
      </c>
      <c r="V71">
        <f t="shared" si="13"/>
        <v>0</v>
      </c>
      <c r="W71">
        <f t="shared" si="13"/>
        <v>0</v>
      </c>
      <c r="X71">
        <f t="shared" si="13"/>
        <v>0</v>
      </c>
      <c r="Y71">
        <f t="shared" si="13"/>
        <v>0</v>
      </c>
      <c r="Z71">
        <f t="shared" si="13"/>
        <v>0</v>
      </c>
      <c r="AA71">
        <f t="shared" si="13"/>
        <v>0</v>
      </c>
      <c r="AB71">
        <f t="shared" si="13"/>
        <v>0</v>
      </c>
      <c r="AC71">
        <f t="shared" si="13"/>
        <v>0</v>
      </c>
      <c r="AD71">
        <f t="shared" si="13"/>
        <v>0</v>
      </c>
      <c r="AE71">
        <f t="shared" si="13"/>
        <v>0</v>
      </c>
      <c r="AF71">
        <f t="shared" si="13"/>
        <v>0</v>
      </c>
      <c r="AG71">
        <f t="shared" si="13"/>
        <v>0</v>
      </c>
      <c r="AH71">
        <f t="shared" si="13"/>
        <v>0</v>
      </c>
      <c r="AI71">
        <f t="shared" si="13"/>
        <v>2.1274344000000029E-7</v>
      </c>
      <c r="AJ71">
        <f t="shared" si="13"/>
        <v>4.2954240000000026E-7</v>
      </c>
      <c r="AK71">
        <f t="shared" si="13"/>
        <v>7.3026287999999899E-7</v>
      </c>
      <c r="AL71">
        <f t="shared" si="13"/>
        <v>1.932647040000002E-6</v>
      </c>
      <c r="AM71">
        <f t="shared" si="13"/>
        <v>2.0049120000000017E-6</v>
      </c>
    </row>
    <row r="72" spans="1:39" x14ac:dyDescent="0.25">
      <c r="A72" t="s">
        <v>81</v>
      </c>
      <c r="E72">
        <f>E73*Converters!$B$7</f>
        <v>1.1999999999999999E-7</v>
      </c>
      <c r="F72">
        <f>F73*Converters!$B$7</f>
        <v>1.1999999999999999E-7</v>
      </c>
      <c r="G72">
        <f>G73*Converters!$B$7</f>
        <v>1.1999999999999999E-7</v>
      </c>
      <c r="H72">
        <f>H73*Converters!$B$7</f>
        <v>1.1999999999999999E-7</v>
      </c>
      <c r="I72">
        <f>I73*Converters!$B$7</f>
        <v>1.1999999999999999E-7</v>
      </c>
      <c r="J72">
        <f>J73*Converters!$B$7</f>
        <v>1.1999999999999999E-7</v>
      </c>
      <c r="K72">
        <f>K73*Converters!$B$7</f>
        <v>1.1999999999999999E-7</v>
      </c>
      <c r="L72">
        <f>L73*Converters!$B$7</f>
        <v>1.1999999999999999E-7</v>
      </c>
      <c r="M72">
        <f>M73*Converters!$B$7</f>
        <v>1.1999999999999999E-7</v>
      </c>
      <c r="N72">
        <f>N73*Converters!$B$7</f>
        <v>1.1999999999999999E-7</v>
      </c>
      <c r="O72">
        <f>O73*Converters!$B$7</f>
        <v>1.1999999999999999E-7</v>
      </c>
      <c r="P72">
        <f>P73*Converters!$B$7</f>
        <v>1.1999999999999999E-7</v>
      </c>
      <c r="Q72">
        <f>Q73*Converters!$B$7</f>
        <v>1.1999999999999999E-7</v>
      </c>
      <c r="R72">
        <f>R73*Converters!$B$7</f>
        <v>1.1999999999999999E-7</v>
      </c>
      <c r="S72">
        <f>S73*Converters!$B$7</f>
        <v>1.1999999999999999E-7</v>
      </c>
      <c r="T72">
        <f>T73*Converters!$B$7</f>
        <v>1.1999999999999999E-7</v>
      </c>
      <c r="U72">
        <f>U73*Converters!$B$7</f>
        <v>1.1999999999999999E-7</v>
      </c>
      <c r="V72">
        <f>V73*Converters!$B$7</f>
        <v>1.1999999999999999E-7</v>
      </c>
      <c r="W72">
        <f>W73*Converters!$B$7</f>
        <v>1.1999999999999999E-7</v>
      </c>
      <c r="X72">
        <f>X73*Converters!$B$7</f>
        <v>1.1999999999999999E-7</v>
      </c>
      <c r="Y72">
        <f>Y73*Converters!$B$7</f>
        <v>1.1999999999999999E-7</v>
      </c>
      <c r="Z72">
        <f>Z73*Converters!$B$7</f>
        <v>1.1999999999999999E-7</v>
      </c>
      <c r="AA72">
        <f>AA73*Converters!$B$7</f>
        <v>1.1999999999999999E-7</v>
      </c>
      <c r="AB72">
        <f>AB73*Converters!$B$7</f>
        <v>1.1999999999999999E-7</v>
      </c>
      <c r="AC72">
        <f>AC73*Converters!$B$7</f>
        <v>1.1999999999999999E-7</v>
      </c>
      <c r="AD72">
        <f>AD73*Converters!$B$7</f>
        <v>1.1999999999999999E-7</v>
      </c>
      <c r="AE72">
        <f>AE73*Converters!$B$7</f>
        <v>1.1999999999999999E-7</v>
      </c>
      <c r="AF72">
        <f>AF73*Converters!$B$7</f>
        <v>1.1999999999999999E-7</v>
      </c>
      <c r="AG72">
        <f>AG73*Converters!$B$7</f>
        <v>1.1999999999999999E-7</v>
      </c>
      <c r="AH72">
        <f>AH73*Converters!$B$7</f>
        <v>1.1999999999999999E-7</v>
      </c>
      <c r="AI72">
        <f>AI73*Converters!$B$7</f>
        <v>1.1999999999999999E-7</v>
      </c>
      <c r="AJ72">
        <f>AJ73*Converters!$B$7</f>
        <v>1.1999999999999999E-7</v>
      </c>
      <c r="AK72">
        <f>AK73*Converters!$B$7</f>
        <v>1.1999999999999999E-7</v>
      </c>
      <c r="AL72">
        <f>AL73*Converters!$B$7</f>
        <v>1.1999999999999999E-7</v>
      </c>
      <c r="AM72">
        <f>AM73*Converters!$B$7</f>
        <v>1.1999999999999999E-7</v>
      </c>
    </row>
    <row r="73" spans="1:39" x14ac:dyDescent="0.25">
      <c r="A73" t="s">
        <v>82</v>
      </c>
      <c r="E73">
        <v>0.12</v>
      </c>
      <c r="F73">
        <v>0.12</v>
      </c>
      <c r="G73">
        <v>0.12</v>
      </c>
      <c r="H73">
        <v>0.12</v>
      </c>
      <c r="I73">
        <v>0.12</v>
      </c>
      <c r="J73">
        <v>0.12</v>
      </c>
      <c r="K73">
        <v>0.12</v>
      </c>
      <c r="L73">
        <v>0.12</v>
      </c>
      <c r="M73">
        <v>0.12</v>
      </c>
      <c r="N73">
        <v>0.12</v>
      </c>
      <c r="O73">
        <v>0.12</v>
      </c>
      <c r="P73">
        <v>0.12</v>
      </c>
      <c r="Q73">
        <v>0.12</v>
      </c>
      <c r="R73">
        <v>0.12</v>
      </c>
      <c r="S73">
        <v>0.12</v>
      </c>
      <c r="T73">
        <v>0.12</v>
      </c>
      <c r="U73">
        <v>0.12</v>
      </c>
      <c r="V73">
        <v>0.12</v>
      </c>
      <c r="W73">
        <v>0.12</v>
      </c>
      <c r="X73">
        <v>0.12</v>
      </c>
      <c r="Y73">
        <v>0.12</v>
      </c>
      <c r="Z73">
        <v>0.12</v>
      </c>
      <c r="AA73">
        <v>0.12</v>
      </c>
      <c r="AB73">
        <v>0.12</v>
      </c>
      <c r="AC73">
        <v>0.12</v>
      </c>
      <c r="AD73">
        <v>0.12</v>
      </c>
      <c r="AE73">
        <v>0.12</v>
      </c>
      <c r="AF73">
        <v>0.12</v>
      </c>
      <c r="AG73">
        <v>0.12</v>
      </c>
      <c r="AH73">
        <v>0.12</v>
      </c>
      <c r="AI73">
        <v>0.12</v>
      </c>
      <c r="AJ73">
        <v>0.12</v>
      </c>
      <c r="AK73">
        <v>0.12</v>
      </c>
      <c r="AL73">
        <v>0.12</v>
      </c>
      <c r="AM73">
        <v>0.12</v>
      </c>
    </row>
    <row r="74" spans="1:39" x14ac:dyDescent="0.25">
      <c r="A74" t="s">
        <v>83</v>
      </c>
      <c r="B74" t="s">
        <v>297</v>
      </c>
    </row>
    <row r="75" spans="1:39" s="11" customFormat="1" x14ac:dyDescent="0.25"/>
    <row r="76" spans="1:39" x14ac:dyDescent="0.25">
      <c r="A76" t="s">
        <v>84</v>
      </c>
      <c r="B76" t="s">
        <v>300</v>
      </c>
      <c r="E76">
        <f t="shared" ref="E76:AM76" si="14">E$7*E77</f>
        <v>0</v>
      </c>
      <c r="F76">
        <f t="shared" si="14"/>
        <v>0</v>
      </c>
      <c r="G76">
        <f t="shared" si="14"/>
        <v>0</v>
      </c>
      <c r="H76">
        <f t="shared" si="14"/>
        <v>0</v>
      </c>
      <c r="I76">
        <f t="shared" si="14"/>
        <v>0</v>
      </c>
      <c r="J76">
        <f t="shared" si="14"/>
        <v>0</v>
      </c>
      <c r="K76">
        <f t="shared" si="14"/>
        <v>0</v>
      </c>
      <c r="L76">
        <f t="shared" si="14"/>
        <v>0</v>
      </c>
      <c r="M76">
        <f t="shared" si="14"/>
        <v>0</v>
      </c>
      <c r="N76">
        <f t="shared" si="14"/>
        <v>0</v>
      </c>
      <c r="O76">
        <f t="shared" si="14"/>
        <v>0</v>
      </c>
      <c r="P76">
        <f t="shared" si="14"/>
        <v>0</v>
      </c>
      <c r="Q76">
        <f t="shared" si="14"/>
        <v>0</v>
      </c>
      <c r="R76">
        <f t="shared" si="14"/>
        <v>0</v>
      </c>
      <c r="S76">
        <f t="shared" si="14"/>
        <v>0</v>
      </c>
      <c r="T76">
        <f t="shared" si="14"/>
        <v>0</v>
      </c>
      <c r="U76">
        <f t="shared" si="14"/>
        <v>0</v>
      </c>
      <c r="V76">
        <f t="shared" si="14"/>
        <v>0</v>
      </c>
      <c r="W76">
        <f t="shared" si="14"/>
        <v>0</v>
      </c>
      <c r="X76">
        <f t="shared" si="14"/>
        <v>0</v>
      </c>
      <c r="Y76">
        <f t="shared" si="14"/>
        <v>0</v>
      </c>
      <c r="Z76">
        <f t="shared" si="14"/>
        <v>0</v>
      </c>
      <c r="AA76">
        <f t="shared" si="14"/>
        <v>0</v>
      </c>
      <c r="AB76">
        <f t="shared" si="14"/>
        <v>0</v>
      </c>
      <c r="AC76">
        <f t="shared" si="14"/>
        <v>0</v>
      </c>
      <c r="AD76">
        <f t="shared" si="14"/>
        <v>0</v>
      </c>
      <c r="AE76">
        <f t="shared" si="14"/>
        <v>0</v>
      </c>
      <c r="AF76">
        <f t="shared" si="14"/>
        <v>0</v>
      </c>
      <c r="AG76">
        <f t="shared" si="14"/>
        <v>0</v>
      </c>
      <c r="AH76">
        <f t="shared" si="14"/>
        <v>0</v>
      </c>
      <c r="AI76">
        <f t="shared" si="14"/>
        <v>1.347375120000002E-9</v>
      </c>
      <c r="AJ76">
        <f t="shared" si="14"/>
        <v>2.7204352000000015E-9</v>
      </c>
      <c r="AK76">
        <f t="shared" si="14"/>
        <v>4.6249982399999939E-9</v>
      </c>
      <c r="AL76">
        <f t="shared" si="14"/>
        <v>1.2240097920000015E-8</v>
      </c>
      <c r="AM76">
        <f t="shared" si="14"/>
        <v>1.2697776000000012E-8</v>
      </c>
    </row>
    <row r="77" spans="1:39" x14ac:dyDescent="0.25">
      <c r="A77" t="s">
        <v>85</v>
      </c>
      <c r="E77">
        <f>E78*Converters!$B$7</f>
        <v>7.5999999999999996E-10</v>
      </c>
      <c r="F77">
        <f>F78*Converters!$B$7</f>
        <v>7.5999999999999996E-10</v>
      </c>
      <c r="G77">
        <f>G78*Converters!$B$7</f>
        <v>7.5999999999999996E-10</v>
      </c>
      <c r="H77">
        <f>H78*Converters!$B$7</f>
        <v>7.5999999999999996E-10</v>
      </c>
      <c r="I77">
        <f>I78*Converters!$B$7</f>
        <v>7.5999999999999996E-10</v>
      </c>
      <c r="J77">
        <f>J78*Converters!$B$7</f>
        <v>7.5999999999999996E-10</v>
      </c>
      <c r="K77">
        <f>K78*Converters!$B$7</f>
        <v>7.5999999999999996E-10</v>
      </c>
      <c r="L77">
        <f>L78*Converters!$B$7</f>
        <v>7.5999999999999996E-10</v>
      </c>
      <c r="M77">
        <f>M78*Converters!$B$7</f>
        <v>7.5999999999999996E-10</v>
      </c>
      <c r="N77">
        <f>N78*Converters!$B$7</f>
        <v>7.5999999999999996E-10</v>
      </c>
      <c r="O77">
        <f>O78*Converters!$B$7</f>
        <v>7.5999999999999996E-10</v>
      </c>
      <c r="P77">
        <f>P78*Converters!$B$7</f>
        <v>7.5999999999999996E-10</v>
      </c>
      <c r="Q77">
        <f>Q78*Converters!$B$7</f>
        <v>7.5999999999999996E-10</v>
      </c>
      <c r="R77">
        <f>R78*Converters!$B$7</f>
        <v>7.5999999999999996E-10</v>
      </c>
      <c r="S77">
        <f>S78*Converters!$B$7</f>
        <v>7.5999999999999996E-10</v>
      </c>
      <c r="T77">
        <f>T78*Converters!$B$7</f>
        <v>7.5999999999999996E-10</v>
      </c>
      <c r="U77">
        <f>U78*Converters!$B$7</f>
        <v>7.5999999999999996E-10</v>
      </c>
      <c r="V77">
        <f>V78*Converters!$B$7</f>
        <v>7.5999999999999996E-10</v>
      </c>
      <c r="W77">
        <f>W78*Converters!$B$7</f>
        <v>7.5999999999999996E-10</v>
      </c>
      <c r="X77">
        <f>X78*Converters!$B$7</f>
        <v>7.5999999999999996E-10</v>
      </c>
      <c r="Y77">
        <f>Y78*Converters!$B$7</f>
        <v>7.5999999999999996E-10</v>
      </c>
      <c r="Z77">
        <f>Z78*Converters!$B$7</f>
        <v>7.5999999999999996E-10</v>
      </c>
      <c r="AA77">
        <f>AA78*Converters!$B$7</f>
        <v>7.5999999999999996E-10</v>
      </c>
      <c r="AB77">
        <f>AB78*Converters!$B$7</f>
        <v>7.5999999999999996E-10</v>
      </c>
      <c r="AC77">
        <f>AC78*Converters!$B$7</f>
        <v>7.5999999999999996E-10</v>
      </c>
      <c r="AD77">
        <f>AD78*Converters!$B$7</f>
        <v>7.5999999999999996E-10</v>
      </c>
      <c r="AE77">
        <f>AE78*Converters!$B$7</f>
        <v>7.5999999999999996E-10</v>
      </c>
      <c r="AF77">
        <f>AF78*Converters!$B$7</f>
        <v>7.5999999999999996E-10</v>
      </c>
      <c r="AG77">
        <f>AG78*Converters!$B$7</f>
        <v>7.5999999999999996E-10</v>
      </c>
      <c r="AH77">
        <f>AH78*Converters!$B$7</f>
        <v>7.5999999999999996E-10</v>
      </c>
      <c r="AI77">
        <f>AI78*Converters!$B$7</f>
        <v>7.5999999999999996E-10</v>
      </c>
      <c r="AJ77">
        <f>AJ78*Converters!$B$7</f>
        <v>7.5999999999999996E-10</v>
      </c>
      <c r="AK77">
        <f>AK78*Converters!$B$7</f>
        <v>7.5999999999999996E-10</v>
      </c>
      <c r="AL77">
        <f>AL78*Converters!$B$7</f>
        <v>7.5999999999999996E-10</v>
      </c>
      <c r="AM77">
        <f>AM78*Converters!$B$7</f>
        <v>7.5999999999999996E-10</v>
      </c>
    </row>
    <row r="78" spans="1:39" x14ac:dyDescent="0.25">
      <c r="A78" t="s">
        <v>86</v>
      </c>
      <c r="E78">
        <v>7.6000000000000004E-4</v>
      </c>
      <c r="F78">
        <v>7.6000000000000004E-4</v>
      </c>
      <c r="G78">
        <v>7.6000000000000004E-4</v>
      </c>
      <c r="H78">
        <v>7.6000000000000004E-4</v>
      </c>
      <c r="I78">
        <v>7.6000000000000004E-4</v>
      </c>
      <c r="J78">
        <v>7.6000000000000004E-4</v>
      </c>
      <c r="K78">
        <v>7.6000000000000004E-4</v>
      </c>
      <c r="L78">
        <v>7.6000000000000004E-4</v>
      </c>
      <c r="M78">
        <v>7.6000000000000004E-4</v>
      </c>
      <c r="N78">
        <v>7.6000000000000004E-4</v>
      </c>
      <c r="O78">
        <v>7.6000000000000004E-4</v>
      </c>
      <c r="P78">
        <v>7.6000000000000004E-4</v>
      </c>
      <c r="Q78">
        <v>7.6000000000000004E-4</v>
      </c>
      <c r="R78">
        <v>7.6000000000000004E-4</v>
      </c>
      <c r="S78">
        <v>7.6000000000000004E-4</v>
      </c>
      <c r="T78">
        <v>7.6000000000000004E-4</v>
      </c>
      <c r="U78">
        <v>7.6000000000000004E-4</v>
      </c>
      <c r="V78">
        <v>7.6000000000000004E-4</v>
      </c>
      <c r="W78">
        <v>7.6000000000000004E-4</v>
      </c>
      <c r="X78">
        <v>7.6000000000000004E-4</v>
      </c>
      <c r="Y78">
        <v>7.6000000000000004E-4</v>
      </c>
      <c r="Z78">
        <v>7.6000000000000004E-4</v>
      </c>
      <c r="AA78">
        <v>7.6000000000000004E-4</v>
      </c>
      <c r="AB78">
        <v>7.6000000000000004E-4</v>
      </c>
      <c r="AC78">
        <v>7.6000000000000004E-4</v>
      </c>
      <c r="AD78">
        <v>7.6000000000000004E-4</v>
      </c>
      <c r="AE78">
        <v>7.6000000000000004E-4</v>
      </c>
      <c r="AF78">
        <v>7.6000000000000004E-4</v>
      </c>
      <c r="AG78">
        <v>7.6000000000000004E-4</v>
      </c>
      <c r="AH78">
        <v>7.6000000000000004E-4</v>
      </c>
      <c r="AI78">
        <v>7.6000000000000004E-4</v>
      </c>
      <c r="AJ78">
        <v>7.6000000000000004E-4</v>
      </c>
      <c r="AK78">
        <v>7.6000000000000004E-4</v>
      </c>
      <c r="AL78">
        <v>7.6000000000000004E-4</v>
      </c>
      <c r="AM78">
        <v>7.6000000000000004E-4</v>
      </c>
    </row>
    <row r="79" spans="1:39" x14ac:dyDescent="0.25">
      <c r="A79" t="s">
        <v>87</v>
      </c>
      <c r="B79" t="s">
        <v>297</v>
      </c>
    </row>
    <row r="80" spans="1:39" s="11" customFormat="1" x14ac:dyDescent="0.25"/>
    <row r="81" spans="1:39" x14ac:dyDescent="0.25">
      <c r="A81" t="s">
        <v>88</v>
      </c>
      <c r="B81" t="s">
        <v>300</v>
      </c>
      <c r="E81">
        <f t="shared" ref="E81:AM81" si="15">E$7*E82</f>
        <v>0</v>
      </c>
      <c r="F81">
        <f t="shared" si="15"/>
        <v>0</v>
      </c>
      <c r="G81">
        <f t="shared" si="15"/>
        <v>0</v>
      </c>
      <c r="H81">
        <f t="shared" si="15"/>
        <v>0</v>
      </c>
      <c r="I81">
        <f t="shared" si="15"/>
        <v>0</v>
      </c>
      <c r="J81">
        <f t="shared" si="15"/>
        <v>0</v>
      </c>
      <c r="K81">
        <f t="shared" si="15"/>
        <v>0</v>
      </c>
      <c r="L81">
        <f t="shared" si="15"/>
        <v>0</v>
      </c>
      <c r="M81">
        <f t="shared" si="15"/>
        <v>0</v>
      </c>
      <c r="N81">
        <f t="shared" si="15"/>
        <v>0</v>
      </c>
      <c r="O81">
        <f t="shared" si="15"/>
        <v>0</v>
      </c>
      <c r="P81">
        <f t="shared" si="15"/>
        <v>0</v>
      </c>
      <c r="Q81">
        <f t="shared" si="15"/>
        <v>0</v>
      </c>
      <c r="R81">
        <f t="shared" si="15"/>
        <v>0</v>
      </c>
      <c r="S81">
        <f t="shared" si="15"/>
        <v>0</v>
      </c>
      <c r="T81">
        <f t="shared" si="15"/>
        <v>0</v>
      </c>
      <c r="U81">
        <f t="shared" si="15"/>
        <v>0</v>
      </c>
      <c r="V81">
        <f t="shared" si="15"/>
        <v>0</v>
      </c>
      <c r="W81">
        <f t="shared" si="15"/>
        <v>0</v>
      </c>
      <c r="X81">
        <f t="shared" si="15"/>
        <v>0</v>
      </c>
      <c r="Y81">
        <f t="shared" si="15"/>
        <v>0</v>
      </c>
      <c r="Z81">
        <f t="shared" si="15"/>
        <v>0</v>
      </c>
      <c r="AA81">
        <f t="shared" si="15"/>
        <v>0</v>
      </c>
      <c r="AB81">
        <f t="shared" si="15"/>
        <v>0</v>
      </c>
      <c r="AC81">
        <f t="shared" si="15"/>
        <v>0</v>
      </c>
      <c r="AD81">
        <f t="shared" si="15"/>
        <v>0</v>
      </c>
      <c r="AE81">
        <f t="shared" si="15"/>
        <v>0</v>
      </c>
      <c r="AF81">
        <f t="shared" si="15"/>
        <v>0</v>
      </c>
      <c r="AG81">
        <f t="shared" si="15"/>
        <v>0</v>
      </c>
      <c r="AH81">
        <f t="shared" si="15"/>
        <v>0</v>
      </c>
      <c r="AI81">
        <f t="shared" si="15"/>
        <v>1.3473751200000018E-10</v>
      </c>
      <c r="AJ81">
        <f t="shared" si="15"/>
        <v>2.7204352000000014E-10</v>
      </c>
      <c r="AK81">
        <f t="shared" si="15"/>
        <v>4.6249982399999939E-10</v>
      </c>
      <c r="AL81">
        <f t="shared" si="15"/>
        <v>1.2240097920000014E-9</v>
      </c>
      <c r="AM81">
        <f t="shared" si="15"/>
        <v>1.2697776000000012E-9</v>
      </c>
    </row>
    <row r="82" spans="1:39" x14ac:dyDescent="0.25">
      <c r="A82" t="s">
        <v>89</v>
      </c>
      <c r="E82">
        <f>E83*Converters!$B$7</f>
        <v>7.5999999999999996E-11</v>
      </c>
      <c r="F82">
        <f>F83*Converters!$B$7</f>
        <v>7.5999999999999996E-11</v>
      </c>
      <c r="G82">
        <f>G83*Converters!$B$7</f>
        <v>7.5999999999999996E-11</v>
      </c>
      <c r="H82">
        <f>H83*Converters!$B$7</f>
        <v>7.5999999999999996E-11</v>
      </c>
      <c r="I82">
        <f>I83*Converters!$B$7</f>
        <v>7.5999999999999996E-11</v>
      </c>
      <c r="J82">
        <f>J83*Converters!$B$7</f>
        <v>7.5999999999999996E-11</v>
      </c>
      <c r="K82">
        <f>K83*Converters!$B$7</f>
        <v>7.5999999999999996E-11</v>
      </c>
      <c r="L82">
        <f>L83*Converters!$B$7</f>
        <v>7.5999999999999996E-11</v>
      </c>
      <c r="M82">
        <f>M83*Converters!$B$7</f>
        <v>7.5999999999999996E-11</v>
      </c>
      <c r="N82">
        <f>N83*Converters!$B$7</f>
        <v>7.5999999999999996E-11</v>
      </c>
      <c r="O82">
        <f>O83*Converters!$B$7</f>
        <v>7.5999999999999996E-11</v>
      </c>
      <c r="P82">
        <f>P83*Converters!$B$7</f>
        <v>7.5999999999999996E-11</v>
      </c>
      <c r="Q82">
        <f>Q83*Converters!$B$7</f>
        <v>7.5999999999999996E-11</v>
      </c>
      <c r="R82">
        <f>R83*Converters!$B$7</f>
        <v>7.5999999999999996E-11</v>
      </c>
      <c r="S82">
        <f>S83*Converters!$B$7</f>
        <v>7.5999999999999996E-11</v>
      </c>
      <c r="T82">
        <f>T83*Converters!$B$7</f>
        <v>7.5999999999999996E-11</v>
      </c>
      <c r="U82">
        <f>U83*Converters!$B$7</f>
        <v>7.5999999999999996E-11</v>
      </c>
      <c r="V82">
        <f>V83*Converters!$B$7</f>
        <v>7.5999999999999996E-11</v>
      </c>
      <c r="W82">
        <f>W83*Converters!$B$7</f>
        <v>7.5999999999999996E-11</v>
      </c>
      <c r="X82">
        <f>X83*Converters!$B$7</f>
        <v>7.5999999999999996E-11</v>
      </c>
      <c r="Y82">
        <f>Y83*Converters!$B$7</f>
        <v>7.5999999999999996E-11</v>
      </c>
      <c r="Z82">
        <f>Z83*Converters!$B$7</f>
        <v>7.5999999999999996E-11</v>
      </c>
      <c r="AA82">
        <f>AA83*Converters!$B$7</f>
        <v>7.5999999999999996E-11</v>
      </c>
      <c r="AB82">
        <f>AB83*Converters!$B$7</f>
        <v>7.5999999999999996E-11</v>
      </c>
      <c r="AC82">
        <f>AC83*Converters!$B$7</f>
        <v>7.5999999999999996E-11</v>
      </c>
      <c r="AD82">
        <f>AD83*Converters!$B$7</f>
        <v>7.5999999999999996E-11</v>
      </c>
      <c r="AE82">
        <f>AE83*Converters!$B$7</f>
        <v>7.5999999999999996E-11</v>
      </c>
      <c r="AF82">
        <f>AF83*Converters!$B$7</f>
        <v>7.5999999999999996E-11</v>
      </c>
      <c r="AG82">
        <f>AG83*Converters!$B$7</f>
        <v>7.5999999999999996E-11</v>
      </c>
      <c r="AH82">
        <f>AH83*Converters!$B$7</f>
        <v>7.5999999999999996E-11</v>
      </c>
      <c r="AI82">
        <f>AI83*Converters!$B$7</f>
        <v>7.5999999999999996E-11</v>
      </c>
      <c r="AJ82">
        <f>AJ83*Converters!$B$7</f>
        <v>7.5999999999999996E-11</v>
      </c>
      <c r="AK82">
        <f>AK83*Converters!$B$7</f>
        <v>7.5999999999999996E-11</v>
      </c>
      <c r="AL82">
        <f>AL83*Converters!$B$7</f>
        <v>7.5999999999999996E-11</v>
      </c>
      <c r="AM82">
        <f>AM83*Converters!$B$7</f>
        <v>7.5999999999999996E-11</v>
      </c>
    </row>
    <row r="83" spans="1:39" x14ac:dyDescent="0.25">
      <c r="A83" t="s">
        <v>90</v>
      </c>
      <c r="E83">
        <v>7.6000000000000004E-5</v>
      </c>
      <c r="F83">
        <v>7.6000000000000004E-5</v>
      </c>
      <c r="G83">
        <v>7.6000000000000004E-5</v>
      </c>
      <c r="H83">
        <v>7.6000000000000004E-5</v>
      </c>
      <c r="I83">
        <v>7.6000000000000004E-5</v>
      </c>
      <c r="J83">
        <v>7.6000000000000004E-5</v>
      </c>
      <c r="K83">
        <v>7.6000000000000004E-5</v>
      </c>
      <c r="L83">
        <v>7.6000000000000004E-5</v>
      </c>
      <c r="M83">
        <v>7.6000000000000004E-5</v>
      </c>
      <c r="N83">
        <v>7.6000000000000004E-5</v>
      </c>
      <c r="O83">
        <v>7.6000000000000004E-5</v>
      </c>
      <c r="P83">
        <v>7.6000000000000004E-5</v>
      </c>
      <c r="Q83">
        <v>7.6000000000000004E-5</v>
      </c>
      <c r="R83">
        <v>7.6000000000000004E-5</v>
      </c>
      <c r="S83">
        <v>7.6000000000000004E-5</v>
      </c>
      <c r="T83">
        <v>7.6000000000000004E-5</v>
      </c>
      <c r="U83">
        <v>7.6000000000000004E-5</v>
      </c>
      <c r="V83">
        <v>7.6000000000000004E-5</v>
      </c>
      <c r="W83">
        <v>7.6000000000000004E-5</v>
      </c>
      <c r="X83">
        <v>7.6000000000000004E-5</v>
      </c>
      <c r="Y83">
        <v>7.6000000000000004E-5</v>
      </c>
      <c r="Z83">
        <v>7.6000000000000004E-5</v>
      </c>
      <c r="AA83">
        <v>7.6000000000000004E-5</v>
      </c>
      <c r="AB83">
        <v>7.6000000000000004E-5</v>
      </c>
      <c r="AC83">
        <v>7.6000000000000004E-5</v>
      </c>
      <c r="AD83">
        <v>7.6000000000000004E-5</v>
      </c>
      <c r="AE83">
        <v>7.6000000000000004E-5</v>
      </c>
      <c r="AF83">
        <v>7.6000000000000004E-5</v>
      </c>
      <c r="AG83">
        <v>7.6000000000000004E-5</v>
      </c>
      <c r="AH83">
        <v>7.6000000000000004E-5</v>
      </c>
      <c r="AI83">
        <v>7.6000000000000004E-5</v>
      </c>
      <c r="AJ83">
        <v>7.6000000000000004E-5</v>
      </c>
      <c r="AK83">
        <v>7.6000000000000004E-5</v>
      </c>
      <c r="AL83">
        <v>7.6000000000000004E-5</v>
      </c>
      <c r="AM83">
        <v>7.6000000000000004E-5</v>
      </c>
    </row>
    <row r="84" spans="1:39" x14ac:dyDescent="0.25">
      <c r="A84" t="s">
        <v>91</v>
      </c>
      <c r="B84" t="s">
        <v>297</v>
      </c>
    </row>
    <row r="85" spans="1:39" s="11" customFormat="1" x14ac:dyDescent="0.25"/>
    <row r="86" spans="1:39" x14ac:dyDescent="0.25">
      <c r="A86" t="s">
        <v>92</v>
      </c>
      <c r="B86" t="s">
        <v>300</v>
      </c>
      <c r="E86">
        <f t="shared" ref="E86:AM86" si="16">E$7*E87</f>
        <v>0</v>
      </c>
      <c r="F86">
        <f t="shared" si="16"/>
        <v>0</v>
      </c>
      <c r="G86">
        <f t="shared" si="16"/>
        <v>0</v>
      </c>
      <c r="H86">
        <f t="shared" si="16"/>
        <v>0</v>
      </c>
      <c r="I86">
        <f t="shared" si="16"/>
        <v>0</v>
      </c>
      <c r="J86">
        <f t="shared" si="16"/>
        <v>0</v>
      </c>
      <c r="K86">
        <f t="shared" si="16"/>
        <v>0</v>
      </c>
      <c r="L86">
        <f t="shared" si="16"/>
        <v>0</v>
      </c>
      <c r="M86">
        <f t="shared" si="16"/>
        <v>0</v>
      </c>
      <c r="N86">
        <f t="shared" si="16"/>
        <v>0</v>
      </c>
      <c r="O86">
        <f t="shared" si="16"/>
        <v>0</v>
      </c>
      <c r="P86">
        <f t="shared" si="16"/>
        <v>0</v>
      </c>
      <c r="Q86">
        <f t="shared" si="16"/>
        <v>0</v>
      </c>
      <c r="R86">
        <f t="shared" si="16"/>
        <v>0</v>
      </c>
      <c r="S86">
        <f t="shared" si="16"/>
        <v>0</v>
      </c>
      <c r="T86">
        <f t="shared" si="16"/>
        <v>0</v>
      </c>
      <c r="U86">
        <f t="shared" si="16"/>
        <v>0</v>
      </c>
      <c r="V86">
        <f t="shared" si="16"/>
        <v>0</v>
      </c>
      <c r="W86">
        <f t="shared" si="16"/>
        <v>0</v>
      </c>
      <c r="X86">
        <f t="shared" si="16"/>
        <v>0</v>
      </c>
      <c r="Y86">
        <f t="shared" si="16"/>
        <v>0</v>
      </c>
      <c r="Z86">
        <f t="shared" si="16"/>
        <v>0</v>
      </c>
      <c r="AA86">
        <f t="shared" si="16"/>
        <v>0</v>
      </c>
      <c r="AB86">
        <f t="shared" si="16"/>
        <v>0</v>
      </c>
      <c r="AC86">
        <f t="shared" si="16"/>
        <v>0</v>
      </c>
      <c r="AD86">
        <f t="shared" si="16"/>
        <v>0</v>
      </c>
      <c r="AE86">
        <f t="shared" si="16"/>
        <v>0</v>
      </c>
      <c r="AF86">
        <f t="shared" si="16"/>
        <v>0</v>
      </c>
      <c r="AG86">
        <f t="shared" si="16"/>
        <v>0</v>
      </c>
      <c r="AH86">
        <f t="shared" si="16"/>
        <v>0</v>
      </c>
      <c r="AI86">
        <f t="shared" si="16"/>
        <v>9.0415962000000131E-10</v>
      </c>
      <c r="AJ86">
        <f t="shared" si="16"/>
        <v>1.8255552000000012E-9</v>
      </c>
      <c r="AK86">
        <f t="shared" si="16"/>
        <v>3.1036172399999961E-9</v>
      </c>
      <c r="AL86">
        <f t="shared" si="16"/>
        <v>8.2137499200000093E-9</v>
      </c>
      <c r="AM86">
        <f t="shared" si="16"/>
        <v>8.5208760000000091E-9</v>
      </c>
    </row>
    <row r="87" spans="1:39" x14ac:dyDescent="0.25">
      <c r="A87" t="s">
        <v>93</v>
      </c>
      <c r="E87">
        <f>E88*Converters!$B$7</f>
        <v>5.1E-10</v>
      </c>
      <c r="F87">
        <f>F88*Converters!$B$7</f>
        <v>5.1E-10</v>
      </c>
      <c r="G87">
        <f>G88*Converters!$B$7</f>
        <v>5.1E-10</v>
      </c>
      <c r="H87">
        <f>H88*Converters!$B$7</f>
        <v>5.1E-10</v>
      </c>
      <c r="I87">
        <f>I88*Converters!$B$7</f>
        <v>5.1E-10</v>
      </c>
      <c r="J87">
        <f>J88*Converters!$B$7</f>
        <v>5.1E-10</v>
      </c>
      <c r="K87">
        <f>K88*Converters!$B$7</f>
        <v>5.1E-10</v>
      </c>
      <c r="L87">
        <f>L88*Converters!$B$7</f>
        <v>5.1E-10</v>
      </c>
      <c r="M87">
        <f>M88*Converters!$B$7</f>
        <v>5.1E-10</v>
      </c>
      <c r="N87">
        <f>N88*Converters!$B$7</f>
        <v>5.1E-10</v>
      </c>
      <c r="O87">
        <f>O88*Converters!$B$7</f>
        <v>5.1E-10</v>
      </c>
      <c r="P87">
        <f>P88*Converters!$B$7</f>
        <v>5.1E-10</v>
      </c>
      <c r="Q87">
        <f>Q88*Converters!$B$7</f>
        <v>5.1E-10</v>
      </c>
      <c r="R87">
        <f>R88*Converters!$B$7</f>
        <v>5.1E-10</v>
      </c>
      <c r="S87">
        <f>S88*Converters!$B$7</f>
        <v>5.1E-10</v>
      </c>
      <c r="T87">
        <f>T88*Converters!$B$7</f>
        <v>5.1E-10</v>
      </c>
      <c r="U87">
        <f>U88*Converters!$B$7</f>
        <v>5.1E-10</v>
      </c>
      <c r="V87">
        <f>V88*Converters!$B$7</f>
        <v>5.1E-10</v>
      </c>
      <c r="W87">
        <f>W88*Converters!$B$7</f>
        <v>5.1E-10</v>
      </c>
      <c r="X87">
        <f>X88*Converters!$B$7</f>
        <v>5.1E-10</v>
      </c>
      <c r="Y87">
        <f>Y88*Converters!$B$7</f>
        <v>5.1E-10</v>
      </c>
      <c r="Z87">
        <f>Z88*Converters!$B$7</f>
        <v>5.1E-10</v>
      </c>
      <c r="AA87">
        <f>AA88*Converters!$B$7</f>
        <v>5.1E-10</v>
      </c>
      <c r="AB87">
        <f>AB88*Converters!$B$7</f>
        <v>5.1E-10</v>
      </c>
      <c r="AC87">
        <f>AC88*Converters!$B$7</f>
        <v>5.1E-10</v>
      </c>
      <c r="AD87">
        <f>AD88*Converters!$B$7</f>
        <v>5.1E-10</v>
      </c>
      <c r="AE87">
        <f>AE88*Converters!$B$7</f>
        <v>5.1E-10</v>
      </c>
      <c r="AF87">
        <f>AF88*Converters!$B$7</f>
        <v>5.1E-10</v>
      </c>
      <c r="AG87">
        <f>AG88*Converters!$B$7</f>
        <v>5.1E-10</v>
      </c>
      <c r="AH87">
        <f>AH88*Converters!$B$7</f>
        <v>5.1E-10</v>
      </c>
      <c r="AI87">
        <f>AI88*Converters!$B$7</f>
        <v>5.1E-10</v>
      </c>
      <c r="AJ87">
        <f>AJ88*Converters!$B$7</f>
        <v>5.1E-10</v>
      </c>
      <c r="AK87">
        <f>AK88*Converters!$B$7</f>
        <v>5.1E-10</v>
      </c>
      <c r="AL87">
        <f>AL88*Converters!$B$7</f>
        <v>5.1E-10</v>
      </c>
      <c r="AM87">
        <f>AM88*Converters!$B$7</f>
        <v>5.1E-10</v>
      </c>
    </row>
    <row r="88" spans="1:39" x14ac:dyDescent="0.25">
      <c r="A88" t="s">
        <v>94</v>
      </c>
      <c r="E88">
        <v>5.1000000000000004E-4</v>
      </c>
      <c r="F88">
        <v>5.1000000000000004E-4</v>
      </c>
      <c r="G88">
        <v>5.1000000000000004E-4</v>
      </c>
      <c r="H88">
        <v>5.1000000000000004E-4</v>
      </c>
      <c r="I88">
        <v>5.1000000000000004E-4</v>
      </c>
      <c r="J88">
        <v>5.1000000000000004E-4</v>
      </c>
      <c r="K88">
        <v>5.1000000000000004E-4</v>
      </c>
      <c r="L88">
        <v>5.1000000000000004E-4</v>
      </c>
      <c r="M88">
        <v>5.1000000000000004E-4</v>
      </c>
      <c r="N88">
        <v>5.1000000000000004E-4</v>
      </c>
      <c r="O88">
        <v>5.1000000000000004E-4</v>
      </c>
      <c r="P88">
        <v>5.1000000000000004E-4</v>
      </c>
      <c r="Q88">
        <v>5.1000000000000004E-4</v>
      </c>
      <c r="R88">
        <v>5.1000000000000004E-4</v>
      </c>
      <c r="S88">
        <v>5.1000000000000004E-4</v>
      </c>
      <c r="T88">
        <v>5.1000000000000004E-4</v>
      </c>
      <c r="U88">
        <v>5.1000000000000004E-4</v>
      </c>
      <c r="V88">
        <v>5.1000000000000004E-4</v>
      </c>
      <c r="W88">
        <v>5.1000000000000004E-4</v>
      </c>
      <c r="X88">
        <v>5.1000000000000004E-4</v>
      </c>
      <c r="Y88">
        <v>5.1000000000000004E-4</v>
      </c>
      <c r="Z88">
        <v>5.1000000000000004E-4</v>
      </c>
      <c r="AA88">
        <v>5.1000000000000004E-4</v>
      </c>
      <c r="AB88">
        <v>5.1000000000000004E-4</v>
      </c>
      <c r="AC88">
        <v>5.1000000000000004E-4</v>
      </c>
      <c r="AD88">
        <v>5.1000000000000004E-4</v>
      </c>
      <c r="AE88">
        <v>5.1000000000000004E-4</v>
      </c>
      <c r="AF88">
        <v>5.1000000000000004E-4</v>
      </c>
      <c r="AG88">
        <v>5.1000000000000004E-4</v>
      </c>
      <c r="AH88">
        <v>5.1000000000000004E-4</v>
      </c>
      <c r="AI88">
        <v>5.1000000000000004E-4</v>
      </c>
      <c r="AJ88">
        <v>5.1000000000000004E-4</v>
      </c>
      <c r="AK88">
        <v>5.1000000000000004E-4</v>
      </c>
      <c r="AL88">
        <v>5.1000000000000004E-4</v>
      </c>
      <c r="AM88">
        <v>5.1000000000000004E-4</v>
      </c>
    </row>
    <row r="89" spans="1:39" x14ac:dyDescent="0.25">
      <c r="A89" t="s">
        <v>95</v>
      </c>
      <c r="B89" t="s">
        <v>297</v>
      </c>
    </row>
    <row r="90" spans="1:39" s="11" customFormat="1" x14ac:dyDescent="0.25"/>
    <row r="91" spans="1:39" x14ac:dyDescent="0.25">
      <c r="A91" t="s">
        <v>96</v>
      </c>
      <c r="B91" t="s">
        <v>300</v>
      </c>
      <c r="E91">
        <f t="shared" ref="E91:AM91" si="17">E$7*E92</f>
        <v>0</v>
      </c>
      <c r="F91">
        <f t="shared" si="17"/>
        <v>0</v>
      </c>
      <c r="G91">
        <f t="shared" si="17"/>
        <v>0</v>
      </c>
      <c r="H91">
        <f t="shared" si="17"/>
        <v>0</v>
      </c>
      <c r="I91">
        <f t="shared" si="17"/>
        <v>0</v>
      </c>
      <c r="J91">
        <f t="shared" si="17"/>
        <v>0</v>
      </c>
      <c r="K91">
        <f t="shared" si="17"/>
        <v>0</v>
      </c>
      <c r="L91">
        <f t="shared" si="17"/>
        <v>0</v>
      </c>
      <c r="M91">
        <f t="shared" si="17"/>
        <v>0</v>
      </c>
      <c r="N91">
        <f t="shared" si="17"/>
        <v>0</v>
      </c>
      <c r="O91">
        <f t="shared" si="17"/>
        <v>0</v>
      </c>
      <c r="P91">
        <f t="shared" si="17"/>
        <v>0</v>
      </c>
      <c r="Q91">
        <f t="shared" si="17"/>
        <v>0</v>
      </c>
      <c r="R91">
        <f t="shared" si="17"/>
        <v>0</v>
      </c>
      <c r="S91">
        <f t="shared" si="17"/>
        <v>0</v>
      </c>
      <c r="T91">
        <f t="shared" si="17"/>
        <v>0</v>
      </c>
      <c r="U91">
        <f t="shared" si="17"/>
        <v>0</v>
      </c>
      <c r="V91">
        <f t="shared" si="17"/>
        <v>0</v>
      </c>
      <c r="W91">
        <f t="shared" si="17"/>
        <v>0</v>
      </c>
      <c r="X91">
        <f t="shared" si="17"/>
        <v>0</v>
      </c>
      <c r="Y91">
        <f t="shared" si="17"/>
        <v>0</v>
      </c>
      <c r="Z91">
        <f t="shared" si="17"/>
        <v>0</v>
      </c>
      <c r="AA91">
        <f t="shared" si="17"/>
        <v>0</v>
      </c>
      <c r="AB91">
        <f t="shared" si="17"/>
        <v>0</v>
      </c>
      <c r="AC91">
        <f t="shared" si="17"/>
        <v>0</v>
      </c>
      <c r="AD91">
        <f t="shared" si="17"/>
        <v>0</v>
      </c>
      <c r="AE91">
        <f t="shared" si="17"/>
        <v>0</v>
      </c>
      <c r="AF91">
        <f t="shared" si="17"/>
        <v>0</v>
      </c>
      <c r="AG91">
        <f t="shared" si="17"/>
        <v>0</v>
      </c>
      <c r="AH91">
        <f t="shared" si="17"/>
        <v>0</v>
      </c>
      <c r="AI91">
        <f t="shared" si="17"/>
        <v>1.9501482000000028E-8</v>
      </c>
      <c r="AJ91">
        <f t="shared" si="17"/>
        <v>3.9374720000000023E-8</v>
      </c>
      <c r="AK91">
        <f t="shared" si="17"/>
        <v>6.6940763999999915E-8</v>
      </c>
      <c r="AL91">
        <f t="shared" si="17"/>
        <v>1.7715931200000021E-7</v>
      </c>
      <c r="AM91">
        <f t="shared" si="17"/>
        <v>1.8378360000000016E-7</v>
      </c>
    </row>
    <row r="92" spans="1:39" x14ac:dyDescent="0.25">
      <c r="A92" t="s">
        <v>97</v>
      </c>
      <c r="E92">
        <f>E93*Converters!$B$7</f>
        <v>1.0999999999999999E-8</v>
      </c>
      <c r="F92">
        <f>F93*Converters!$B$7</f>
        <v>1.0999999999999999E-8</v>
      </c>
      <c r="G92">
        <f>G93*Converters!$B$7</f>
        <v>1.0999999999999999E-8</v>
      </c>
      <c r="H92">
        <f>H93*Converters!$B$7</f>
        <v>1.0999999999999999E-8</v>
      </c>
      <c r="I92">
        <f>I93*Converters!$B$7</f>
        <v>1.0999999999999999E-8</v>
      </c>
      <c r="J92">
        <f>J93*Converters!$B$7</f>
        <v>1.0999999999999999E-8</v>
      </c>
      <c r="K92">
        <f>K93*Converters!$B$7</f>
        <v>1.0999999999999999E-8</v>
      </c>
      <c r="L92">
        <f>L93*Converters!$B$7</f>
        <v>1.0999999999999999E-8</v>
      </c>
      <c r="M92">
        <f>M93*Converters!$B$7</f>
        <v>1.0999999999999999E-8</v>
      </c>
      <c r="N92">
        <f>N93*Converters!$B$7</f>
        <v>1.0999999999999999E-8</v>
      </c>
      <c r="O92">
        <f>O93*Converters!$B$7</f>
        <v>1.0999999999999999E-8</v>
      </c>
      <c r="P92">
        <f>P93*Converters!$B$7</f>
        <v>1.0999999999999999E-8</v>
      </c>
      <c r="Q92">
        <f>Q93*Converters!$B$7</f>
        <v>1.0999999999999999E-8</v>
      </c>
      <c r="R92">
        <f>R93*Converters!$B$7</f>
        <v>1.0999999999999999E-8</v>
      </c>
      <c r="S92">
        <f>S93*Converters!$B$7</f>
        <v>1.0999999999999999E-8</v>
      </c>
      <c r="T92">
        <f>T93*Converters!$B$7</f>
        <v>1.0999999999999999E-8</v>
      </c>
      <c r="U92">
        <f>U93*Converters!$B$7</f>
        <v>1.0999999999999999E-8</v>
      </c>
      <c r="V92">
        <f>V93*Converters!$B$7</f>
        <v>1.0999999999999999E-8</v>
      </c>
      <c r="W92">
        <f>W93*Converters!$B$7</f>
        <v>1.0999999999999999E-8</v>
      </c>
      <c r="X92">
        <f>X93*Converters!$B$7</f>
        <v>1.0999999999999999E-8</v>
      </c>
      <c r="Y92">
        <f>Y93*Converters!$B$7</f>
        <v>1.0999999999999999E-8</v>
      </c>
      <c r="Z92">
        <f>Z93*Converters!$B$7</f>
        <v>1.0999999999999999E-8</v>
      </c>
      <c r="AA92">
        <f>AA93*Converters!$B$7</f>
        <v>1.0999999999999999E-8</v>
      </c>
      <c r="AB92">
        <f>AB93*Converters!$B$7</f>
        <v>1.0999999999999999E-8</v>
      </c>
      <c r="AC92">
        <f>AC93*Converters!$B$7</f>
        <v>1.0999999999999999E-8</v>
      </c>
      <c r="AD92">
        <f>AD93*Converters!$B$7</f>
        <v>1.0999999999999999E-8</v>
      </c>
      <c r="AE92">
        <f>AE93*Converters!$B$7</f>
        <v>1.0999999999999999E-8</v>
      </c>
      <c r="AF92">
        <f>AF93*Converters!$B$7</f>
        <v>1.0999999999999999E-8</v>
      </c>
      <c r="AG92">
        <f>AG93*Converters!$B$7</f>
        <v>1.0999999999999999E-8</v>
      </c>
      <c r="AH92">
        <f>AH93*Converters!$B$7</f>
        <v>1.0999999999999999E-8</v>
      </c>
      <c r="AI92">
        <f>AI93*Converters!$B$7</f>
        <v>1.0999999999999999E-8</v>
      </c>
      <c r="AJ92">
        <f>AJ93*Converters!$B$7</f>
        <v>1.0999999999999999E-8</v>
      </c>
      <c r="AK92">
        <f>AK93*Converters!$B$7</f>
        <v>1.0999999999999999E-8</v>
      </c>
      <c r="AL92">
        <f>AL93*Converters!$B$7</f>
        <v>1.0999999999999999E-8</v>
      </c>
      <c r="AM92">
        <f>AM93*Converters!$B$7</f>
        <v>1.0999999999999999E-8</v>
      </c>
    </row>
    <row r="93" spans="1:39" x14ac:dyDescent="0.25">
      <c r="A93" t="s">
        <v>98</v>
      </c>
      <c r="E93">
        <v>1.0999999999999999E-2</v>
      </c>
      <c r="F93">
        <v>1.0999999999999999E-2</v>
      </c>
      <c r="G93">
        <v>1.0999999999999999E-2</v>
      </c>
      <c r="H93">
        <v>1.0999999999999999E-2</v>
      </c>
      <c r="I93">
        <v>1.0999999999999999E-2</v>
      </c>
      <c r="J93">
        <v>1.0999999999999999E-2</v>
      </c>
      <c r="K93">
        <v>1.0999999999999999E-2</v>
      </c>
      <c r="L93">
        <v>1.0999999999999999E-2</v>
      </c>
      <c r="M93">
        <v>1.0999999999999999E-2</v>
      </c>
      <c r="N93">
        <v>1.0999999999999999E-2</v>
      </c>
      <c r="O93">
        <v>1.0999999999999999E-2</v>
      </c>
      <c r="P93">
        <v>1.0999999999999999E-2</v>
      </c>
      <c r="Q93">
        <v>1.0999999999999999E-2</v>
      </c>
      <c r="R93">
        <v>1.0999999999999999E-2</v>
      </c>
      <c r="S93">
        <v>1.0999999999999999E-2</v>
      </c>
      <c r="T93">
        <v>1.0999999999999999E-2</v>
      </c>
      <c r="U93">
        <v>1.0999999999999999E-2</v>
      </c>
      <c r="V93">
        <v>1.0999999999999999E-2</v>
      </c>
      <c r="W93">
        <v>1.0999999999999999E-2</v>
      </c>
      <c r="X93">
        <v>1.0999999999999999E-2</v>
      </c>
      <c r="Y93">
        <v>1.0999999999999999E-2</v>
      </c>
      <c r="Z93">
        <v>1.0999999999999999E-2</v>
      </c>
      <c r="AA93">
        <v>1.0999999999999999E-2</v>
      </c>
      <c r="AB93">
        <v>1.0999999999999999E-2</v>
      </c>
      <c r="AC93">
        <v>1.0999999999999999E-2</v>
      </c>
      <c r="AD93">
        <v>1.0999999999999999E-2</v>
      </c>
      <c r="AE93">
        <v>1.0999999999999999E-2</v>
      </c>
      <c r="AF93">
        <v>1.0999999999999999E-2</v>
      </c>
      <c r="AG93">
        <v>1.0999999999999999E-2</v>
      </c>
      <c r="AH93">
        <v>1.0999999999999999E-2</v>
      </c>
      <c r="AI93">
        <v>1.0999999999999999E-2</v>
      </c>
      <c r="AJ93">
        <v>1.0999999999999999E-2</v>
      </c>
      <c r="AK93">
        <v>1.0999999999999999E-2</v>
      </c>
      <c r="AL93">
        <v>1.0999999999999999E-2</v>
      </c>
      <c r="AM93">
        <v>1.0999999999999999E-2</v>
      </c>
    </row>
    <row r="94" spans="1:39" x14ac:dyDescent="0.25">
      <c r="A94" t="s">
        <v>99</v>
      </c>
      <c r="B94" t="s">
        <v>297</v>
      </c>
    </row>
    <row r="95" spans="1:39" s="11" customFormat="1" x14ac:dyDescent="0.25"/>
    <row r="96" spans="1:39" x14ac:dyDescent="0.25">
      <c r="A96" t="s">
        <v>100</v>
      </c>
      <c r="B96" t="s">
        <v>300</v>
      </c>
      <c r="E96">
        <f t="shared" ref="E96:AM96" si="18">E$7*E97</f>
        <v>0</v>
      </c>
      <c r="F96">
        <f t="shared" si="18"/>
        <v>0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8"/>
        <v>0</v>
      </c>
      <c r="K96">
        <f t="shared" si="18"/>
        <v>0</v>
      </c>
      <c r="L96">
        <f t="shared" si="18"/>
        <v>0</v>
      </c>
      <c r="M96">
        <f t="shared" si="18"/>
        <v>0</v>
      </c>
      <c r="N96">
        <f t="shared" si="18"/>
        <v>0</v>
      </c>
      <c r="O96">
        <f t="shared" si="18"/>
        <v>0</v>
      </c>
      <c r="P96">
        <f t="shared" si="18"/>
        <v>0</v>
      </c>
      <c r="Q96">
        <f t="shared" si="18"/>
        <v>0</v>
      </c>
      <c r="R96">
        <f t="shared" si="18"/>
        <v>0</v>
      </c>
      <c r="S96">
        <f t="shared" si="18"/>
        <v>0</v>
      </c>
      <c r="T96">
        <f t="shared" si="18"/>
        <v>0</v>
      </c>
      <c r="U96">
        <f t="shared" si="18"/>
        <v>0</v>
      </c>
      <c r="V96">
        <f t="shared" si="18"/>
        <v>0</v>
      </c>
      <c r="W96">
        <f t="shared" si="18"/>
        <v>0</v>
      </c>
      <c r="X96">
        <f t="shared" si="18"/>
        <v>0</v>
      </c>
      <c r="Y96">
        <f t="shared" si="18"/>
        <v>0</v>
      </c>
      <c r="Z96">
        <f t="shared" si="18"/>
        <v>0</v>
      </c>
      <c r="AA96">
        <f t="shared" si="18"/>
        <v>0</v>
      </c>
      <c r="AB96">
        <f t="shared" si="18"/>
        <v>0</v>
      </c>
      <c r="AC96">
        <f t="shared" si="18"/>
        <v>0</v>
      </c>
      <c r="AD96">
        <f t="shared" si="18"/>
        <v>0</v>
      </c>
      <c r="AE96">
        <f t="shared" si="18"/>
        <v>0</v>
      </c>
      <c r="AF96">
        <f t="shared" si="18"/>
        <v>0</v>
      </c>
      <c r="AG96">
        <f t="shared" si="18"/>
        <v>0</v>
      </c>
      <c r="AH96">
        <f t="shared" si="18"/>
        <v>0</v>
      </c>
      <c r="AI96">
        <f t="shared" si="18"/>
        <v>2.6592930000000041E-9</v>
      </c>
      <c r="AJ96">
        <f t="shared" si="18"/>
        <v>5.3692800000000032E-9</v>
      </c>
      <c r="AK96">
        <f t="shared" si="18"/>
        <v>9.1282859999999893E-9</v>
      </c>
      <c r="AL96">
        <f t="shared" si="18"/>
        <v>2.4158088000000028E-8</v>
      </c>
      <c r="AM96">
        <f t="shared" si="18"/>
        <v>2.5061400000000027E-8</v>
      </c>
    </row>
    <row r="97" spans="1:39" x14ac:dyDescent="0.25">
      <c r="A97" t="s">
        <v>101</v>
      </c>
      <c r="E97">
        <f>E98*Converters!$B$7</f>
        <v>1.5E-9</v>
      </c>
      <c r="F97">
        <f>F98*Converters!$B$7</f>
        <v>1.5E-9</v>
      </c>
      <c r="G97">
        <f>G98*Converters!$B$7</f>
        <v>1.5E-9</v>
      </c>
      <c r="H97">
        <f>H98*Converters!$B$7</f>
        <v>1.5E-9</v>
      </c>
      <c r="I97">
        <f>I98*Converters!$B$7</f>
        <v>1.5E-9</v>
      </c>
      <c r="J97">
        <f>J98*Converters!$B$7</f>
        <v>1.5E-9</v>
      </c>
      <c r="K97">
        <f>K98*Converters!$B$7</f>
        <v>1.5E-9</v>
      </c>
      <c r="L97">
        <f>L98*Converters!$B$7</f>
        <v>1.5E-9</v>
      </c>
      <c r="M97">
        <f>M98*Converters!$B$7</f>
        <v>1.5E-9</v>
      </c>
      <c r="N97">
        <f>N98*Converters!$B$7</f>
        <v>1.5E-9</v>
      </c>
      <c r="O97">
        <f>O98*Converters!$B$7</f>
        <v>1.5E-9</v>
      </c>
      <c r="P97">
        <f>P98*Converters!$B$7</f>
        <v>1.5E-9</v>
      </c>
      <c r="Q97">
        <f>Q98*Converters!$B$7</f>
        <v>1.5E-9</v>
      </c>
      <c r="R97">
        <f>R98*Converters!$B$7</f>
        <v>1.5E-9</v>
      </c>
      <c r="S97">
        <f>S98*Converters!$B$7</f>
        <v>1.5E-9</v>
      </c>
      <c r="T97">
        <f>T98*Converters!$B$7</f>
        <v>1.5E-9</v>
      </c>
      <c r="U97">
        <f>U98*Converters!$B$7</f>
        <v>1.5E-9</v>
      </c>
      <c r="V97">
        <f>V98*Converters!$B$7</f>
        <v>1.5E-9</v>
      </c>
      <c r="W97">
        <f>W98*Converters!$B$7</f>
        <v>1.5E-9</v>
      </c>
      <c r="X97">
        <f>X98*Converters!$B$7</f>
        <v>1.5E-9</v>
      </c>
      <c r="Y97">
        <f>Y98*Converters!$B$7</f>
        <v>1.5E-9</v>
      </c>
      <c r="Z97">
        <f>Z98*Converters!$B$7</f>
        <v>1.5E-9</v>
      </c>
      <c r="AA97">
        <f>AA98*Converters!$B$7</f>
        <v>1.5E-9</v>
      </c>
      <c r="AB97">
        <f>AB98*Converters!$B$7</f>
        <v>1.5E-9</v>
      </c>
      <c r="AC97">
        <f>AC98*Converters!$B$7</f>
        <v>1.5E-9</v>
      </c>
      <c r="AD97">
        <f>AD98*Converters!$B$7</f>
        <v>1.5E-9</v>
      </c>
      <c r="AE97">
        <f>AE98*Converters!$B$7</f>
        <v>1.5E-9</v>
      </c>
      <c r="AF97">
        <f>AF98*Converters!$B$7</f>
        <v>1.5E-9</v>
      </c>
      <c r="AG97">
        <f>AG98*Converters!$B$7</f>
        <v>1.5E-9</v>
      </c>
      <c r="AH97">
        <f>AH98*Converters!$B$7</f>
        <v>1.5E-9</v>
      </c>
      <c r="AI97">
        <f>AI98*Converters!$B$7</f>
        <v>1.5E-9</v>
      </c>
      <c r="AJ97">
        <f>AJ98*Converters!$B$7</f>
        <v>1.5E-9</v>
      </c>
      <c r="AK97">
        <f>AK98*Converters!$B$7</f>
        <v>1.5E-9</v>
      </c>
      <c r="AL97">
        <f>AL98*Converters!$B$7</f>
        <v>1.5E-9</v>
      </c>
      <c r="AM97">
        <f>AM98*Converters!$B$7</f>
        <v>1.5E-9</v>
      </c>
    </row>
    <row r="98" spans="1:39" x14ac:dyDescent="0.25">
      <c r="A98" t="s">
        <v>102</v>
      </c>
      <c r="E98">
        <v>1.5E-3</v>
      </c>
      <c r="F98">
        <v>1.5E-3</v>
      </c>
      <c r="G98">
        <v>1.5E-3</v>
      </c>
      <c r="H98">
        <v>1.5E-3</v>
      </c>
      <c r="I98">
        <v>1.5E-3</v>
      </c>
      <c r="J98">
        <v>1.5E-3</v>
      </c>
      <c r="K98">
        <v>1.5E-3</v>
      </c>
      <c r="L98">
        <v>1.5E-3</v>
      </c>
      <c r="M98">
        <v>1.5E-3</v>
      </c>
      <c r="N98">
        <v>1.5E-3</v>
      </c>
      <c r="O98">
        <v>1.5E-3</v>
      </c>
      <c r="P98">
        <v>1.5E-3</v>
      </c>
      <c r="Q98">
        <v>1.5E-3</v>
      </c>
      <c r="R98">
        <v>1.5E-3</v>
      </c>
      <c r="S98">
        <v>1.5E-3</v>
      </c>
      <c r="T98">
        <v>1.5E-3</v>
      </c>
      <c r="U98">
        <v>1.5E-3</v>
      </c>
      <c r="V98">
        <v>1.5E-3</v>
      </c>
      <c r="W98">
        <v>1.5E-3</v>
      </c>
      <c r="X98">
        <v>1.5E-3</v>
      </c>
      <c r="Y98">
        <v>1.5E-3</v>
      </c>
      <c r="Z98">
        <v>1.5E-3</v>
      </c>
      <c r="AA98">
        <v>1.5E-3</v>
      </c>
      <c r="AB98">
        <v>1.5E-3</v>
      </c>
      <c r="AC98">
        <v>1.5E-3</v>
      </c>
      <c r="AD98">
        <v>1.5E-3</v>
      </c>
      <c r="AE98">
        <v>1.5E-3</v>
      </c>
      <c r="AF98">
        <v>1.5E-3</v>
      </c>
      <c r="AG98">
        <v>1.5E-3</v>
      </c>
      <c r="AH98">
        <v>1.5E-3</v>
      </c>
      <c r="AI98">
        <v>1.5E-3</v>
      </c>
      <c r="AJ98">
        <v>1.5E-3</v>
      </c>
      <c r="AK98">
        <v>1.5E-3</v>
      </c>
      <c r="AL98">
        <v>1.5E-3</v>
      </c>
      <c r="AM98">
        <v>1.5E-3</v>
      </c>
    </row>
    <row r="99" spans="1:39" x14ac:dyDescent="0.25">
      <c r="A99" t="s">
        <v>103</v>
      </c>
      <c r="B99" t="s">
        <v>297</v>
      </c>
    </row>
    <row r="100" spans="1:39" s="11" customFormat="1" x14ac:dyDescent="0.25"/>
    <row r="101" spans="1:39" x14ac:dyDescent="0.25">
      <c r="A101" t="s">
        <v>104</v>
      </c>
      <c r="B101" t="s">
        <v>300</v>
      </c>
    </row>
    <row r="102" spans="1:39" x14ac:dyDescent="0.25">
      <c r="A102" t="s">
        <v>105</v>
      </c>
    </row>
    <row r="103" spans="1:39" x14ac:dyDescent="0.25">
      <c r="A103" t="s">
        <v>106</v>
      </c>
      <c r="E103" t="s">
        <v>293</v>
      </c>
      <c r="F103" t="s">
        <v>293</v>
      </c>
      <c r="G103" t="s">
        <v>293</v>
      </c>
      <c r="H103" t="s">
        <v>293</v>
      </c>
      <c r="I103" t="s">
        <v>293</v>
      </c>
      <c r="J103" t="s">
        <v>293</v>
      </c>
      <c r="K103" t="s">
        <v>293</v>
      </c>
      <c r="L103" t="s">
        <v>293</v>
      </c>
      <c r="M103" t="s">
        <v>293</v>
      </c>
      <c r="N103" t="s">
        <v>293</v>
      </c>
      <c r="O103" t="s">
        <v>293</v>
      </c>
      <c r="P103" t="s">
        <v>293</v>
      </c>
      <c r="Q103" t="s">
        <v>293</v>
      </c>
      <c r="R103" t="s">
        <v>293</v>
      </c>
      <c r="S103" t="s">
        <v>293</v>
      </c>
      <c r="T103" t="s">
        <v>293</v>
      </c>
      <c r="U103" t="s">
        <v>293</v>
      </c>
      <c r="V103" t="s">
        <v>293</v>
      </c>
      <c r="W103" t="s">
        <v>293</v>
      </c>
      <c r="X103" t="s">
        <v>293</v>
      </c>
      <c r="Y103" t="s">
        <v>293</v>
      </c>
      <c r="Z103" t="s">
        <v>293</v>
      </c>
      <c r="AA103" t="s">
        <v>293</v>
      </c>
      <c r="AB103" t="s">
        <v>293</v>
      </c>
      <c r="AC103" t="s">
        <v>293</v>
      </c>
      <c r="AD103" t="s">
        <v>293</v>
      </c>
      <c r="AE103" t="s">
        <v>293</v>
      </c>
      <c r="AF103" t="s">
        <v>293</v>
      </c>
      <c r="AG103" t="s">
        <v>293</v>
      </c>
      <c r="AH103" t="s">
        <v>293</v>
      </c>
      <c r="AI103" t="s">
        <v>293</v>
      </c>
      <c r="AJ103" t="s">
        <v>293</v>
      </c>
      <c r="AK103" t="s">
        <v>293</v>
      </c>
      <c r="AL103" t="s">
        <v>293</v>
      </c>
      <c r="AM103" t="s">
        <v>293</v>
      </c>
    </row>
    <row r="104" spans="1:39" x14ac:dyDescent="0.25">
      <c r="A104" t="s">
        <v>107</v>
      </c>
      <c r="B104" t="s">
        <v>297</v>
      </c>
    </row>
    <row r="105" spans="1:39" s="11" customFormat="1" x14ac:dyDescent="0.25"/>
    <row r="106" spans="1:39" x14ac:dyDescent="0.25">
      <c r="A106" t="s">
        <v>108</v>
      </c>
      <c r="B106" t="s">
        <v>300</v>
      </c>
    </row>
    <row r="107" spans="1:39" x14ac:dyDescent="0.25">
      <c r="A107" t="s">
        <v>109</v>
      </c>
    </row>
    <row r="108" spans="1:39" x14ac:dyDescent="0.25">
      <c r="A108" t="s">
        <v>110</v>
      </c>
      <c r="E108" t="s">
        <v>293</v>
      </c>
      <c r="F108" t="s">
        <v>293</v>
      </c>
      <c r="G108" t="s">
        <v>293</v>
      </c>
      <c r="H108" t="s">
        <v>293</v>
      </c>
      <c r="I108" t="s">
        <v>293</v>
      </c>
      <c r="J108" t="s">
        <v>293</v>
      </c>
      <c r="K108" t="s">
        <v>293</v>
      </c>
      <c r="L108" t="s">
        <v>293</v>
      </c>
      <c r="M108" t="s">
        <v>293</v>
      </c>
      <c r="N108" t="s">
        <v>293</v>
      </c>
      <c r="O108" t="s">
        <v>293</v>
      </c>
      <c r="P108" t="s">
        <v>293</v>
      </c>
      <c r="Q108" t="s">
        <v>293</v>
      </c>
      <c r="R108" t="s">
        <v>293</v>
      </c>
      <c r="S108" t="s">
        <v>293</v>
      </c>
      <c r="T108" t="s">
        <v>293</v>
      </c>
      <c r="U108" t="s">
        <v>293</v>
      </c>
      <c r="V108" t="s">
        <v>293</v>
      </c>
      <c r="W108" t="s">
        <v>293</v>
      </c>
      <c r="X108" t="s">
        <v>293</v>
      </c>
      <c r="Y108" t="s">
        <v>293</v>
      </c>
      <c r="Z108" t="s">
        <v>293</v>
      </c>
      <c r="AA108" t="s">
        <v>293</v>
      </c>
      <c r="AB108" t="s">
        <v>293</v>
      </c>
      <c r="AC108" t="s">
        <v>293</v>
      </c>
      <c r="AD108" t="s">
        <v>293</v>
      </c>
      <c r="AE108" t="s">
        <v>293</v>
      </c>
      <c r="AF108" t="s">
        <v>293</v>
      </c>
      <c r="AG108" t="s">
        <v>293</v>
      </c>
      <c r="AH108" t="s">
        <v>293</v>
      </c>
      <c r="AI108" t="s">
        <v>293</v>
      </c>
      <c r="AJ108" t="s">
        <v>293</v>
      </c>
      <c r="AK108" t="s">
        <v>293</v>
      </c>
      <c r="AL108" t="s">
        <v>293</v>
      </c>
      <c r="AM108" t="s">
        <v>293</v>
      </c>
    </row>
    <row r="109" spans="1:39" x14ac:dyDescent="0.25">
      <c r="A109" t="s">
        <v>111</v>
      </c>
      <c r="B109" t="s">
        <v>297</v>
      </c>
    </row>
    <row r="110" spans="1:39" s="11" customFormat="1" x14ac:dyDescent="0.25"/>
    <row r="111" spans="1:39" x14ac:dyDescent="0.25">
      <c r="A111" t="s">
        <v>112</v>
      </c>
      <c r="B111" t="s">
        <v>300</v>
      </c>
    </row>
    <row r="112" spans="1:39" x14ac:dyDescent="0.25">
      <c r="A112" t="s">
        <v>113</v>
      </c>
    </row>
    <row r="113" spans="1:39" x14ac:dyDescent="0.25">
      <c r="A113" t="s">
        <v>114</v>
      </c>
      <c r="E113" t="s">
        <v>293</v>
      </c>
      <c r="F113" t="s">
        <v>293</v>
      </c>
      <c r="G113" t="s">
        <v>293</v>
      </c>
      <c r="H113" t="s">
        <v>293</v>
      </c>
      <c r="I113" t="s">
        <v>293</v>
      </c>
      <c r="J113" t="s">
        <v>293</v>
      </c>
      <c r="K113" t="s">
        <v>293</v>
      </c>
      <c r="L113" t="s">
        <v>293</v>
      </c>
      <c r="M113" t="s">
        <v>293</v>
      </c>
      <c r="N113" t="s">
        <v>293</v>
      </c>
      <c r="O113" t="s">
        <v>293</v>
      </c>
      <c r="P113" t="s">
        <v>293</v>
      </c>
      <c r="Q113" t="s">
        <v>293</v>
      </c>
      <c r="R113" t="s">
        <v>293</v>
      </c>
      <c r="S113" t="s">
        <v>293</v>
      </c>
      <c r="T113" t="s">
        <v>293</v>
      </c>
      <c r="U113" t="s">
        <v>293</v>
      </c>
      <c r="V113" t="s">
        <v>293</v>
      </c>
      <c r="W113" t="s">
        <v>293</v>
      </c>
      <c r="X113" t="s">
        <v>293</v>
      </c>
      <c r="Y113" t="s">
        <v>293</v>
      </c>
      <c r="Z113" t="s">
        <v>293</v>
      </c>
      <c r="AA113" t="s">
        <v>293</v>
      </c>
      <c r="AB113" t="s">
        <v>293</v>
      </c>
      <c r="AC113" t="s">
        <v>293</v>
      </c>
      <c r="AD113" t="s">
        <v>293</v>
      </c>
      <c r="AE113" t="s">
        <v>293</v>
      </c>
      <c r="AF113" t="s">
        <v>293</v>
      </c>
      <c r="AG113" t="s">
        <v>293</v>
      </c>
      <c r="AH113" t="s">
        <v>293</v>
      </c>
      <c r="AI113" t="s">
        <v>293</v>
      </c>
      <c r="AJ113" t="s">
        <v>293</v>
      </c>
      <c r="AK113" t="s">
        <v>293</v>
      </c>
      <c r="AL113" t="s">
        <v>293</v>
      </c>
      <c r="AM113" t="s">
        <v>293</v>
      </c>
    </row>
    <row r="114" spans="1:39" x14ac:dyDescent="0.25">
      <c r="A114" t="s">
        <v>115</v>
      </c>
      <c r="B114" t="s">
        <v>297</v>
      </c>
    </row>
    <row r="115" spans="1:39" s="11" customFormat="1" x14ac:dyDescent="0.25"/>
    <row r="116" spans="1:39" x14ac:dyDescent="0.25">
      <c r="A116" t="s">
        <v>116</v>
      </c>
      <c r="B116" t="s">
        <v>300</v>
      </c>
    </row>
    <row r="117" spans="1:39" x14ac:dyDescent="0.25">
      <c r="A117" t="s">
        <v>117</v>
      </c>
    </row>
    <row r="118" spans="1:39" x14ac:dyDescent="0.25">
      <c r="A118" t="s">
        <v>118</v>
      </c>
      <c r="E118" t="s">
        <v>293</v>
      </c>
      <c r="F118" t="s">
        <v>293</v>
      </c>
      <c r="G118" t="s">
        <v>293</v>
      </c>
      <c r="H118" t="s">
        <v>293</v>
      </c>
      <c r="I118" t="s">
        <v>293</v>
      </c>
      <c r="J118" t="s">
        <v>293</v>
      </c>
      <c r="K118" t="s">
        <v>293</v>
      </c>
      <c r="L118" t="s">
        <v>293</v>
      </c>
      <c r="M118" t="s">
        <v>293</v>
      </c>
      <c r="N118" t="s">
        <v>293</v>
      </c>
      <c r="O118" t="s">
        <v>293</v>
      </c>
      <c r="P118" t="s">
        <v>293</v>
      </c>
      <c r="Q118" t="s">
        <v>293</v>
      </c>
      <c r="R118" t="s">
        <v>293</v>
      </c>
      <c r="S118" t="s">
        <v>293</v>
      </c>
      <c r="T118" t="s">
        <v>293</v>
      </c>
      <c r="U118" t="s">
        <v>293</v>
      </c>
      <c r="V118" t="s">
        <v>293</v>
      </c>
      <c r="W118" t="s">
        <v>293</v>
      </c>
      <c r="X118" t="s">
        <v>293</v>
      </c>
      <c r="Y118" t="s">
        <v>293</v>
      </c>
      <c r="Z118" t="s">
        <v>293</v>
      </c>
      <c r="AA118" t="s">
        <v>293</v>
      </c>
      <c r="AB118" t="s">
        <v>293</v>
      </c>
      <c r="AC118" t="s">
        <v>293</v>
      </c>
      <c r="AD118" t="s">
        <v>293</v>
      </c>
      <c r="AE118" t="s">
        <v>293</v>
      </c>
      <c r="AF118" t="s">
        <v>293</v>
      </c>
      <c r="AG118" t="s">
        <v>293</v>
      </c>
      <c r="AH118" t="s">
        <v>293</v>
      </c>
      <c r="AI118" t="s">
        <v>293</v>
      </c>
      <c r="AJ118" t="s">
        <v>293</v>
      </c>
      <c r="AK118" t="s">
        <v>293</v>
      </c>
      <c r="AL118" t="s">
        <v>293</v>
      </c>
      <c r="AM118" t="s">
        <v>293</v>
      </c>
    </row>
    <row r="119" spans="1:39" x14ac:dyDescent="0.25">
      <c r="A119" t="s">
        <v>119</v>
      </c>
      <c r="B119" t="s">
        <v>297</v>
      </c>
    </row>
    <row r="120" spans="1:39" s="11" customFormat="1" x14ac:dyDescent="0.25"/>
    <row r="121" spans="1:39" x14ac:dyDescent="0.25">
      <c r="A121" t="s">
        <v>121</v>
      </c>
      <c r="B121" t="s">
        <v>300</v>
      </c>
      <c r="E121">
        <f t="shared" ref="E121:AM121" si="19">E$7*E122</f>
        <v>0</v>
      </c>
      <c r="F121">
        <f t="shared" si="19"/>
        <v>0</v>
      </c>
      <c r="G121">
        <f t="shared" si="19"/>
        <v>0</v>
      </c>
      <c r="H121">
        <f t="shared" si="19"/>
        <v>0</v>
      </c>
      <c r="I121">
        <f t="shared" si="19"/>
        <v>0</v>
      </c>
      <c r="J121">
        <f t="shared" si="19"/>
        <v>0</v>
      </c>
      <c r="K121">
        <f t="shared" si="19"/>
        <v>0</v>
      </c>
      <c r="L121">
        <f t="shared" si="19"/>
        <v>0</v>
      </c>
      <c r="M121">
        <f t="shared" si="19"/>
        <v>0</v>
      </c>
      <c r="N121">
        <f t="shared" si="19"/>
        <v>0</v>
      </c>
      <c r="O121">
        <f t="shared" si="19"/>
        <v>0</v>
      </c>
      <c r="P121">
        <f t="shared" si="19"/>
        <v>0</v>
      </c>
      <c r="Q121">
        <f t="shared" si="19"/>
        <v>0</v>
      </c>
      <c r="R121">
        <f t="shared" si="19"/>
        <v>0</v>
      </c>
      <c r="S121">
        <f t="shared" si="19"/>
        <v>0</v>
      </c>
      <c r="T121">
        <f t="shared" si="19"/>
        <v>0</v>
      </c>
      <c r="U121">
        <f t="shared" si="19"/>
        <v>0</v>
      </c>
      <c r="V121">
        <f t="shared" si="19"/>
        <v>0</v>
      </c>
      <c r="W121">
        <f t="shared" si="19"/>
        <v>0</v>
      </c>
      <c r="X121">
        <f t="shared" si="19"/>
        <v>0</v>
      </c>
      <c r="Y121">
        <f t="shared" si="19"/>
        <v>0</v>
      </c>
      <c r="Z121">
        <f t="shared" si="19"/>
        <v>0</v>
      </c>
      <c r="AA121">
        <f t="shared" si="19"/>
        <v>0</v>
      </c>
      <c r="AB121">
        <f t="shared" si="19"/>
        <v>0</v>
      </c>
      <c r="AC121">
        <f t="shared" si="19"/>
        <v>0</v>
      </c>
      <c r="AD121">
        <f t="shared" si="19"/>
        <v>0</v>
      </c>
      <c r="AE121">
        <f t="shared" si="19"/>
        <v>0</v>
      </c>
      <c r="AF121">
        <f t="shared" si="19"/>
        <v>0</v>
      </c>
      <c r="AG121">
        <f t="shared" si="19"/>
        <v>0</v>
      </c>
      <c r="AH121">
        <f t="shared" si="19"/>
        <v>0</v>
      </c>
      <c r="AI121">
        <f t="shared" si="19"/>
        <v>0</v>
      </c>
      <c r="AJ121">
        <f t="shared" si="19"/>
        <v>0</v>
      </c>
      <c r="AK121">
        <f t="shared" si="19"/>
        <v>0</v>
      </c>
      <c r="AL121">
        <f t="shared" si="19"/>
        <v>0</v>
      </c>
      <c r="AM121">
        <f t="shared" si="19"/>
        <v>0</v>
      </c>
    </row>
    <row r="122" spans="1:39" x14ac:dyDescent="0.25">
      <c r="A122" t="s">
        <v>123</v>
      </c>
      <c r="E122">
        <f>E123*Converters!$B$7</f>
        <v>0</v>
      </c>
      <c r="F122">
        <f>F123*Converters!$B$7</f>
        <v>0</v>
      </c>
      <c r="G122">
        <f>G123*Converters!$B$7</f>
        <v>0</v>
      </c>
      <c r="H122">
        <f>H123*Converters!$B$7</f>
        <v>0</v>
      </c>
      <c r="I122">
        <f>I123*Converters!$B$7</f>
        <v>0</v>
      </c>
      <c r="J122">
        <f>J123*Converters!$B$7</f>
        <v>0</v>
      </c>
      <c r="K122">
        <f>K123*Converters!$B$7</f>
        <v>0</v>
      </c>
      <c r="L122">
        <f>L123*Converters!$B$7</f>
        <v>0</v>
      </c>
      <c r="M122">
        <f>M123*Converters!$B$7</f>
        <v>0</v>
      </c>
      <c r="N122">
        <f>N123*Converters!$B$7</f>
        <v>0</v>
      </c>
      <c r="O122">
        <f>O123*Converters!$B$7</f>
        <v>0</v>
      </c>
      <c r="P122">
        <f>P123*Converters!$B$7</f>
        <v>0</v>
      </c>
      <c r="Q122">
        <f>Q123*Converters!$B$7</f>
        <v>0</v>
      </c>
      <c r="R122">
        <f>R123*Converters!$B$7</f>
        <v>0</v>
      </c>
      <c r="S122">
        <f>S123*Converters!$B$7</f>
        <v>0</v>
      </c>
      <c r="T122">
        <f>T123*Converters!$B$7</f>
        <v>0</v>
      </c>
      <c r="U122">
        <f>U123*Converters!$B$7</f>
        <v>0</v>
      </c>
      <c r="V122">
        <f>V123*Converters!$B$7</f>
        <v>0</v>
      </c>
      <c r="W122">
        <f>W123*Converters!$B$7</f>
        <v>0</v>
      </c>
      <c r="X122">
        <f>X123*Converters!$B$7</f>
        <v>0</v>
      </c>
      <c r="Y122">
        <f>Y123*Converters!$B$7</f>
        <v>0</v>
      </c>
      <c r="Z122">
        <f>Z123*Converters!$B$7</f>
        <v>0</v>
      </c>
      <c r="AA122">
        <f>AA123*Converters!$B$7</f>
        <v>0</v>
      </c>
      <c r="AB122">
        <f>AB123*Converters!$B$7</f>
        <v>0</v>
      </c>
      <c r="AC122">
        <f>AC123*Converters!$B$7</f>
        <v>0</v>
      </c>
      <c r="AD122">
        <f>AD123*Converters!$B$7</f>
        <v>0</v>
      </c>
      <c r="AE122">
        <f>AE123*Converters!$B$7</f>
        <v>0</v>
      </c>
      <c r="AF122">
        <f>AF123*Converters!$B$7</f>
        <v>0</v>
      </c>
      <c r="AG122">
        <f>AG123*Converters!$B$7</f>
        <v>0</v>
      </c>
      <c r="AH122">
        <f>AH123*Converters!$B$7</f>
        <v>0</v>
      </c>
      <c r="AI122">
        <f>AI123*Converters!$B$7</f>
        <v>0</v>
      </c>
      <c r="AJ122">
        <f>AJ123*Converters!$B$7</f>
        <v>0</v>
      </c>
      <c r="AK122">
        <f>AK123*Converters!$B$7</f>
        <v>0</v>
      </c>
      <c r="AL122">
        <f>AL123*Converters!$B$7</f>
        <v>0</v>
      </c>
      <c r="AM122">
        <f>AM123*Converters!$B$7</f>
        <v>0</v>
      </c>
    </row>
    <row r="123" spans="1:39" x14ac:dyDescent="0.25">
      <c r="A123" t="s">
        <v>124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</row>
    <row r="124" spans="1:39" x14ac:dyDescent="0.25">
      <c r="A124" t="s">
        <v>122</v>
      </c>
      <c r="B124" t="s">
        <v>297</v>
      </c>
    </row>
    <row r="125" spans="1:39" s="11" customFormat="1" x14ac:dyDescent="0.25"/>
    <row r="126" spans="1:39" x14ac:dyDescent="0.25">
      <c r="A126" t="s">
        <v>128</v>
      </c>
      <c r="B126" t="s">
        <v>300</v>
      </c>
    </row>
    <row r="127" spans="1:39" x14ac:dyDescent="0.25">
      <c r="A127" t="s">
        <v>127</v>
      </c>
    </row>
    <row r="128" spans="1:39" x14ac:dyDescent="0.25">
      <c r="A128" t="s">
        <v>126</v>
      </c>
      <c r="E128" t="s">
        <v>293</v>
      </c>
      <c r="F128" t="s">
        <v>293</v>
      </c>
      <c r="G128" t="s">
        <v>293</v>
      </c>
      <c r="H128" t="s">
        <v>293</v>
      </c>
      <c r="I128" t="s">
        <v>293</v>
      </c>
      <c r="J128" t="s">
        <v>293</v>
      </c>
      <c r="K128" t="s">
        <v>293</v>
      </c>
      <c r="L128" t="s">
        <v>293</v>
      </c>
      <c r="M128" t="s">
        <v>293</v>
      </c>
      <c r="N128" t="s">
        <v>293</v>
      </c>
      <c r="O128" t="s">
        <v>293</v>
      </c>
      <c r="P128" t="s">
        <v>293</v>
      </c>
      <c r="Q128" t="s">
        <v>293</v>
      </c>
      <c r="R128" t="s">
        <v>293</v>
      </c>
      <c r="S128" t="s">
        <v>293</v>
      </c>
      <c r="T128" t="s">
        <v>293</v>
      </c>
      <c r="U128" t="s">
        <v>293</v>
      </c>
      <c r="V128" t="s">
        <v>293</v>
      </c>
      <c r="W128" t="s">
        <v>293</v>
      </c>
      <c r="X128" t="s">
        <v>293</v>
      </c>
      <c r="Y128" t="s">
        <v>293</v>
      </c>
      <c r="Z128" t="s">
        <v>293</v>
      </c>
      <c r="AA128" t="s">
        <v>293</v>
      </c>
      <c r="AB128" t="s">
        <v>293</v>
      </c>
      <c r="AC128" t="s">
        <v>293</v>
      </c>
      <c r="AD128" t="s">
        <v>293</v>
      </c>
      <c r="AE128" t="s">
        <v>293</v>
      </c>
      <c r="AF128" t="s">
        <v>293</v>
      </c>
      <c r="AG128" t="s">
        <v>293</v>
      </c>
      <c r="AH128" t="s">
        <v>293</v>
      </c>
      <c r="AI128" t="s">
        <v>293</v>
      </c>
      <c r="AJ128" t="s">
        <v>293</v>
      </c>
      <c r="AK128" t="s">
        <v>293</v>
      </c>
      <c r="AL128" t="s">
        <v>293</v>
      </c>
      <c r="AM128" t="s">
        <v>293</v>
      </c>
    </row>
    <row r="129" spans="1:39" x14ac:dyDescent="0.25">
      <c r="A129" t="s">
        <v>125</v>
      </c>
      <c r="B129" t="s">
        <v>297</v>
      </c>
    </row>
    <row r="130" spans="1:39" s="11" customFormat="1" x14ac:dyDescent="0.25"/>
    <row r="131" spans="1:39" x14ac:dyDescent="0.25">
      <c r="A131" t="s">
        <v>129</v>
      </c>
      <c r="B131" t="s">
        <v>300</v>
      </c>
      <c r="E131">
        <f t="shared" ref="E131:AM131" si="20">E$7*E132</f>
        <v>0</v>
      </c>
      <c r="F131">
        <f t="shared" si="20"/>
        <v>0</v>
      </c>
      <c r="G131">
        <f t="shared" si="20"/>
        <v>0</v>
      </c>
      <c r="H131">
        <f t="shared" si="20"/>
        <v>0</v>
      </c>
      <c r="I131">
        <f t="shared" si="20"/>
        <v>0</v>
      </c>
      <c r="J131">
        <f t="shared" si="20"/>
        <v>0</v>
      </c>
      <c r="K131">
        <f t="shared" si="20"/>
        <v>0</v>
      </c>
      <c r="L131">
        <f t="shared" si="20"/>
        <v>0</v>
      </c>
      <c r="M131">
        <f t="shared" si="20"/>
        <v>0</v>
      </c>
      <c r="N131">
        <f t="shared" si="20"/>
        <v>0</v>
      </c>
      <c r="O131">
        <f t="shared" si="20"/>
        <v>0</v>
      </c>
      <c r="P131">
        <f t="shared" si="20"/>
        <v>0</v>
      </c>
      <c r="Q131">
        <f t="shared" si="20"/>
        <v>0</v>
      </c>
      <c r="R131">
        <f t="shared" si="20"/>
        <v>0</v>
      </c>
      <c r="S131">
        <f t="shared" si="20"/>
        <v>0</v>
      </c>
      <c r="T131">
        <f t="shared" si="20"/>
        <v>0</v>
      </c>
      <c r="U131">
        <f t="shared" si="20"/>
        <v>0</v>
      </c>
      <c r="V131">
        <f t="shared" si="20"/>
        <v>0</v>
      </c>
      <c r="W131">
        <f t="shared" si="20"/>
        <v>0</v>
      </c>
      <c r="X131">
        <f t="shared" si="20"/>
        <v>0</v>
      </c>
      <c r="Y131">
        <f t="shared" si="20"/>
        <v>0</v>
      </c>
      <c r="Z131">
        <f t="shared" si="20"/>
        <v>0</v>
      </c>
      <c r="AA131">
        <f t="shared" si="20"/>
        <v>0</v>
      </c>
      <c r="AB131">
        <f t="shared" si="20"/>
        <v>0</v>
      </c>
      <c r="AC131">
        <f t="shared" si="20"/>
        <v>0</v>
      </c>
      <c r="AD131">
        <f t="shared" si="20"/>
        <v>0</v>
      </c>
      <c r="AE131">
        <f t="shared" si="20"/>
        <v>0</v>
      </c>
      <c r="AF131">
        <f t="shared" si="20"/>
        <v>0</v>
      </c>
      <c r="AG131">
        <f t="shared" si="20"/>
        <v>0</v>
      </c>
      <c r="AH131">
        <f t="shared" si="20"/>
        <v>0</v>
      </c>
      <c r="AI131">
        <f t="shared" si="20"/>
        <v>0</v>
      </c>
      <c r="AJ131">
        <f t="shared" si="20"/>
        <v>0</v>
      </c>
      <c r="AK131">
        <f t="shared" si="20"/>
        <v>0</v>
      </c>
      <c r="AL131">
        <f t="shared" si="20"/>
        <v>0</v>
      </c>
      <c r="AM131">
        <f t="shared" si="20"/>
        <v>0</v>
      </c>
    </row>
    <row r="132" spans="1:39" x14ac:dyDescent="0.25">
      <c r="A132" t="s">
        <v>130</v>
      </c>
      <c r="E132">
        <f>E133*Converters!$B$7</f>
        <v>0</v>
      </c>
      <c r="F132">
        <f>F133*Converters!$B$7</f>
        <v>0</v>
      </c>
      <c r="G132">
        <f>G133*Converters!$B$7</f>
        <v>0</v>
      </c>
      <c r="H132">
        <f>H133*Converters!$B$7</f>
        <v>0</v>
      </c>
      <c r="I132">
        <f>I133*Converters!$B$7</f>
        <v>0</v>
      </c>
      <c r="J132">
        <f>J133*Converters!$B$7</f>
        <v>0</v>
      </c>
      <c r="K132">
        <f>K133*Converters!$B$7</f>
        <v>0</v>
      </c>
      <c r="L132">
        <f>L133*Converters!$B$7</f>
        <v>0</v>
      </c>
      <c r="M132">
        <f>M133*Converters!$B$7</f>
        <v>0</v>
      </c>
      <c r="N132">
        <f>N133*Converters!$B$7</f>
        <v>0</v>
      </c>
      <c r="O132">
        <f>O133*Converters!$B$7</f>
        <v>0</v>
      </c>
      <c r="P132">
        <f>P133*Converters!$B$7</f>
        <v>0</v>
      </c>
      <c r="Q132">
        <f>Q133*Converters!$B$7</f>
        <v>0</v>
      </c>
      <c r="R132">
        <f>R133*Converters!$B$7</f>
        <v>0</v>
      </c>
      <c r="S132">
        <f>S133*Converters!$B$7</f>
        <v>0</v>
      </c>
      <c r="T132">
        <f>T133*Converters!$B$7</f>
        <v>0</v>
      </c>
      <c r="U132">
        <f>U133*Converters!$B$7</f>
        <v>0</v>
      </c>
      <c r="V132">
        <f>V133*Converters!$B$7</f>
        <v>0</v>
      </c>
      <c r="W132">
        <f>W133*Converters!$B$7</f>
        <v>0</v>
      </c>
      <c r="X132">
        <f>X133*Converters!$B$7</f>
        <v>0</v>
      </c>
      <c r="Y132">
        <f>Y133*Converters!$B$7</f>
        <v>0</v>
      </c>
      <c r="Z132">
        <f>Z133*Converters!$B$7</f>
        <v>0</v>
      </c>
      <c r="AA132">
        <f>AA133*Converters!$B$7</f>
        <v>0</v>
      </c>
      <c r="AB132">
        <f>AB133*Converters!$B$7</f>
        <v>0</v>
      </c>
      <c r="AC132">
        <f>AC133*Converters!$B$7</f>
        <v>0</v>
      </c>
      <c r="AD132">
        <f>AD133*Converters!$B$7</f>
        <v>0</v>
      </c>
      <c r="AE132">
        <f>AE133*Converters!$B$7</f>
        <v>0</v>
      </c>
      <c r="AF132">
        <f>AF133*Converters!$B$7</f>
        <v>0</v>
      </c>
      <c r="AG132">
        <f>AG133*Converters!$B$7</f>
        <v>0</v>
      </c>
      <c r="AH132">
        <f>AH133*Converters!$B$7</f>
        <v>0</v>
      </c>
      <c r="AI132">
        <f>AI133*Converters!$B$7</f>
        <v>0</v>
      </c>
      <c r="AJ132">
        <f>AJ133*Converters!$B$7</f>
        <v>0</v>
      </c>
      <c r="AK132">
        <f>AK133*Converters!$B$7</f>
        <v>0</v>
      </c>
      <c r="AL132">
        <f>AL133*Converters!$B$7</f>
        <v>0</v>
      </c>
      <c r="AM132">
        <f>AM133*Converters!$B$7</f>
        <v>0</v>
      </c>
    </row>
    <row r="133" spans="1:39" x14ac:dyDescent="0.25">
      <c r="A133" t="s">
        <v>131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</row>
    <row r="134" spans="1:39" x14ac:dyDescent="0.25">
      <c r="A134" t="s">
        <v>132</v>
      </c>
      <c r="B134" t="s">
        <v>297</v>
      </c>
    </row>
    <row r="135" spans="1:39" s="11" customFormat="1" x14ac:dyDescent="0.25"/>
    <row r="136" spans="1:39" x14ac:dyDescent="0.25">
      <c r="A136" t="s">
        <v>133</v>
      </c>
      <c r="B136" t="s">
        <v>300</v>
      </c>
      <c r="E136">
        <f>E$7*E137</f>
        <v>0</v>
      </c>
      <c r="F136">
        <f t="shared" ref="F136:AM136" si="21">F$7*F137</f>
        <v>0</v>
      </c>
      <c r="G136">
        <f t="shared" si="21"/>
        <v>0</v>
      </c>
      <c r="H136">
        <f t="shared" si="21"/>
        <v>0</v>
      </c>
      <c r="I136">
        <f t="shared" si="21"/>
        <v>0</v>
      </c>
      <c r="J136">
        <f t="shared" si="21"/>
        <v>0</v>
      </c>
      <c r="K136">
        <f t="shared" si="21"/>
        <v>0</v>
      </c>
      <c r="L136">
        <f t="shared" si="21"/>
        <v>0</v>
      </c>
      <c r="M136">
        <f t="shared" si="21"/>
        <v>0</v>
      </c>
      <c r="N136">
        <f t="shared" si="21"/>
        <v>0</v>
      </c>
      <c r="O136">
        <f t="shared" si="21"/>
        <v>0</v>
      </c>
      <c r="P136">
        <f t="shared" si="21"/>
        <v>0</v>
      </c>
      <c r="Q136">
        <f t="shared" si="21"/>
        <v>0</v>
      </c>
      <c r="R136">
        <f t="shared" si="21"/>
        <v>0</v>
      </c>
      <c r="S136">
        <f t="shared" si="21"/>
        <v>0</v>
      </c>
      <c r="T136">
        <f t="shared" si="21"/>
        <v>0</v>
      </c>
      <c r="U136">
        <f t="shared" si="21"/>
        <v>0</v>
      </c>
      <c r="V136">
        <f t="shared" si="21"/>
        <v>0</v>
      </c>
      <c r="W136">
        <f t="shared" si="21"/>
        <v>0</v>
      </c>
      <c r="X136">
        <f t="shared" si="21"/>
        <v>0</v>
      </c>
      <c r="Y136">
        <f t="shared" si="21"/>
        <v>0</v>
      </c>
      <c r="Z136">
        <f t="shared" si="21"/>
        <v>0</v>
      </c>
      <c r="AA136">
        <f t="shared" si="21"/>
        <v>0</v>
      </c>
      <c r="AB136">
        <f t="shared" si="21"/>
        <v>0</v>
      </c>
      <c r="AC136">
        <f t="shared" si="21"/>
        <v>0</v>
      </c>
      <c r="AD136">
        <f t="shared" si="21"/>
        <v>0</v>
      </c>
      <c r="AE136">
        <f t="shared" si="21"/>
        <v>0</v>
      </c>
      <c r="AF136">
        <f t="shared" si="21"/>
        <v>0</v>
      </c>
      <c r="AG136">
        <f t="shared" si="21"/>
        <v>0</v>
      </c>
      <c r="AH136">
        <f t="shared" si="21"/>
        <v>0</v>
      </c>
      <c r="AI136">
        <f t="shared" si="21"/>
        <v>0</v>
      </c>
      <c r="AJ136">
        <f t="shared" si="21"/>
        <v>0</v>
      </c>
      <c r="AK136">
        <f t="shared" si="21"/>
        <v>0</v>
      </c>
      <c r="AL136">
        <f t="shared" si="21"/>
        <v>0</v>
      </c>
      <c r="AM136">
        <f t="shared" si="21"/>
        <v>0</v>
      </c>
    </row>
    <row r="137" spans="1:39" x14ac:dyDescent="0.25">
      <c r="A137" t="s">
        <v>134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</row>
    <row r="138" spans="1:39" x14ac:dyDescent="0.25">
      <c r="A138" t="s">
        <v>135</v>
      </c>
      <c r="E138" t="s">
        <v>189</v>
      </c>
      <c r="F138" t="s">
        <v>189</v>
      </c>
      <c r="G138" t="s">
        <v>189</v>
      </c>
      <c r="H138" t="s">
        <v>189</v>
      </c>
      <c r="I138" t="s">
        <v>189</v>
      </c>
      <c r="J138" t="s">
        <v>189</v>
      </c>
      <c r="K138" t="s">
        <v>189</v>
      </c>
      <c r="L138" t="s">
        <v>189</v>
      </c>
      <c r="M138" t="s">
        <v>189</v>
      </c>
      <c r="N138" t="s">
        <v>189</v>
      </c>
      <c r="O138" t="s">
        <v>189</v>
      </c>
      <c r="P138" t="s">
        <v>189</v>
      </c>
      <c r="Q138" t="s">
        <v>189</v>
      </c>
      <c r="R138" t="s">
        <v>189</v>
      </c>
      <c r="S138" t="s">
        <v>189</v>
      </c>
      <c r="T138" t="s">
        <v>189</v>
      </c>
      <c r="U138" t="s">
        <v>189</v>
      </c>
      <c r="V138" t="s">
        <v>189</v>
      </c>
      <c r="W138" t="s">
        <v>189</v>
      </c>
      <c r="X138" t="s">
        <v>189</v>
      </c>
      <c r="Y138" t="s">
        <v>189</v>
      </c>
      <c r="Z138" t="s">
        <v>189</v>
      </c>
      <c r="AA138" t="s">
        <v>189</v>
      </c>
      <c r="AB138" t="s">
        <v>189</v>
      </c>
      <c r="AC138" t="s">
        <v>189</v>
      </c>
      <c r="AD138" t="s">
        <v>189</v>
      </c>
      <c r="AE138" t="s">
        <v>189</v>
      </c>
      <c r="AF138" t="s">
        <v>189</v>
      </c>
      <c r="AG138" t="s">
        <v>189</v>
      </c>
      <c r="AH138" t="s">
        <v>189</v>
      </c>
      <c r="AI138" t="s">
        <v>189</v>
      </c>
      <c r="AJ138" t="s">
        <v>189</v>
      </c>
      <c r="AK138" t="s">
        <v>189</v>
      </c>
      <c r="AL138" t="s">
        <v>189</v>
      </c>
      <c r="AM138" t="s">
        <v>189</v>
      </c>
    </row>
    <row r="139" spans="1:39" x14ac:dyDescent="0.25">
      <c r="A139" t="s">
        <v>136</v>
      </c>
      <c r="B139" t="s">
        <v>297</v>
      </c>
    </row>
    <row r="140" spans="1:39" s="11" customFormat="1" x14ac:dyDescent="0.25"/>
    <row r="141" spans="1:39" x14ac:dyDescent="0.25">
      <c r="A141" t="s">
        <v>141</v>
      </c>
      <c r="B141" t="s">
        <v>300</v>
      </c>
      <c r="E141" t="s">
        <v>189</v>
      </c>
      <c r="F141" t="s">
        <v>189</v>
      </c>
      <c r="G141" t="s">
        <v>189</v>
      </c>
      <c r="H141" t="s">
        <v>189</v>
      </c>
      <c r="I141" t="s">
        <v>189</v>
      </c>
      <c r="J141" t="s">
        <v>189</v>
      </c>
      <c r="K141" t="s">
        <v>189</v>
      </c>
      <c r="L141" t="s">
        <v>189</v>
      </c>
      <c r="M141" t="s">
        <v>189</v>
      </c>
      <c r="N141" t="s">
        <v>189</v>
      </c>
      <c r="O141" t="s">
        <v>189</v>
      </c>
      <c r="P141" t="s">
        <v>189</v>
      </c>
      <c r="Q141" t="s">
        <v>189</v>
      </c>
      <c r="R141" t="s">
        <v>189</v>
      </c>
      <c r="S141" t="s">
        <v>189</v>
      </c>
      <c r="T141" t="s">
        <v>189</v>
      </c>
      <c r="U141" t="s">
        <v>189</v>
      </c>
      <c r="V141" t="s">
        <v>189</v>
      </c>
      <c r="W141" t="s">
        <v>189</v>
      </c>
      <c r="X141" t="s">
        <v>189</v>
      </c>
      <c r="Y141" t="s">
        <v>189</v>
      </c>
      <c r="Z141" t="s">
        <v>189</v>
      </c>
      <c r="AA141" t="s">
        <v>189</v>
      </c>
      <c r="AB141" t="s">
        <v>189</v>
      </c>
      <c r="AC141" t="s">
        <v>189</v>
      </c>
      <c r="AD141" t="s">
        <v>189</v>
      </c>
      <c r="AE141" t="s">
        <v>189</v>
      </c>
      <c r="AF141" t="s">
        <v>189</v>
      </c>
      <c r="AG141" t="s">
        <v>189</v>
      </c>
      <c r="AH141" t="s">
        <v>189</v>
      </c>
      <c r="AI141" t="s">
        <v>189</v>
      </c>
      <c r="AJ141" t="s">
        <v>189</v>
      </c>
      <c r="AK141" t="s">
        <v>189</v>
      </c>
      <c r="AL141" t="s">
        <v>189</v>
      </c>
      <c r="AM141" t="s">
        <v>189</v>
      </c>
    </row>
    <row r="142" spans="1:39" x14ac:dyDescent="0.25">
      <c r="A142" t="s">
        <v>141</v>
      </c>
      <c r="E142" t="s">
        <v>189</v>
      </c>
      <c r="F142" t="s">
        <v>189</v>
      </c>
      <c r="G142" t="s">
        <v>189</v>
      </c>
      <c r="H142" t="s">
        <v>189</v>
      </c>
      <c r="I142" t="s">
        <v>189</v>
      </c>
      <c r="J142" t="s">
        <v>189</v>
      </c>
      <c r="K142" t="s">
        <v>189</v>
      </c>
      <c r="L142" t="s">
        <v>189</v>
      </c>
      <c r="M142" t="s">
        <v>189</v>
      </c>
      <c r="N142" t="s">
        <v>189</v>
      </c>
      <c r="O142" t="s">
        <v>189</v>
      </c>
      <c r="P142" t="s">
        <v>189</v>
      </c>
      <c r="Q142" t="s">
        <v>189</v>
      </c>
      <c r="R142" t="s">
        <v>189</v>
      </c>
      <c r="S142" t="s">
        <v>189</v>
      </c>
      <c r="T142" t="s">
        <v>189</v>
      </c>
      <c r="U142" t="s">
        <v>189</v>
      </c>
      <c r="V142" t="s">
        <v>189</v>
      </c>
      <c r="W142" t="s">
        <v>189</v>
      </c>
      <c r="X142" t="s">
        <v>189</v>
      </c>
      <c r="Y142" t="s">
        <v>189</v>
      </c>
      <c r="Z142" t="s">
        <v>189</v>
      </c>
      <c r="AA142" t="s">
        <v>189</v>
      </c>
      <c r="AB142" t="s">
        <v>189</v>
      </c>
      <c r="AC142" t="s">
        <v>189</v>
      </c>
      <c r="AD142" t="s">
        <v>189</v>
      </c>
      <c r="AE142" t="s">
        <v>189</v>
      </c>
      <c r="AF142" t="s">
        <v>189</v>
      </c>
      <c r="AG142" t="s">
        <v>189</v>
      </c>
      <c r="AH142" t="s">
        <v>189</v>
      </c>
      <c r="AI142" t="s">
        <v>189</v>
      </c>
      <c r="AJ142" t="s">
        <v>189</v>
      </c>
      <c r="AK142" t="s">
        <v>189</v>
      </c>
      <c r="AL142" t="s">
        <v>189</v>
      </c>
      <c r="AM142" t="s">
        <v>189</v>
      </c>
    </row>
    <row r="143" spans="1:39" x14ac:dyDescent="0.25">
      <c r="A143" t="s">
        <v>142</v>
      </c>
      <c r="E143" t="b">
        <f>E142=E141</f>
        <v>1</v>
      </c>
      <c r="F143" t="b">
        <f t="shared" ref="F143:AM143" si="22">F142=F141</f>
        <v>1</v>
      </c>
      <c r="G143" t="b">
        <f t="shared" si="22"/>
        <v>1</v>
      </c>
      <c r="H143" t="b">
        <f t="shared" si="22"/>
        <v>1</v>
      </c>
      <c r="I143" t="b">
        <f t="shared" si="22"/>
        <v>1</v>
      </c>
      <c r="J143" t="b">
        <f t="shared" si="22"/>
        <v>1</v>
      </c>
      <c r="K143" t="b">
        <f t="shared" si="22"/>
        <v>1</v>
      </c>
      <c r="L143" t="b">
        <f t="shared" si="22"/>
        <v>1</v>
      </c>
      <c r="M143" t="b">
        <f t="shared" si="22"/>
        <v>1</v>
      </c>
      <c r="N143" t="b">
        <f t="shared" si="22"/>
        <v>1</v>
      </c>
      <c r="O143" t="b">
        <f t="shared" si="22"/>
        <v>1</v>
      </c>
      <c r="P143" t="b">
        <f t="shared" si="22"/>
        <v>1</v>
      </c>
      <c r="Q143" t="b">
        <f t="shared" si="22"/>
        <v>1</v>
      </c>
      <c r="R143" t="b">
        <f t="shared" si="22"/>
        <v>1</v>
      </c>
      <c r="S143" t="b">
        <f t="shared" si="22"/>
        <v>1</v>
      </c>
      <c r="T143" t="b">
        <f t="shared" si="22"/>
        <v>1</v>
      </c>
      <c r="U143" t="b">
        <f t="shared" si="22"/>
        <v>1</v>
      </c>
      <c r="V143" t="b">
        <f t="shared" si="22"/>
        <v>1</v>
      </c>
      <c r="W143" t="b">
        <f t="shared" si="22"/>
        <v>1</v>
      </c>
      <c r="X143" t="b">
        <f t="shared" si="22"/>
        <v>1</v>
      </c>
      <c r="Y143" t="b">
        <f t="shared" si="22"/>
        <v>1</v>
      </c>
      <c r="Z143" t="b">
        <f t="shared" si="22"/>
        <v>1</v>
      </c>
      <c r="AA143" t="b">
        <f t="shared" si="22"/>
        <v>1</v>
      </c>
      <c r="AB143" t="b">
        <f t="shared" si="22"/>
        <v>1</v>
      </c>
      <c r="AC143" t="b">
        <f t="shared" si="22"/>
        <v>1</v>
      </c>
      <c r="AD143" t="b">
        <f t="shared" si="22"/>
        <v>1</v>
      </c>
      <c r="AE143" t="b">
        <f t="shared" si="22"/>
        <v>1</v>
      </c>
      <c r="AF143" t="b">
        <f t="shared" si="22"/>
        <v>1</v>
      </c>
      <c r="AG143" t="b">
        <f t="shared" si="22"/>
        <v>1</v>
      </c>
      <c r="AH143" t="b">
        <f t="shared" si="22"/>
        <v>1</v>
      </c>
      <c r="AI143" t="b">
        <f t="shared" si="22"/>
        <v>1</v>
      </c>
      <c r="AJ143" t="b">
        <f t="shared" si="22"/>
        <v>1</v>
      </c>
      <c r="AK143" t="b">
        <f t="shared" si="22"/>
        <v>1</v>
      </c>
      <c r="AL143" t="b">
        <f t="shared" si="22"/>
        <v>1</v>
      </c>
      <c r="AM143" t="b">
        <f t="shared" si="22"/>
        <v>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E3C9-488D-4F5A-A691-08FB495C86BB}">
  <sheetPr>
    <tabColor rgb="FF92D050"/>
  </sheetPr>
  <dimension ref="A1:AM48"/>
  <sheetViews>
    <sheetView zoomScaleNormal="100" workbookViewId="0">
      <pane xSplit="4" ySplit="4" topLeftCell="Y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5.21875" customWidth="1"/>
    <col min="3" max="3" width="13.5546875" customWidth="1"/>
  </cols>
  <sheetData>
    <row r="1" spans="1:39" ht="18.75" x14ac:dyDescent="0.3">
      <c r="A1" s="43" t="s">
        <v>413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283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9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284</v>
      </c>
      <c r="B7" s="7" t="s">
        <v>13</v>
      </c>
      <c r="E7">
        <v>9237</v>
      </c>
      <c r="F7">
        <v>14190</v>
      </c>
      <c r="G7">
        <v>11485</v>
      </c>
      <c r="H7">
        <v>11279</v>
      </c>
      <c r="I7">
        <v>8674</v>
      </c>
      <c r="J7">
        <v>7696</v>
      </c>
      <c r="K7">
        <v>7623</v>
      </c>
      <c r="L7">
        <v>6194</v>
      </c>
      <c r="M7">
        <v>5172</v>
      </c>
      <c r="N7">
        <v>4544</v>
      </c>
      <c r="O7">
        <v>4356</v>
      </c>
      <c r="P7">
        <v>4501</v>
      </c>
      <c r="Q7">
        <v>4610</v>
      </c>
      <c r="R7">
        <v>4918</v>
      </c>
      <c r="S7">
        <v>5316</v>
      </c>
      <c r="T7">
        <v>5630</v>
      </c>
      <c r="U7">
        <v>5864</v>
      </c>
      <c r="V7">
        <v>6165</v>
      </c>
      <c r="W7">
        <v>6104</v>
      </c>
      <c r="X7">
        <v>6075</v>
      </c>
      <c r="Y7">
        <v>6625</v>
      </c>
      <c r="Z7">
        <v>6070</v>
      </c>
      <c r="AA7">
        <v>5670</v>
      </c>
      <c r="AB7">
        <v>5156</v>
      </c>
      <c r="AC7">
        <v>5029</v>
      </c>
      <c r="AD7">
        <v>5137</v>
      </c>
      <c r="AE7">
        <v>6090</v>
      </c>
      <c r="AF7">
        <v>6438</v>
      </c>
      <c r="AG7">
        <v>6897</v>
      </c>
      <c r="AH7">
        <v>6734</v>
      </c>
      <c r="AI7">
        <v>7300</v>
      </c>
      <c r="AJ7">
        <v>9207</v>
      </c>
      <c r="AK7">
        <v>8271</v>
      </c>
      <c r="AL7">
        <v>7610</v>
      </c>
      <c r="AM7" s="9">
        <v>7603</v>
      </c>
    </row>
    <row r="8" spans="1:39" x14ac:dyDescent="0.25">
      <c r="A8" s="32" t="s">
        <v>358</v>
      </c>
      <c r="B8" s="7"/>
      <c r="AM8" s="9"/>
    </row>
    <row r="10" spans="1:39" x14ac:dyDescent="0.25">
      <c r="A10" s="7" t="s">
        <v>359</v>
      </c>
    </row>
    <row r="11" spans="1:39" x14ac:dyDescent="0.25">
      <c r="A11" t="s">
        <v>361</v>
      </c>
      <c r="B11" t="s">
        <v>236</v>
      </c>
      <c r="C11" t="s">
        <v>237</v>
      </c>
      <c r="D11" t="s">
        <v>238</v>
      </c>
      <c r="E11" t="s">
        <v>239</v>
      </c>
      <c r="F11" t="s">
        <v>240</v>
      </c>
      <c r="G11" t="s">
        <v>241</v>
      </c>
      <c r="H11" t="s">
        <v>242</v>
      </c>
      <c r="I11" t="s">
        <v>243</v>
      </c>
      <c r="J11" t="s">
        <v>244</v>
      </c>
      <c r="K11" t="s">
        <v>245</v>
      </c>
      <c r="L11" t="s">
        <v>246</v>
      </c>
      <c r="M11" t="s">
        <v>247</v>
      </c>
      <c r="N11" t="s">
        <v>248</v>
      </c>
      <c r="O11" t="s">
        <v>249</v>
      </c>
    </row>
    <row r="12" spans="1:39" x14ac:dyDescent="0.25">
      <c r="A12" t="s">
        <v>286</v>
      </c>
      <c r="B12">
        <v>100</v>
      </c>
      <c r="C12">
        <v>100</v>
      </c>
      <c r="D12">
        <v>100</v>
      </c>
      <c r="E12">
        <v>100</v>
      </c>
      <c r="F12">
        <v>100</v>
      </c>
      <c r="G12">
        <v>100</v>
      </c>
      <c r="H12">
        <v>100</v>
      </c>
      <c r="I12">
        <v>100</v>
      </c>
      <c r="J12">
        <v>100</v>
      </c>
      <c r="K12">
        <v>100</v>
      </c>
      <c r="L12">
        <v>100</v>
      </c>
      <c r="M12">
        <v>100</v>
      </c>
      <c r="N12">
        <v>100</v>
      </c>
      <c r="O12">
        <v>100</v>
      </c>
    </row>
    <row r="13" spans="1:39" x14ac:dyDescent="0.25">
      <c r="A13" t="s">
        <v>287</v>
      </c>
      <c r="B13">
        <v>59.9</v>
      </c>
      <c r="C13">
        <v>60.8</v>
      </c>
      <c r="D13">
        <v>61.2</v>
      </c>
      <c r="E13">
        <v>61.7</v>
      </c>
      <c r="F13">
        <v>62.1</v>
      </c>
      <c r="G13">
        <v>62.8</v>
      </c>
      <c r="H13">
        <v>64.7</v>
      </c>
      <c r="I13">
        <v>65.400000000000006</v>
      </c>
      <c r="J13">
        <v>66.5</v>
      </c>
      <c r="K13">
        <v>66.7</v>
      </c>
      <c r="L13">
        <v>67.3</v>
      </c>
      <c r="M13">
        <v>66.599999999999994</v>
      </c>
      <c r="N13">
        <v>65.3</v>
      </c>
      <c r="O13">
        <v>64.3</v>
      </c>
    </row>
    <row r="14" spans="1:39" x14ac:dyDescent="0.25">
      <c r="A14" t="s">
        <v>288</v>
      </c>
      <c r="B14">
        <v>12.7</v>
      </c>
      <c r="C14">
        <v>12.4</v>
      </c>
      <c r="D14">
        <v>12.3</v>
      </c>
      <c r="E14">
        <v>12.1</v>
      </c>
      <c r="F14">
        <v>12</v>
      </c>
      <c r="G14">
        <v>11.8</v>
      </c>
      <c r="H14">
        <v>11.2</v>
      </c>
      <c r="I14">
        <v>11</v>
      </c>
      <c r="J14">
        <v>10.6</v>
      </c>
      <c r="K14">
        <v>10.5</v>
      </c>
      <c r="L14">
        <v>10.4</v>
      </c>
      <c r="M14">
        <v>13.6</v>
      </c>
      <c r="N14">
        <v>14.6</v>
      </c>
      <c r="O14">
        <v>15.4</v>
      </c>
    </row>
    <row r="15" spans="1:39" x14ac:dyDescent="0.25">
      <c r="A15" t="s">
        <v>262</v>
      </c>
      <c r="B15">
        <v>27.4</v>
      </c>
      <c r="C15">
        <v>26.8</v>
      </c>
      <c r="D15">
        <v>26.5</v>
      </c>
      <c r="E15">
        <v>26.2</v>
      </c>
      <c r="F15">
        <v>25.9</v>
      </c>
      <c r="G15">
        <v>25.4</v>
      </c>
      <c r="H15">
        <v>24.1</v>
      </c>
      <c r="I15">
        <v>23.6</v>
      </c>
      <c r="J15">
        <v>22.9</v>
      </c>
      <c r="K15">
        <v>22.8</v>
      </c>
      <c r="L15">
        <v>22.3</v>
      </c>
      <c r="M15">
        <v>19.8</v>
      </c>
      <c r="N15">
        <v>20.100000000000001</v>
      </c>
      <c r="O15">
        <v>20.3</v>
      </c>
    </row>
    <row r="16" spans="1:39" x14ac:dyDescent="0.25">
      <c r="A16" s="32" t="s">
        <v>360</v>
      </c>
    </row>
    <row r="17" spans="1:39" x14ac:dyDescent="0.25">
      <c r="A17" s="32"/>
    </row>
    <row r="18" spans="1:39" x14ac:dyDescent="0.25">
      <c r="A18" s="7" t="s">
        <v>411</v>
      </c>
    </row>
    <row r="19" spans="1:39" x14ac:dyDescent="0.25">
      <c r="A19" t="s">
        <v>284</v>
      </c>
      <c r="B19" t="s">
        <v>289</v>
      </c>
      <c r="E19">
        <v>2530.9379999999996</v>
      </c>
      <c r="F19">
        <v>3888.0599999999995</v>
      </c>
      <c r="G19">
        <v>3146.8899999999994</v>
      </c>
      <c r="H19">
        <v>3090.4459999999995</v>
      </c>
      <c r="I19">
        <v>2376.6759999999995</v>
      </c>
      <c r="J19">
        <v>2108.7039999999997</v>
      </c>
      <c r="K19">
        <v>2088.7019999999998</v>
      </c>
      <c r="L19">
        <v>1697.1559999999997</v>
      </c>
      <c r="M19">
        <v>1417.1279999999999</v>
      </c>
      <c r="N19">
        <v>1245.0559999999998</v>
      </c>
      <c r="O19">
        <v>1193.5439999999999</v>
      </c>
      <c r="P19">
        <v>1233.2739999999999</v>
      </c>
      <c r="Q19">
        <v>1263.1399999999999</v>
      </c>
      <c r="R19">
        <v>1347.5319999999999</v>
      </c>
      <c r="S19">
        <v>1456.5839999999998</v>
      </c>
      <c r="T19">
        <v>1542.62</v>
      </c>
      <c r="U19">
        <v>1606.7359999999999</v>
      </c>
      <c r="V19">
        <v>1689.2099999999998</v>
      </c>
      <c r="W19">
        <v>1672.4959999999999</v>
      </c>
      <c r="X19">
        <v>1664.5499999999997</v>
      </c>
      <c r="Y19">
        <v>1815.2499999999998</v>
      </c>
      <c r="Z19">
        <v>1626.76</v>
      </c>
      <c r="AA19">
        <v>1502.5500000000002</v>
      </c>
      <c r="AB19">
        <v>1350.8720000000001</v>
      </c>
      <c r="AC19">
        <v>1302.511</v>
      </c>
      <c r="AD19">
        <v>1304.798</v>
      </c>
      <c r="AE19">
        <v>1467.69</v>
      </c>
      <c r="AF19">
        <v>1519.3680000000002</v>
      </c>
      <c r="AG19">
        <v>1579.4129999999998</v>
      </c>
      <c r="AH19">
        <v>1535.3520000000001</v>
      </c>
      <c r="AI19">
        <v>1627.9</v>
      </c>
      <c r="AJ19">
        <v>1822.9860000000001</v>
      </c>
      <c r="AK19">
        <v>1662.471</v>
      </c>
      <c r="AL19">
        <v>1544.8300000000002</v>
      </c>
      <c r="AM19">
        <v>1520.6000000000001</v>
      </c>
    </row>
    <row r="20" spans="1:39" x14ac:dyDescent="0.25">
      <c r="A20" t="s">
        <v>284</v>
      </c>
      <c r="B20" t="s">
        <v>295</v>
      </c>
      <c r="E20">
        <v>6706.0619999999999</v>
      </c>
      <c r="F20">
        <v>10301.94</v>
      </c>
      <c r="G20">
        <v>8338.11</v>
      </c>
      <c r="H20">
        <v>8188.5540000000001</v>
      </c>
      <c r="I20">
        <v>6297.3239999999996</v>
      </c>
      <c r="J20">
        <v>5587.2960000000003</v>
      </c>
      <c r="K20">
        <v>5534.2979999999998</v>
      </c>
      <c r="L20">
        <v>4496.8440000000001</v>
      </c>
      <c r="M20">
        <v>3754.8719999999998</v>
      </c>
      <c r="N20">
        <v>3298.944</v>
      </c>
      <c r="O20">
        <v>3162.4560000000001</v>
      </c>
      <c r="P20">
        <v>3267.7260000000001</v>
      </c>
      <c r="Q20">
        <v>3346.86</v>
      </c>
      <c r="R20">
        <v>3570.4679999999998</v>
      </c>
      <c r="S20">
        <v>3859.4159999999997</v>
      </c>
      <c r="T20">
        <v>4087.3799999999997</v>
      </c>
      <c r="U20">
        <v>4257.2640000000001</v>
      </c>
      <c r="V20">
        <v>4475.79</v>
      </c>
      <c r="W20">
        <v>4431.5039999999999</v>
      </c>
      <c r="X20">
        <v>4410.45</v>
      </c>
      <c r="Y20">
        <v>4809.75</v>
      </c>
      <c r="Z20">
        <v>4443.24</v>
      </c>
      <c r="AA20">
        <v>4167.45</v>
      </c>
      <c r="AB20">
        <v>3805.1280000000002</v>
      </c>
      <c r="AC20">
        <v>3726.489</v>
      </c>
      <c r="AD20">
        <v>3832.2019999999998</v>
      </c>
      <c r="AE20">
        <v>4622.3100000000004</v>
      </c>
      <c r="AF20">
        <v>4918.6320000000005</v>
      </c>
      <c r="AG20">
        <v>5317.5869999999995</v>
      </c>
      <c r="AH20">
        <v>5198.6480000000001</v>
      </c>
      <c r="AI20">
        <v>5218.3320000000003</v>
      </c>
      <c r="AJ20">
        <v>6202.5717599999989</v>
      </c>
      <c r="AK20">
        <v>5022.4820399999999</v>
      </c>
      <c r="AL20">
        <v>4124.3155999999999</v>
      </c>
      <c r="AM20">
        <v>3649.44</v>
      </c>
    </row>
    <row r="21" spans="1:39" x14ac:dyDescent="0.25">
      <c r="A21" t="s">
        <v>284</v>
      </c>
      <c r="B21" t="s">
        <v>276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317.63759999999996</v>
      </c>
      <c r="AJ21">
        <v>827.00956799999983</v>
      </c>
      <c r="AK21">
        <v>1110.2328719999998</v>
      </c>
      <c r="AL21">
        <v>1358.59808</v>
      </c>
      <c r="AM21">
        <v>1703.0720000000003</v>
      </c>
    </row>
    <row r="22" spans="1:39" x14ac:dyDescent="0.25">
      <c r="A22" t="s">
        <v>284</v>
      </c>
      <c r="B22" t="s">
        <v>294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136.13040000000007</v>
      </c>
      <c r="AJ22">
        <v>354.43267200000048</v>
      </c>
      <c r="AK22">
        <v>475.81408799999986</v>
      </c>
      <c r="AL22">
        <v>582.25632000000019</v>
      </c>
      <c r="AM22">
        <v>729.88800000000015</v>
      </c>
    </row>
    <row r="23" spans="1:39" x14ac:dyDescent="0.25">
      <c r="A23" s="27" t="s">
        <v>284</v>
      </c>
      <c r="B23" s="27" t="s">
        <v>13</v>
      </c>
      <c r="E23" s="27">
        <v>9237</v>
      </c>
      <c r="F23" s="27">
        <v>14190</v>
      </c>
      <c r="G23" s="27">
        <v>11485</v>
      </c>
      <c r="H23" s="27">
        <v>11279</v>
      </c>
      <c r="I23" s="27">
        <v>8674</v>
      </c>
      <c r="J23" s="27">
        <v>7696</v>
      </c>
      <c r="K23" s="27">
        <v>7623</v>
      </c>
      <c r="L23" s="27">
        <v>6194</v>
      </c>
      <c r="M23" s="27">
        <v>5172</v>
      </c>
      <c r="N23" s="27">
        <v>4544</v>
      </c>
      <c r="O23" s="27">
        <v>4356</v>
      </c>
      <c r="P23" s="27">
        <v>4501</v>
      </c>
      <c r="Q23" s="27">
        <v>4610</v>
      </c>
      <c r="R23" s="27">
        <v>4918</v>
      </c>
      <c r="S23" s="27">
        <v>5316</v>
      </c>
      <c r="T23" s="27">
        <v>5630</v>
      </c>
      <c r="U23" s="27">
        <v>5864</v>
      </c>
      <c r="V23" s="27">
        <v>6165</v>
      </c>
      <c r="W23" s="27">
        <v>6104</v>
      </c>
      <c r="X23" s="27">
        <v>6075</v>
      </c>
      <c r="Y23" s="27">
        <v>6625</v>
      </c>
      <c r="Z23" s="27">
        <v>6070</v>
      </c>
      <c r="AA23" s="27">
        <v>5670</v>
      </c>
      <c r="AB23" s="27">
        <v>5156</v>
      </c>
      <c r="AC23" s="27">
        <v>5029</v>
      </c>
      <c r="AD23" s="27">
        <v>5137</v>
      </c>
      <c r="AE23" s="27">
        <v>6090</v>
      </c>
      <c r="AF23" s="27">
        <v>6438.0000000000009</v>
      </c>
      <c r="AG23" s="27">
        <v>6896.9999999999991</v>
      </c>
      <c r="AH23" s="27">
        <v>6734</v>
      </c>
      <c r="AI23" s="27">
        <v>7300</v>
      </c>
      <c r="AJ23" s="27">
        <v>9207</v>
      </c>
      <c r="AK23" s="27">
        <v>8271</v>
      </c>
      <c r="AL23" s="27">
        <v>7610</v>
      </c>
      <c r="AM23" s="27">
        <v>7603</v>
      </c>
    </row>
    <row r="25" spans="1:39" s="36" customFormat="1" ht="20.25" x14ac:dyDescent="0.3">
      <c r="A25" s="34" t="s">
        <v>14</v>
      </c>
      <c r="B25" s="34" t="s">
        <v>285</v>
      </c>
      <c r="C25" s="35"/>
    </row>
    <row r="26" spans="1:39" x14ac:dyDescent="0.25">
      <c r="A26" s="7" t="s">
        <v>25</v>
      </c>
      <c r="B26" t="str">
        <f>B25</f>
        <v>Single house boilers (&lt;50 kW)</v>
      </c>
      <c r="E26">
        <f t="shared" ref="E26:AM26" si="0">E7*(E27/100)</f>
        <v>6706.0619999999999</v>
      </c>
      <c r="F26">
        <f t="shared" si="0"/>
        <v>10301.94</v>
      </c>
      <c r="G26">
        <f t="shared" si="0"/>
        <v>8338.11</v>
      </c>
      <c r="H26">
        <f t="shared" si="0"/>
        <v>8188.5540000000001</v>
      </c>
      <c r="I26">
        <f t="shared" si="0"/>
        <v>6297.3239999999996</v>
      </c>
      <c r="J26">
        <f t="shared" si="0"/>
        <v>5587.2960000000003</v>
      </c>
      <c r="K26">
        <f t="shared" si="0"/>
        <v>5534.2979999999998</v>
      </c>
      <c r="L26">
        <f t="shared" si="0"/>
        <v>4496.8440000000001</v>
      </c>
      <c r="M26">
        <f t="shared" si="0"/>
        <v>3754.8719999999998</v>
      </c>
      <c r="N26">
        <f t="shared" si="0"/>
        <v>3298.944</v>
      </c>
      <c r="O26">
        <f t="shared" si="0"/>
        <v>3162.4560000000001</v>
      </c>
      <c r="P26">
        <f t="shared" si="0"/>
        <v>3267.7260000000001</v>
      </c>
      <c r="Q26">
        <f t="shared" si="0"/>
        <v>3346.86</v>
      </c>
      <c r="R26">
        <f t="shared" si="0"/>
        <v>3570.4679999999998</v>
      </c>
      <c r="S26">
        <f t="shared" si="0"/>
        <v>3859.4159999999997</v>
      </c>
      <c r="T26">
        <f t="shared" si="0"/>
        <v>4087.3799999999997</v>
      </c>
      <c r="U26">
        <f t="shared" si="0"/>
        <v>4257.2640000000001</v>
      </c>
      <c r="V26">
        <f t="shared" si="0"/>
        <v>4475.79</v>
      </c>
      <c r="W26">
        <f t="shared" si="0"/>
        <v>4431.5039999999999</v>
      </c>
      <c r="X26">
        <f t="shared" si="0"/>
        <v>4410.45</v>
      </c>
      <c r="Y26">
        <f t="shared" si="0"/>
        <v>4809.75</v>
      </c>
      <c r="Z26">
        <f t="shared" si="0"/>
        <v>4443.24</v>
      </c>
      <c r="AA26">
        <f t="shared" si="0"/>
        <v>4167.45</v>
      </c>
      <c r="AB26">
        <f t="shared" si="0"/>
        <v>3805.1280000000002</v>
      </c>
      <c r="AC26">
        <f t="shared" si="0"/>
        <v>3726.489</v>
      </c>
      <c r="AD26">
        <f t="shared" si="0"/>
        <v>3832.2019999999998</v>
      </c>
      <c r="AE26">
        <f t="shared" si="0"/>
        <v>4622.3100000000004</v>
      </c>
      <c r="AF26">
        <f t="shared" si="0"/>
        <v>4918.6320000000005</v>
      </c>
      <c r="AG26">
        <f t="shared" si="0"/>
        <v>5317.5869999999995</v>
      </c>
      <c r="AH26">
        <f t="shared" si="0"/>
        <v>5198.6480000000001</v>
      </c>
      <c r="AI26">
        <f t="shared" si="0"/>
        <v>5672.1</v>
      </c>
      <c r="AJ26">
        <f t="shared" si="0"/>
        <v>7384.0139999999992</v>
      </c>
      <c r="AK26">
        <f t="shared" si="0"/>
        <v>6608.5289999999995</v>
      </c>
      <c r="AL26">
        <f t="shared" si="0"/>
        <v>6065.17</v>
      </c>
      <c r="AM26">
        <f t="shared" si="0"/>
        <v>6082.4000000000005</v>
      </c>
    </row>
    <row r="27" spans="1:39" x14ac:dyDescent="0.25">
      <c r="A27" t="s">
        <v>17</v>
      </c>
      <c r="E27">
        <f>$Y27</f>
        <v>72.599999999999994</v>
      </c>
      <c r="F27">
        <f t="shared" ref="F27:X27" si="1">$Y27</f>
        <v>72.599999999999994</v>
      </c>
      <c r="G27">
        <f t="shared" si="1"/>
        <v>72.599999999999994</v>
      </c>
      <c r="H27">
        <f t="shared" si="1"/>
        <v>72.599999999999994</v>
      </c>
      <c r="I27">
        <f t="shared" si="1"/>
        <v>72.599999999999994</v>
      </c>
      <c r="J27">
        <f t="shared" si="1"/>
        <v>72.599999999999994</v>
      </c>
      <c r="K27">
        <f t="shared" si="1"/>
        <v>72.599999999999994</v>
      </c>
      <c r="L27">
        <f t="shared" si="1"/>
        <v>72.599999999999994</v>
      </c>
      <c r="M27">
        <f t="shared" si="1"/>
        <v>72.599999999999994</v>
      </c>
      <c r="N27">
        <f t="shared" si="1"/>
        <v>72.599999999999994</v>
      </c>
      <c r="O27">
        <f t="shared" si="1"/>
        <v>72.599999999999994</v>
      </c>
      <c r="P27">
        <f t="shared" si="1"/>
        <v>72.599999999999994</v>
      </c>
      <c r="Q27">
        <f t="shared" si="1"/>
        <v>72.599999999999994</v>
      </c>
      <c r="R27">
        <f t="shared" si="1"/>
        <v>72.599999999999994</v>
      </c>
      <c r="S27">
        <f t="shared" si="1"/>
        <v>72.599999999999994</v>
      </c>
      <c r="T27">
        <f t="shared" si="1"/>
        <v>72.599999999999994</v>
      </c>
      <c r="U27">
        <f t="shared" si="1"/>
        <v>72.599999999999994</v>
      </c>
      <c r="V27">
        <f t="shared" si="1"/>
        <v>72.599999999999994</v>
      </c>
      <c r="W27">
        <f t="shared" si="1"/>
        <v>72.599999999999994</v>
      </c>
      <c r="X27">
        <f t="shared" si="1"/>
        <v>72.599999999999994</v>
      </c>
      <c r="Y27">
        <v>72.599999999999994</v>
      </c>
      <c r="Z27">
        <v>73.2</v>
      </c>
      <c r="AA27">
        <v>73.5</v>
      </c>
      <c r="AB27">
        <v>73.8</v>
      </c>
      <c r="AC27">
        <v>74.099999999999994</v>
      </c>
      <c r="AD27">
        <v>74.599999999999994</v>
      </c>
      <c r="AE27">
        <v>75.900000000000006</v>
      </c>
      <c r="AF27">
        <v>76.400000000000006</v>
      </c>
      <c r="AG27">
        <v>77.099999999999994</v>
      </c>
      <c r="AH27">
        <v>77.2</v>
      </c>
      <c r="AI27">
        <v>77.7</v>
      </c>
      <c r="AJ27">
        <v>80.199999999999989</v>
      </c>
      <c r="AK27">
        <v>79.899999999999991</v>
      </c>
      <c r="AL27">
        <v>79.7</v>
      </c>
      <c r="AM27" s="9">
        <v>80</v>
      </c>
    </row>
    <row r="28" spans="1:39" x14ac:dyDescent="0.25">
      <c r="A28" t="s">
        <v>18</v>
      </c>
      <c r="B28" t="s">
        <v>274</v>
      </c>
    </row>
    <row r="30" spans="1:39" x14ac:dyDescent="0.25">
      <c r="A30" s="7" t="s">
        <v>14</v>
      </c>
      <c r="B30" s="7" t="s">
        <v>295</v>
      </c>
    </row>
    <row r="31" spans="1:39" x14ac:dyDescent="0.25">
      <c r="A31" s="7" t="s">
        <v>25</v>
      </c>
      <c r="B31" t="str">
        <f>B30</f>
        <v>Single house boilers (&lt;50 kW) (conventional)</v>
      </c>
      <c r="E31" s="7">
        <f>(E32/100)*E$26</f>
        <v>6706.0619999999999</v>
      </c>
      <c r="F31" s="7">
        <f t="shared" ref="F31:AL31" si="2">(F32/100)*F$26</f>
        <v>10301.94</v>
      </c>
      <c r="G31" s="7">
        <f t="shared" si="2"/>
        <v>8338.11</v>
      </c>
      <c r="H31" s="7">
        <f t="shared" si="2"/>
        <v>8188.5540000000001</v>
      </c>
      <c r="I31" s="7">
        <f t="shared" si="2"/>
        <v>6297.3239999999996</v>
      </c>
      <c r="J31" s="7">
        <f t="shared" si="2"/>
        <v>5587.2960000000003</v>
      </c>
      <c r="K31" s="7">
        <f t="shared" si="2"/>
        <v>5534.2979999999998</v>
      </c>
      <c r="L31" s="7">
        <f t="shared" si="2"/>
        <v>4496.8440000000001</v>
      </c>
      <c r="M31" s="7">
        <f t="shared" si="2"/>
        <v>3754.8719999999998</v>
      </c>
      <c r="N31" s="7">
        <f t="shared" si="2"/>
        <v>3298.944</v>
      </c>
      <c r="O31" s="7">
        <f t="shared" si="2"/>
        <v>3162.4560000000001</v>
      </c>
      <c r="P31" s="7">
        <f t="shared" si="2"/>
        <v>3267.7260000000001</v>
      </c>
      <c r="Q31" s="7">
        <f t="shared" si="2"/>
        <v>3346.86</v>
      </c>
      <c r="R31" s="7">
        <f t="shared" si="2"/>
        <v>3570.4679999999998</v>
      </c>
      <c r="S31" s="7">
        <f t="shared" si="2"/>
        <v>3859.4159999999997</v>
      </c>
      <c r="T31" s="7">
        <f t="shared" si="2"/>
        <v>4087.3799999999997</v>
      </c>
      <c r="U31" s="7">
        <f t="shared" si="2"/>
        <v>4257.2640000000001</v>
      </c>
      <c r="V31" s="7">
        <f t="shared" si="2"/>
        <v>4475.79</v>
      </c>
      <c r="W31" s="7">
        <f t="shared" si="2"/>
        <v>4431.5039999999999</v>
      </c>
      <c r="X31" s="7">
        <f t="shared" si="2"/>
        <v>4410.45</v>
      </c>
      <c r="Y31" s="7">
        <f t="shared" si="2"/>
        <v>4809.75</v>
      </c>
      <c r="Z31" s="7">
        <f t="shared" si="2"/>
        <v>4443.24</v>
      </c>
      <c r="AA31" s="7">
        <f t="shared" si="2"/>
        <v>4167.45</v>
      </c>
      <c r="AB31" s="7">
        <f t="shared" si="2"/>
        <v>3805.1280000000002</v>
      </c>
      <c r="AC31" s="7">
        <f t="shared" si="2"/>
        <v>3726.489</v>
      </c>
      <c r="AD31" s="7">
        <f t="shared" si="2"/>
        <v>3832.2019999999998</v>
      </c>
      <c r="AE31" s="7">
        <f t="shared" si="2"/>
        <v>4622.3100000000004</v>
      </c>
      <c r="AF31" s="7">
        <f t="shared" si="2"/>
        <v>4918.6320000000005</v>
      </c>
      <c r="AG31" s="7">
        <f t="shared" si="2"/>
        <v>5317.5869999999995</v>
      </c>
      <c r="AH31" s="7">
        <f t="shared" si="2"/>
        <v>5198.6480000000001</v>
      </c>
      <c r="AI31" s="7">
        <f t="shared" si="2"/>
        <v>5218.3320000000003</v>
      </c>
      <c r="AJ31" s="7">
        <f t="shared" si="2"/>
        <v>6202.5717599999989</v>
      </c>
      <c r="AK31" s="7">
        <f t="shared" si="2"/>
        <v>5022.4820399999999</v>
      </c>
      <c r="AL31" s="7">
        <f t="shared" si="2"/>
        <v>4124.3155999999999</v>
      </c>
      <c r="AM31" s="7">
        <f>(AM32/100)*AM$26</f>
        <v>3649.44</v>
      </c>
    </row>
    <row r="32" spans="1:39" x14ac:dyDescent="0.25">
      <c r="A32" t="s">
        <v>362</v>
      </c>
      <c r="E32">
        <v>100</v>
      </c>
      <c r="F32">
        <v>100</v>
      </c>
      <c r="G32">
        <v>100</v>
      </c>
      <c r="H32">
        <v>100</v>
      </c>
      <c r="I32">
        <v>100</v>
      </c>
      <c r="J32">
        <v>100</v>
      </c>
      <c r="K32">
        <v>100</v>
      </c>
      <c r="L32">
        <v>100</v>
      </c>
      <c r="M32">
        <v>100</v>
      </c>
      <c r="N32">
        <v>100</v>
      </c>
      <c r="O32">
        <v>100</v>
      </c>
      <c r="P32">
        <v>100</v>
      </c>
      <c r="Q32">
        <v>100</v>
      </c>
      <c r="R32">
        <v>100</v>
      </c>
      <c r="S32">
        <v>100</v>
      </c>
      <c r="T32">
        <v>100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100</v>
      </c>
      <c r="AE32">
        <v>100</v>
      </c>
      <c r="AF32">
        <v>100</v>
      </c>
      <c r="AG32">
        <v>100</v>
      </c>
      <c r="AH32">
        <v>100</v>
      </c>
      <c r="AI32">
        <f>100-AI37-AI42</f>
        <v>92</v>
      </c>
      <c r="AJ32">
        <f>100-AJ37-AJ42</f>
        <v>84</v>
      </c>
      <c r="AK32">
        <f>100-AK37-AK42</f>
        <v>76</v>
      </c>
      <c r="AL32">
        <f>100-AL37-AL42</f>
        <v>68</v>
      </c>
      <c r="AM32">
        <f>100-AM37-AM42</f>
        <v>60</v>
      </c>
    </row>
    <row r="33" spans="1:39" x14ac:dyDescent="0.25">
      <c r="A33" t="s">
        <v>18</v>
      </c>
      <c r="B33" s="33" t="s">
        <v>364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5" spans="1:39" x14ac:dyDescent="0.25">
      <c r="A35" s="7" t="s">
        <v>14</v>
      </c>
      <c r="B35" s="7" t="s">
        <v>276</v>
      </c>
    </row>
    <row r="36" spans="1:39" x14ac:dyDescent="0.25">
      <c r="A36" s="7" t="s">
        <v>25</v>
      </c>
      <c r="B36" t="str">
        <f>B35</f>
        <v>Single house boilers (&lt;50 kW) (Ecodesign)</v>
      </c>
      <c r="E36" s="7">
        <f>(E37/100)*E$7</f>
        <v>0</v>
      </c>
      <c r="F36" s="7">
        <f t="shared" ref="F36:AH36" si="3">(F37/100)*F$7</f>
        <v>0</v>
      </c>
      <c r="G36" s="7">
        <f t="shared" si="3"/>
        <v>0</v>
      </c>
      <c r="H36" s="7">
        <f t="shared" si="3"/>
        <v>0</v>
      </c>
      <c r="I36" s="7">
        <f t="shared" si="3"/>
        <v>0</v>
      </c>
      <c r="J36" s="7">
        <f t="shared" si="3"/>
        <v>0</v>
      </c>
      <c r="K36" s="7">
        <f t="shared" si="3"/>
        <v>0</v>
      </c>
      <c r="L36" s="7">
        <f t="shared" si="3"/>
        <v>0</v>
      </c>
      <c r="M36" s="7">
        <f t="shared" si="3"/>
        <v>0</v>
      </c>
      <c r="N36" s="7">
        <f t="shared" si="3"/>
        <v>0</v>
      </c>
      <c r="O36" s="7">
        <f t="shared" si="3"/>
        <v>0</v>
      </c>
      <c r="P36" s="7">
        <f t="shared" si="3"/>
        <v>0</v>
      </c>
      <c r="Q36" s="7">
        <f t="shared" si="3"/>
        <v>0</v>
      </c>
      <c r="R36" s="7">
        <f t="shared" si="3"/>
        <v>0</v>
      </c>
      <c r="S36" s="7">
        <f t="shared" si="3"/>
        <v>0</v>
      </c>
      <c r="T36" s="7">
        <f t="shared" si="3"/>
        <v>0</v>
      </c>
      <c r="U36" s="7">
        <f t="shared" si="3"/>
        <v>0</v>
      </c>
      <c r="V36" s="7">
        <f t="shared" si="3"/>
        <v>0</v>
      </c>
      <c r="W36" s="7">
        <f t="shared" si="3"/>
        <v>0</v>
      </c>
      <c r="X36" s="7">
        <f t="shared" si="3"/>
        <v>0</v>
      </c>
      <c r="Y36" s="7">
        <f t="shared" si="3"/>
        <v>0</v>
      </c>
      <c r="Z36" s="7">
        <f t="shared" si="3"/>
        <v>0</v>
      </c>
      <c r="AA36" s="7">
        <f t="shared" si="3"/>
        <v>0</v>
      </c>
      <c r="AB36" s="7">
        <f t="shared" si="3"/>
        <v>0</v>
      </c>
      <c r="AC36" s="7">
        <f t="shared" si="3"/>
        <v>0</v>
      </c>
      <c r="AD36" s="7">
        <f t="shared" si="3"/>
        <v>0</v>
      </c>
      <c r="AE36" s="7">
        <f t="shared" si="3"/>
        <v>0</v>
      </c>
      <c r="AF36" s="7">
        <f t="shared" si="3"/>
        <v>0</v>
      </c>
      <c r="AG36" s="7">
        <f t="shared" si="3"/>
        <v>0</v>
      </c>
      <c r="AH36" s="7">
        <f t="shared" si="3"/>
        <v>0</v>
      </c>
      <c r="AI36" s="7">
        <f>(AI37/100)*AI$26</f>
        <v>317.63759999999996</v>
      </c>
      <c r="AJ36" s="7">
        <f t="shared" ref="AJ36:AL36" si="4">(AJ37/100)*AJ$26</f>
        <v>827.00956799999983</v>
      </c>
      <c r="AK36" s="7">
        <f t="shared" si="4"/>
        <v>1110.2328719999998</v>
      </c>
      <c r="AL36" s="7">
        <f t="shared" si="4"/>
        <v>1358.59808</v>
      </c>
      <c r="AM36" s="7">
        <f>(AM37/100)*AM$26</f>
        <v>1703.0720000000003</v>
      </c>
    </row>
    <row r="37" spans="1:39" x14ac:dyDescent="0.25">
      <c r="A37" t="s">
        <v>362</v>
      </c>
      <c r="E37">
        <f t="shared" ref="E37:AH37" si="5">100-E32</f>
        <v>0</v>
      </c>
      <c r="F37">
        <f t="shared" si="5"/>
        <v>0</v>
      </c>
      <c r="G37">
        <f t="shared" si="5"/>
        <v>0</v>
      </c>
      <c r="H37">
        <f t="shared" si="5"/>
        <v>0</v>
      </c>
      <c r="I37">
        <f t="shared" si="5"/>
        <v>0</v>
      </c>
      <c r="J37">
        <f t="shared" si="5"/>
        <v>0</v>
      </c>
      <c r="K37">
        <f t="shared" si="5"/>
        <v>0</v>
      </c>
      <c r="L37">
        <f t="shared" si="5"/>
        <v>0</v>
      </c>
      <c r="M37">
        <f t="shared" si="5"/>
        <v>0</v>
      </c>
      <c r="N37">
        <f t="shared" si="5"/>
        <v>0</v>
      </c>
      <c r="O37">
        <f t="shared" si="5"/>
        <v>0</v>
      </c>
      <c r="P37">
        <f t="shared" si="5"/>
        <v>0</v>
      </c>
      <c r="Q37">
        <f t="shared" si="5"/>
        <v>0</v>
      </c>
      <c r="R37">
        <f t="shared" si="5"/>
        <v>0</v>
      </c>
      <c r="S37">
        <f t="shared" si="5"/>
        <v>0</v>
      </c>
      <c r="T37">
        <f t="shared" si="5"/>
        <v>0</v>
      </c>
      <c r="U37">
        <f t="shared" si="5"/>
        <v>0</v>
      </c>
      <c r="V37">
        <f t="shared" si="5"/>
        <v>0</v>
      </c>
      <c r="W37">
        <f t="shared" si="5"/>
        <v>0</v>
      </c>
      <c r="X37">
        <f t="shared" si="5"/>
        <v>0</v>
      </c>
      <c r="Y37">
        <f t="shared" si="5"/>
        <v>0</v>
      </c>
      <c r="Z37">
        <f t="shared" si="5"/>
        <v>0</v>
      </c>
      <c r="AA37">
        <f t="shared" si="5"/>
        <v>0</v>
      </c>
      <c r="AB37">
        <f t="shared" si="5"/>
        <v>0</v>
      </c>
      <c r="AC37">
        <f t="shared" si="5"/>
        <v>0</v>
      </c>
      <c r="AD37">
        <f t="shared" si="5"/>
        <v>0</v>
      </c>
      <c r="AE37">
        <f t="shared" si="5"/>
        <v>0</v>
      </c>
      <c r="AF37">
        <f t="shared" si="5"/>
        <v>0</v>
      </c>
      <c r="AG37">
        <f t="shared" si="5"/>
        <v>0</v>
      </c>
      <c r="AH37">
        <f t="shared" si="5"/>
        <v>0</v>
      </c>
      <c r="AI37">
        <v>5.6</v>
      </c>
      <c r="AJ37">
        <f>AI37+5.6</f>
        <v>11.2</v>
      </c>
      <c r="AK37">
        <f t="shared" ref="AK37:AL37" si="6">AJ37+5.6</f>
        <v>16.799999999999997</v>
      </c>
      <c r="AL37">
        <f t="shared" si="6"/>
        <v>22.4</v>
      </c>
      <c r="AM37">
        <v>28</v>
      </c>
    </row>
    <row r="38" spans="1:39" x14ac:dyDescent="0.25">
      <c r="A38" t="s">
        <v>18</v>
      </c>
      <c r="B38" s="33" t="s">
        <v>364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I38" s="33" t="s">
        <v>363</v>
      </c>
      <c r="AJ38" s="33" t="s">
        <v>363</v>
      </c>
      <c r="AK38" s="33" t="s">
        <v>363</v>
      </c>
      <c r="AL38" s="33" t="s">
        <v>363</v>
      </c>
      <c r="AM38" s="33" t="s">
        <v>363</v>
      </c>
    </row>
    <row r="40" spans="1:39" x14ac:dyDescent="0.25">
      <c r="A40" s="7" t="s">
        <v>14</v>
      </c>
      <c r="B40" s="7" t="s">
        <v>294</v>
      </c>
    </row>
    <row r="41" spans="1:39" x14ac:dyDescent="0.25">
      <c r="A41" s="7" t="s">
        <v>25</v>
      </c>
      <c r="B41" t="str">
        <f>B40</f>
        <v>Single house boilers (&lt;50 kW) (to Heat Pumps)</v>
      </c>
      <c r="AI41">
        <f>AI26-AI31-AI36</f>
        <v>136.13040000000007</v>
      </c>
      <c r="AJ41">
        <f>AJ26-AJ31-AJ36</f>
        <v>354.43267200000048</v>
      </c>
      <c r="AK41">
        <f>AK26-AK31-AK36</f>
        <v>475.81408799999986</v>
      </c>
      <c r="AL41">
        <f>AL26-AL31-AL36</f>
        <v>582.25632000000019</v>
      </c>
      <c r="AM41">
        <f>AM26-AM31-AM36</f>
        <v>729.88800000000015</v>
      </c>
    </row>
    <row r="42" spans="1:39" x14ac:dyDescent="0.25">
      <c r="A42" t="s">
        <v>362</v>
      </c>
      <c r="AI42">
        <v>2.4</v>
      </c>
      <c r="AJ42">
        <f>AI42+2.4</f>
        <v>4.8</v>
      </c>
      <c r="AK42">
        <f t="shared" ref="AK42:AL42" si="7">AJ42+2.4</f>
        <v>7.1999999999999993</v>
      </c>
      <c r="AL42">
        <f t="shared" si="7"/>
        <v>9.6</v>
      </c>
      <c r="AM42">
        <v>12</v>
      </c>
    </row>
    <row r="43" spans="1:39" x14ac:dyDescent="0.25">
      <c r="A43" t="s">
        <v>18</v>
      </c>
      <c r="B43" s="33" t="s">
        <v>364</v>
      </c>
      <c r="AI43" s="33" t="s">
        <v>363</v>
      </c>
      <c r="AJ43" s="33" t="s">
        <v>363</v>
      </c>
      <c r="AK43" s="33" t="s">
        <v>363</v>
      </c>
      <c r="AL43" s="33" t="s">
        <v>363</v>
      </c>
      <c r="AM43" s="33" t="s">
        <v>363</v>
      </c>
    </row>
    <row r="45" spans="1:39" s="36" customFormat="1" ht="20.25" x14ac:dyDescent="0.3">
      <c r="A45" s="34" t="s">
        <v>14</v>
      </c>
      <c r="B45" s="34" t="s">
        <v>289</v>
      </c>
    </row>
    <row r="46" spans="1:39" x14ac:dyDescent="0.25">
      <c r="A46" s="7" t="s">
        <v>25</v>
      </c>
      <c r="B46" t="str">
        <f>B45</f>
        <v>Cooking stoves</v>
      </c>
      <c r="E46">
        <f t="shared" ref="E46:AM46" si="8">E7*(E47/100)</f>
        <v>2530.9379999999996</v>
      </c>
      <c r="F46">
        <f t="shared" si="8"/>
        <v>3888.0599999999995</v>
      </c>
      <c r="G46">
        <f t="shared" si="8"/>
        <v>3146.8899999999994</v>
      </c>
      <c r="H46">
        <f t="shared" si="8"/>
        <v>3090.4459999999995</v>
      </c>
      <c r="I46">
        <f t="shared" si="8"/>
        <v>2376.6759999999995</v>
      </c>
      <c r="J46">
        <f t="shared" si="8"/>
        <v>2108.7039999999997</v>
      </c>
      <c r="K46">
        <f t="shared" si="8"/>
        <v>2088.7019999999998</v>
      </c>
      <c r="L46">
        <f t="shared" si="8"/>
        <v>1697.1559999999997</v>
      </c>
      <c r="M46">
        <f t="shared" si="8"/>
        <v>1417.1279999999999</v>
      </c>
      <c r="N46">
        <f t="shared" si="8"/>
        <v>1245.0559999999998</v>
      </c>
      <c r="O46">
        <f t="shared" si="8"/>
        <v>1193.5439999999999</v>
      </c>
      <c r="P46">
        <f t="shared" si="8"/>
        <v>1233.2739999999999</v>
      </c>
      <c r="Q46">
        <f t="shared" si="8"/>
        <v>1263.1399999999999</v>
      </c>
      <c r="R46">
        <f t="shared" si="8"/>
        <v>1347.5319999999999</v>
      </c>
      <c r="S46">
        <f t="shared" si="8"/>
        <v>1456.5839999999998</v>
      </c>
      <c r="T46">
        <f t="shared" si="8"/>
        <v>1542.62</v>
      </c>
      <c r="U46">
        <f t="shared" si="8"/>
        <v>1606.7359999999999</v>
      </c>
      <c r="V46">
        <f t="shared" si="8"/>
        <v>1689.2099999999998</v>
      </c>
      <c r="W46">
        <f t="shared" si="8"/>
        <v>1672.4959999999999</v>
      </c>
      <c r="X46">
        <f t="shared" si="8"/>
        <v>1664.5499999999997</v>
      </c>
      <c r="Y46">
        <f t="shared" si="8"/>
        <v>1815.2499999999998</v>
      </c>
      <c r="Z46">
        <f t="shared" si="8"/>
        <v>1626.76</v>
      </c>
      <c r="AA46">
        <f t="shared" si="8"/>
        <v>1502.5500000000002</v>
      </c>
      <c r="AB46">
        <f t="shared" si="8"/>
        <v>1350.8720000000001</v>
      </c>
      <c r="AC46">
        <f t="shared" si="8"/>
        <v>1302.511</v>
      </c>
      <c r="AD46">
        <f t="shared" si="8"/>
        <v>1304.798</v>
      </c>
      <c r="AE46">
        <f t="shared" si="8"/>
        <v>1467.69</v>
      </c>
      <c r="AF46">
        <f t="shared" si="8"/>
        <v>1519.3680000000002</v>
      </c>
      <c r="AG46">
        <f t="shared" si="8"/>
        <v>1579.4129999999998</v>
      </c>
      <c r="AH46">
        <f t="shared" si="8"/>
        <v>1535.3520000000001</v>
      </c>
      <c r="AI46">
        <f t="shared" si="8"/>
        <v>1627.9</v>
      </c>
      <c r="AJ46">
        <f t="shared" si="8"/>
        <v>1822.9860000000001</v>
      </c>
      <c r="AK46">
        <f t="shared" si="8"/>
        <v>1662.471</v>
      </c>
      <c r="AL46">
        <f t="shared" si="8"/>
        <v>1544.8300000000002</v>
      </c>
      <c r="AM46">
        <f t="shared" si="8"/>
        <v>1520.6000000000001</v>
      </c>
    </row>
    <row r="47" spans="1:39" x14ac:dyDescent="0.25">
      <c r="A47" t="s">
        <v>17</v>
      </c>
      <c r="E47">
        <f>$Y47</f>
        <v>27.4</v>
      </c>
      <c r="F47">
        <f t="shared" ref="F47:X47" si="9">$Y47</f>
        <v>27.4</v>
      </c>
      <c r="G47">
        <f t="shared" si="9"/>
        <v>27.4</v>
      </c>
      <c r="H47">
        <f t="shared" si="9"/>
        <v>27.4</v>
      </c>
      <c r="I47">
        <f t="shared" si="9"/>
        <v>27.4</v>
      </c>
      <c r="J47">
        <f t="shared" si="9"/>
        <v>27.4</v>
      </c>
      <c r="K47">
        <f t="shared" si="9"/>
        <v>27.4</v>
      </c>
      <c r="L47">
        <f t="shared" si="9"/>
        <v>27.4</v>
      </c>
      <c r="M47">
        <f t="shared" si="9"/>
        <v>27.4</v>
      </c>
      <c r="N47">
        <f t="shared" si="9"/>
        <v>27.4</v>
      </c>
      <c r="O47">
        <f t="shared" si="9"/>
        <v>27.4</v>
      </c>
      <c r="P47">
        <f t="shared" si="9"/>
        <v>27.4</v>
      </c>
      <c r="Q47">
        <f t="shared" si="9"/>
        <v>27.4</v>
      </c>
      <c r="R47">
        <f t="shared" si="9"/>
        <v>27.4</v>
      </c>
      <c r="S47">
        <f t="shared" si="9"/>
        <v>27.4</v>
      </c>
      <c r="T47">
        <f t="shared" si="9"/>
        <v>27.4</v>
      </c>
      <c r="U47">
        <f t="shared" si="9"/>
        <v>27.4</v>
      </c>
      <c r="V47">
        <f t="shared" si="9"/>
        <v>27.4</v>
      </c>
      <c r="W47">
        <f t="shared" si="9"/>
        <v>27.4</v>
      </c>
      <c r="X47">
        <f t="shared" si="9"/>
        <v>27.4</v>
      </c>
      <c r="Y47">
        <v>27.4</v>
      </c>
      <c r="Z47">
        <v>26.8</v>
      </c>
      <c r="AA47">
        <v>26.5</v>
      </c>
      <c r="AB47">
        <v>26.2</v>
      </c>
      <c r="AC47">
        <v>25.9</v>
      </c>
      <c r="AD47">
        <v>25.4</v>
      </c>
      <c r="AE47">
        <v>24.1</v>
      </c>
      <c r="AF47">
        <v>23.6</v>
      </c>
      <c r="AG47">
        <v>22.9</v>
      </c>
      <c r="AH47">
        <v>22.8</v>
      </c>
      <c r="AI47">
        <v>22.3</v>
      </c>
      <c r="AJ47">
        <v>19.8</v>
      </c>
      <c r="AK47">
        <v>20.100000000000001</v>
      </c>
      <c r="AL47">
        <v>20.3</v>
      </c>
      <c r="AM47" s="9">
        <v>20</v>
      </c>
    </row>
    <row r="48" spans="1:39" x14ac:dyDescent="0.25">
      <c r="A48" t="s">
        <v>18</v>
      </c>
      <c r="B48" t="s">
        <v>274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3D13-2B1E-473C-848A-6663848A36CC}">
  <sheetPr>
    <tabColor rgb="FF92D050"/>
  </sheetPr>
  <dimension ref="A1:AM115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5" t="s">
        <v>415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283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290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'Natural Gas - All'!A$46</f>
        <v>Fuel Amount,TJ:</v>
      </c>
      <c r="B7" s="7" t="str">
        <f>'Natural Gas - All'!B$46</f>
        <v>Cooking stoves</v>
      </c>
      <c r="C7" s="7"/>
      <c r="D7" s="7"/>
      <c r="E7" s="7">
        <f>'Natural Gas - All'!E$46</f>
        <v>2530.9379999999996</v>
      </c>
      <c r="F7" s="7">
        <f>'Natural Gas - All'!F$46</f>
        <v>3888.0599999999995</v>
      </c>
      <c r="G7" s="7">
        <f>'Natural Gas - All'!G$46</f>
        <v>3146.8899999999994</v>
      </c>
      <c r="H7" s="7">
        <f>'Natural Gas - All'!H$46</f>
        <v>3090.4459999999995</v>
      </c>
      <c r="I7" s="7">
        <f>'Natural Gas - All'!I$46</f>
        <v>2376.6759999999995</v>
      </c>
      <c r="J7" s="7">
        <f>'Natural Gas - All'!J$46</f>
        <v>2108.7039999999997</v>
      </c>
      <c r="K7" s="7">
        <f>'Natural Gas - All'!K$46</f>
        <v>2088.7019999999998</v>
      </c>
      <c r="L7" s="7">
        <f>'Natural Gas - All'!L$46</f>
        <v>1697.1559999999997</v>
      </c>
      <c r="M7" s="7">
        <f>'Natural Gas - All'!M$46</f>
        <v>1417.1279999999999</v>
      </c>
      <c r="N7" s="7">
        <f>'Natural Gas - All'!N$46</f>
        <v>1245.0559999999998</v>
      </c>
      <c r="O7" s="7">
        <f>'Natural Gas - All'!O$46</f>
        <v>1193.5439999999999</v>
      </c>
      <c r="P7" s="7">
        <f>'Natural Gas - All'!P$46</f>
        <v>1233.2739999999999</v>
      </c>
      <c r="Q7" s="7">
        <f>'Natural Gas - All'!Q$46</f>
        <v>1263.1399999999999</v>
      </c>
      <c r="R7" s="7">
        <f>'Natural Gas - All'!R$46</f>
        <v>1347.5319999999999</v>
      </c>
      <c r="S7" s="7">
        <f>'Natural Gas - All'!S$46</f>
        <v>1456.5839999999998</v>
      </c>
      <c r="T7" s="7">
        <f>'Natural Gas - All'!T$46</f>
        <v>1542.62</v>
      </c>
      <c r="U7" s="7">
        <f>'Natural Gas - All'!U$46</f>
        <v>1606.7359999999999</v>
      </c>
      <c r="V7" s="7">
        <f>'Natural Gas - All'!V$46</f>
        <v>1689.2099999999998</v>
      </c>
      <c r="W7" s="7">
        <f>'Natural Gas - All'!W$46</f>
        <v>1672.4959999999999</v>
      </c>
      <c r="X7" s="7">
        <f>'Natural Gas - All'!X$46</f>
        <v>1664.5499999999997</v>
      </c>
      <c r="Y7" s="7">
        <f>'Natural Gas - All'!Y$46</f>
        <v>1815.2499999999998</v>
      </c>
      <c r="Z7" s="7">
        <f>'Natural Gas - All'!Z$46</f>
        <v>1626.76</v>
      </c>
      <c r="AA7" s="7">
        <f>'Natural Gas - All'!AA$46</f>
        <v>1502.5500000000002</v>
      </c>
      <c r="AB7" s="7">
        <f>'Natural Gas - All'!AB$46</f>
        <v>1350.8720000000001</v>
      </c>
      <c r="AC7" s="7">
        <f>'Natural Gas - All'!AC$46</f>
        <v>1302.511</v>
      </c>
      <c r="AD7" s="7">
        <f>'Natural Gas - All'!AD$46</f>
        <v>1304.798</v>
      </c>
      <c r="AE7" s="7">
        <f>'Natural Gas - All'!AE$46</f>
        <v>1467.69</v>
      </c>
      <c r="AF7" s="7">
        <f>'Natural Gas - All'!AF$46</f>
        <v>1519.3680000000002</v>
      </c>
      <c r="AG7" s="7">
        <f>'Natural Gas - All'!AG$46</f>
        <v>1579.4129999999998</v>
      </c>
      <c r="AH7" s="7">
        <f>'Natural Gas - All'!AH$46</f>
        <v>1535.3520000000001</v>
      </c>
      <c r="AI7" s="7">
        <f>'Natural Gas - All'!AI$46</f>
        <v>1627.9</v>
      </c>
      <c r="AJ7" s="7">
        <f>'Natural Gas - All'!AJ$46</f>
        <v>1822.9860000000001</v>
      </c>
      <c r="AK7" s="7">
        <f>'Natural Gas - All'!AK$46</f>
        <v>1662.471</v>
      </c>
      <c r="AL7" s="7">
        <f>'Natural Gas - All'!AL$46</f>
        <v>1544.8300000000002</v>
      </c>
      <c r="AM7" s="7">
        <f>'Natural Gas - All'!AM$46</f>
        <v>1520.6000000000001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5.9999999999999995E-5</v>
      </c>
      <c r="F11">
        <f>F12*Converters!$B$7</f>
        <v>5.9999999999999995E-5</v>
      </c>
      <c r="G11">
        <f>G12*Converters!$B$7</f>
        <v>5.9999999999999995E-5</v>
      </c>
      <c r="H11">
        <f>H12*Converters!$B$7</f>
        <v>5.9999999999999995E-5</v>
      </c>
      <c r="I11">
        <f>I12*Converters!$B$7</f>
        <v>5.9999999999999995E-5</v>
      </c>
      <c r="J11">
        <f>J12*Converters!$B$7</f>
        <v>5.9999999999999995E-5</v>
      </c>
      <c r="K11">
        <f>K12*Converters!$B$7</f>
        <v>5.9999999999999995E-5</v>
      </c>
      <c r="L11">
        <f>L12*Converters!$B$7</f>
        <v>5.9999999999999995E-5</v>
      </c>
      <c r="M11">
        <f>M12*Converters!$B$7</f>
        <v>5.9999999999999995E-5</v>
      </c>
      <c r="N11">
        <f>N12*Converters!$B$7</f>
        <v>5.9999999999999995E-5</v>
      </c>
      <c r="O11">
        <f>O12*Converters!$B$7</f>
        <v>5.9999999999999995E-5</v>
      </c>
      <c r="P11">
        <f>P12*Converters!$B$7</f>
        <v>5.9999999999999995E-5</v>
      </c>
      <c r="Q11">
        <f>Q12*Converters!$B$7</f>
        <v>5.9999999999999995E-5</v>
      </c>
      <c r="R11">
        <f>R12*Converters!$B$7</f>
        <v>5.9999999999999995E-5</v>
      </c>
      <c r="S11">
        <f>S12*Converters!$B$7</f>
        <v>5.9999999999999995E-5</v>
      </c>
      <c r="T11">
        <f>T12*Converters!$B$7</f>
        <v>5.9999999999999995E-5</v>
      </c>
      <c r="U11">
        <f>U12*Converters!$B$7</f>
        <v>5.9999999999999995E-5</v>
      </c>
      <c r="V11">
        <f>V12*Converters!$B$7</f>
        <v>5.9999999999999995E-5</v>
      </c>
      <c r="W11">
        <f>W12*Converters!$B$7</f>
        <v>5.9999999999999995E-5</v>
      </c>
      <c r="X11">
        <f>X12*Converters!$B$7</f>
        <v>5.9999999999999995E-5</v>
      </c>
      <c r="Y11">
        <f>Y12*Converters!$B$7</f>
        <v>5.9999999999999995E-5</v>
      </c>
      <c r="Z11">
        <f>Z12*Converters!$B$7</f>
        <v>5.9999999999999995E-5</v>
      </c>
      <c r="AA11">
        <f>AA12*Converters!$B$7</f>
        <v>5.9999999999999995E-5</v>
      </c>
      <c r="AB11">
        <f>AB12*Converters!$B$7</f>
        <v>5.9999999999999995E-5</v>
      </c>
      <c r="AC11">
        <f>AC12*Converters!$B$7</f>
        <v>5.9999999999999995E-5</v>
      </c>
      <c r="AD11">
        <f>AD12*Converters!$B$7</f>
        <v>5.9999999999999995E-5</v>
      </c>
      <c r="AE11">
        <f>AE12*Converters!$B$7</f>
        <v>5.9999999999999995E-5</v>
      </c>
      <c r="AF11">
        <f>AF12*Converters!$B$7</f>
        <v>5.9999999999999995E-5</v>
      </c>
      <c r="AG11">
        <f>AG12*Converters!$B$7</f>
        <v>5.9999999999999995E-5</v>
      </c>
      <c r="AH11">
        <f>AH12*Converters!$B$7</f>
        <v>5.9999999999999995E-5</v>
      </c>
      <c r="AI11">
        <f>AI12*Converters!$B$7</f>
        <v>5.9999999999999995E-5</v>
      </c>
      <c r="AJ11">
        <f>AJ12*Converters!$B$7</f>
        <v>5.9999999999999995E-5</v>
      </c>
      <c r="AK11">
        <f>AK12*Converters!$B$7</f>
        <v>5.9999999999999995E-5</v>
      </c>
      <c r="AL11">
        <f>AL12*Converters!$B$7</f>
        <v>5.9999999999999995E-5</v>
      </c>
      <c r="AM11">
        <f>AM12*Converters!$B$7</f>
        <v>5.9999999999999995E-5</v>
      </c>
    </row>
    <row r="12" spans="1:39" x14ac:dyDescent="0.25">
      <c r="A12" t="s">
        <v>29</v>
      </c>
      <c r="E12">
        <v>60</v>
      </c>
      <c r="F12">
        <v>60</v>
      </c>
      <c r="G12">
        <v>60</v>
      </c>
      <c r="H12">
        <v>60</v>
      </c>
      <c r="I12">
        <v>60</v>
      </c>
      <c r="J12">
        <v>60</v>
      </c>
      <c r="K12">
        <v>60</v>
      </c>
      <c r="L12">
        <v>60</v>
      </c>
      <c r="M12">
        <v>60</v>
      </c>
      <c r="N12">
        <v>60</v>
      </c>
      <c r="O12">
        <v>60</v>
      </c>
      <c r="P12">
        <v>60</v>
      </c>
      <c r="Q12">
        <v>60</v>
      </c>
      <c r="R12">
        <v>60</v>
      </c>
      <c r="S12">
        <v>60</v>
      </c>
      <c r="T12">
        <v>60</v>
      </c>
      <c r="U12">
        <v>60</v>
      </c>
      <c r="V12">
        <v>60</v>
      </c>
      <c r="W12">
        <v>60</v>
      </c>
      <c r="X12">
        <v>60</v>
      </c>
      <c r="Y12">
        <v>60</v>
      </c>
      <c r="Z12">
        <v>60</v>
      </c>
      <c r="AA12">
        <v>60</v>
      </c>
      <c r="AB12">
        <v>60</v>
      </c>
      <c r="AC12">
        <v>60</v>
      </c>
      <c r="AD12">
        <v>60</v>
      </c>
      <c r="AE12">
        <v>60</v>
      </c>
      <c r="AF12">
        <v>60</v>
      </c>
      <c r="AG12">
        <v>60</v>
      </c>
      <c r="AH12">
        <v>60</v>
      </c>
      <c r="AI12">
        <v>60</v>
      </c>
      <c r="AJ12">
        <v>60</v>
      </c>
      <c r="AK12">
        <v>60</v>
      </c>
      <c r="AL12">
        <v>60</v>
      </c>
      <c r="AM12">
        <v>60</v>
      </c>
    </row>
    <row r="13" spans="1:39" x14ac:dyDescent="0.25">
      <c r="A13" t="s">
        <v>139</v>
      </c>
      <c r="B13" t="s">
        <v>291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2.9999999999999997E-5</v>
      </c>
      <c r="F15">
        <f>F16*Converters!$B$7</f>
        <v>2.9999999999999997E-5</v>
      </c>
      <c r="G15">
        <f>G16*Converters!$B$7</f>
        <v>2.9999999999999997E-5</v>
      </c>
      <c r="H15">
        <f>H16*Converters!$B$7</f>
        <v>2.9999999999999997E-5</v>
      </c>
      <c r="I15">
        <f>I16*Converters!$B$7</f>
        <v>2.9999999999999997E-5</v>
      </c>
      <c r="J15">
        <f>J16*Converters!$B$7</f>
        <v>2.9999999999999997E-5</v>
      </c>
      <c r="K15">
        <f>K16*Converters!$B$7</f>
        <v>2.9999999999999997E-5</v>
      </c>
      <c r="L15">
        <f>L16*Converters!$B$7</f>
        <v>2.9999999999999997E-5</v>
      </c>
      <c r="M15">
        <f>M16*Converters!$B$7</f>
        <v>2.9999999999999997E-5</v>
      </c>
      <c r="N15">
        <f>N16*Converters!$B$7</f>
        <v>2.9999999999999997E-5</v>
      </c>
      <c r="O15">
        <f>O16*Converters!$B$7</f>
        <v>2.9999999999999997E-5</v>
      </c>
      <c r="P15">
        <f>P16*Converters!$B$7</f>
        <v>2.9999999999999997E-5</v>
      </c>
      <c r="Q15">
        <f>Q16*Converters!$B$7</f>
        <v>2.9999999999999997E-5</v>
      </c>
      <c r="R15">
        <f>R16*Converters!$B$7</f>
        <v>2.9999999999999997E-5</v>
      </c>
      <c r="S15">
        <f>S16*Converters!$B$7</f>
        <v>2.9999999999999997E-5</v>
      </c>
      <c r="T15">
        <f>T16*Converters!$B$7</f>
        <v>2.9999999999999997E-5</v>
      </c>
      <c r="U15">
        <f>U16*Converters!$B$7</f>
        <v>2.9999999999999997E-5</v>
      </c>
      <c r="V15">
        <f>V16*Converters!$B$7</f>
        <v>2.9999999999999997E-5</v>
      </c>
      <c r="W15">
        <f>W16*Converters!$B$7</f>
        <v>2.9999999999999997E-5</v>
      </c>
      <c r="X15">
        <f>X16*Converters!$B$7</f>
        <v>2.9999999999999997E-5</v>
      </c>
      <c r="Y15">
        <f>Y16*Converters!$B$7</f>
        <v>2.9999999999999997E-5</v>
      </c>
      <c r="Z15">
        <f>Z16*Converters!$B$7</f>
        <v>2.9999999999999997E-5</v>
      </c>
      <c r="AA15">
        <f>AA16*Converters!$B$7</f>
        <v>2.9999999999999997E-5</v>
      </c>
      <c r="AB15">
        <f>AB16*Converters!$B$7</f>
        <v>2.9999999999999997E-5</v>
      </c>
      <c r="AC15">
        <f>AC16*Converters!$B$7</f>
        <v>2.9999999999999997E-5</v>
      </c>
      <c r="AD15">
        <f>AD16*Converters!$B$7</f>
        <v>2.9999999999999997E-5</v>
      </c>
      <c r="AE15">
        <f>AE16*Converters!$B$7</f>
        <v>2.9999999999999997E-5</v>
      </c>
      <c r="AF15">
        <f>AF16*Converters!$B$7</f>
        <v>2.9999999999999997E-5</v>
      </c>
      <c r="AG15">
        <f>AG16*Converters!$B$7</f>
        <v>2.9999999999999997E-5</v>
      </c>
      <c r="AH15">
        <f>AH16*Converters!$B$7</f>
        <v>2.9999999999999997E-5</v>
      </c>
      <c r="AI15">
        <f>AI16*Converters!$B$7</f>
        <v>2.9999999999999997E-5</v>
      </c>
      <c r="AJ15">
        <f>AJ16*Converters!$B$7</f>
        <v>2.9999999999999997E-5</v>
      </c>
      <c r="AK15">
        <f>AK16*Converters!$B$7</f>
        <v>2.9999999999999997E-5</v>
      </c>
      <c r="AL15">
        <f>AL16*Converters!$B$7</f>
        <v>2.9999999999999997E-5</v>
      </c>
      <c r="AM15">
        <f>AM16*Converters!$B$7</f>
        <v>2.9999999999999997E-5</v>
      </c>
    </row>
    <row r="16" spans="1:39" x14ac:dyDescent="0.25">
      <c r="A16" t="s">
        <v>38</v>
      </c>
      <c r="E16">
        <v>30</v>
      </c>
      <c r="F16">
        <v>30</v>
      </c>
      <c r="G16">
        <v>30</v>
      </c>
      <c r="H16">
        <v>30</v>
      </c>
      <c r="I16">
        <v>30</v>
      </c>
      <c r="J16">
        <v>30</v>
      </c>
      <c r="K16">
        <v>30</v>
      </c>
      <c r="L16">
        <v>30</v>
      </c>
      <c r="M16">
        <v>30</v>
      </c>
      <c r="N16">
        <v>30</v>
      </c>
      <c r="O16">
        <v>30</v>
      </c>
      <c r="P16">
        <v>30</v>
      </c>
      <c r="Q16">
        <v>30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30</v>
      </c>
      <c r="Y16">
        <v>30</v>
      </c>
      <c r="Z16">
        <v>30</v>
      </c>
      <c r="AA16">
        <v>30</v>
      </c>
      <c r="AB16">
        <v>30</v>
      </c>
      <c r="AC16">
        <v>30</v>
      </c>
      <c r="AD16">
        <v>30</v>
      </c>
      <c r="AE16">
        <v>30</v>
      </c>
      <c r="AF16">
        <v>30</v>
      </c>
      <c r="AG16">
        <v>30</v>
      </c>
      <c r="AH16">
        <v>30</v>
      </c>
      <c r="AI16">
        <v>30</v>
      </c>
      <c r="AJ16">
        <v>30</v>
      </c>
      <c r="AK16">
        <v>30</v>
      </c>
      <c r="AL16">
        <v>30</v>
      </c>
      <c r="AM16">
        <v>30</v>
      </c>
    </row>
    <row r="17" spans="1:39" x14ac:dyDescent="0.25">
      <c r="A17" t="s">
        <v>39</v>
      </c>
      <c r="B17" t="s">
        <v>291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1.9999999999999999E-6</v>
      </c>
      <c r="F19">
        <f>F20*Converters!$B$7</f>
        <v>1.9999999999999999E-6</v>
      </c>
      <c r="G19">
        <f>G20*Converters!$B$7</f>
        <v>1.9999999999999999E-6</v>
      </c>
      <c r="H19">
        <f>H20*Converters!$B$7</f>
        <v>1.9999999999999999E-6</v>
      </c>
      <c r="I19">
        <f>I20*Converters!$B$7</f>
        <v>1.9999999999999999E-6</v>
      </c>
      <c r="J19">
        <f>J20*Converters!$B$7</f>
        <v>1.9999999999999999E-6</v>
      </c>
      <c r="K19">
        <f>K20*Converters!$B$7</f>
        <v>1.9999999999999999E-6</v>
      </c>
      <c r="L19">
        <f>L20*Converters!$B$7</f>
        <v>1.9999999999999999E-6</v>
      </c>
      <c r="M19">
        <f>M20*Converters!$B$7</f>
        <v>1.9999999999999999E-6</v>
      </c>
      <c r="N19">
        <f>N20*Converters!$B$7</f>
        <v>1.9999999999999999E-6</v>
      </c>
      <c r="O19">
        <f>O20*Converters!$B$7</f>
        <v>1.9999999999999999E-6</v>
      </c>
      <c r="P19">
        <f>P20*Converters!$B$7</f>
        <v>1.9999999999999999E-6</v>
      </c>
      <c r="Q19">
        <f>Q20*Converters!$B$7</f>
        <v>1.9999999999999999E-6</v>
      </c>
      <c r="R19">
        <f>R20*Converters!$B$7</f>
        <v>1.9999999999999999E-6</v>
      </c>
      <c r="S19">
        <f>S20*Converters!$B$7</f>
        <v>1.9999999999999999E-6</v>
      </c>
      <c r="T19">
        <f>T20*Converters!$B$7</f>
        <v>1.9999999999999999E-6</v>
      </c>
      <c r="U19">
        <f>U20*Converters!$B$7</f>
        <v>1.9999999999999999E-6</v>
      </c>
      <c r="V19">
        <f>V20*Converters!$B$7</f>
        <v>1.9999999999999999E-6</v>
      </c>
      <c r="W19">
        <f>W20*Converters!$B$7</f>
        <v>1.9999999999999999E-6</v>
      </c>
      <c r="X19">
        <f>X20*Converters!$B$7</f>
        <v>1.9999999999999999E-6</v>
      </c>
      <c r="Y19">
        <f>Y20*Converters!$B$7</f>
        <v>1.9999999999999999E-6</v>
      </c>
      <c r="Z19">
        <f>Z20*Converters!$B$7</f>
        <v>1.9999999999999999E-6</v>
      </c>
      <c r="AA19">
        <f>AA20*Converters!$B$7</f>
        <v>1.9999999999999999E-6</v>
      </c>
      <c r="AB19">
        <f>AB20*Converters!$B$7</f>
        <v>1.9999999999999999E-6</v>
      </c>
      <c r="AC19">
        <f>AC20*Converters!$B$7</f>
        <v>1.9999999999999999E-6</v>
      </c>
      <c r="AD19">
        <f>AD20*Converters!$B$7</f>
        <v>1.9999999999999999E-6</v>
      </c>
      <c r="AE19">
        <f>AE20*Converters!$B$7</f>
        <v>1.9999999999999999E-6</v>
      </c>
      <c r="AF19">
        <f>AF20*Converters!$B$7</f>
        <v>1.9999999999999999E-6</v>
      </c>
      <c r="AG19">
        <f>AG20*Converters!$B$7</f>
        <v>1.9999999999999999E-6</v>
      </c>
      <c r="AH19">
        <f>AH20*Converters!$B$7</f>
        <v>1.9999999999999999E-6</v>
      </c>
      <c r="AI19">
        <f>AI20*Converters!$B$7</f>
        <v>1.9999999999999999E-6</v>
      </c>
      <c r="AJ19">
        <f>AJ20*Converters!$B$7</f>
        <v>1.9999999999999999E-6</v>
      </c>
      <c r="AK19">
        <f>AK20*Converters!$B$7</f>
        <v>1.9999999999999999E-6</v>
      </c>
      <c r="AL19">
        <f>AL20*Converters!$B$7</f>
        <v>1.9999999999999999E-6</v>
      </c>
      <c r="AM19">
        <f>AM20*Converters!$B$7</f>
        <v>1.9999999999999999E-6</v>
      </c>
    </row>
    <row r="20" spans="1:39" x14ac:dyDescent="0.25">
      <c r="A20" t="s">
        <v>42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2</v>
      </c>
      <c r="V20">
        <v>2</v>
      </c>
      <c r="W20">
        <v>2</v>
      </c>
      <c r="X20">
        <v>2</v>
      </c>
      <c r="Y20">
        <v>2</v>
      </c>
      <c r="Z20">
        <v>2</v>
      </c>
      <c r="AA20">
        <v>2</v>
      </c>
      <c r="AB20">
        <v>2</v>
      </c>
      <c r="AC20">
        <v>2</v>
      </c>
      <c r="AD20">
        <v>2</v>
      </c>
      <c r="AE20">
        <v>2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2</v>
      </c>
      <c r="AL20">
        <v>2</v>
      </c>
      <c r="AM20">
        <v>2</v>
      </c>
    </row>
    <row r="21" spans="1:39" x14ac:dyDescent="0.25">
      <c r="A21" t="s">
        <v>43</v>
      </c>
      <c r="B21" t="s">
        <v>291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2.4399999999999996E-7</v>
      </c>
      <c r="F23">
        <f>F24*Converters!$B$7</f>
        <v>2.4399999999999996E-7</v>
      </c>
      <c r="G23">
        <f>G24*Converters!$B$7</f>
        <v>2.4399999999999996E-7</v>
      </c>
      <c r="H23">
        <f>H24*Converters!$B$7</f>
        <v>2.4399999999999996E-7</v>
      </c>
      <c r="I23">
        <f>I24*Converters!$B$7</f>
        <v>2.4399999999999996E-7</v>
      </c>
      <c r="J23">
        <f>J24*Converters!$B$7</f>
        <v>2.4399999999999996E-7</v>
      </c>
      <c r="K23">
        <f>K24*Converters!$B$7</f>
        <v>2.4399999999999996E-7</v>
      </c>
      <c r="L23">
        <f>L24*Converters!$B$7</f>
        <v>2.4399999999999996E-7</v>
      </c>
      <c r="M23">
        <f>M24*Converters!$B$7</f>
        <v>2.4399999999999996E-7</v>
      </c>
      <c r="N23">
        <f>N24*Converters!$B$7</f>
        <v>2.4399999999999996E-7</v>
      </c>
      <c r="O23">
        <f>O24*Converters!$B$7</f>
        <v>2.4399999999999996E-7</v>
      </c>
      <c r="P23">
        <f>P24*Converters!$B$7</f>
        <v>2.4399999999999996E-7</v>
      </c>
      <c r="Q23">
        <f>Q24*Converters!$B$7</f>
        <v>2.4399999999999996E-7</v>
      </c>
      <c r="R23">
        <f>R24*Converters!$B$7</f>
        <v>2.4399999999999996E-7</v>
      </c>
      <c r="S23">
        <f>S24*Converters!$B$7</f>
        <v>2.4399999999999996E-7</v>
      </c>
      <c r="T23">
        <f>T24*Converters!$B$7</f>
        <v>2.4399999999999996E-7</v>
      </c>
      <c r="U23">
        <f>U24*Converters!$B$7</f>
        <v>2.4399999999999996E-7</v>
      </c>
      <c r="V23">
        <f>V24*Converters!$B$7</f>
        <v>2.4399999999999996E-7</v>
      </c>
      <c r="W23">
        <f>W24*Converters!$B$7</f>
        <v>2.4399999999999996E-7</v>
      </c>
      <c r="X23">
        <f>X24*Converters!$B$7</f>
        <v>2.4399999999999996E-7</v>
      </c>
      <c r="Y23">
        <f>Y24*Converters!$B$7</f>
        <v>2.4399999999999996E-7</v>
      </c>
      <c r="Z23">
        <f>Z24*Converters!$B$7</f>
        <v>2.4399999999999996E-7</v>
      </c>
      <c r="AA23">
        <f>AA24*Converters!$B$7</f>
        <v>2.4399999999999996E-7</v>
      </c>
      <c r="AB23">
        <f>AB24*Converters!$B$7</f>
        <v>2.4399999999999996E-7</v>
      </c>
      <c r="AC23">
        <f>AC24*Converters!$B$7</f>
        <v>2.4399999999999996E-7</v>
      </c>
      <c r="AD23">
        <f>AD24*Converters!$B$7</f>
        <v>2.4399999999999996E-7</v>
      </c>
      <c r="AE23">
        <f>AE24*Converters!$B$7</f>
        <v>2.4399999999999996E-7</v>
      </c>
      <c r="AF23">
        <f>AF24*Converters!$B$7</f>
        <v>2.4399999999999996E-7</v>
      </c>
      <c r="AG23">
        <f>AG24*Converters!$B$7</f>
        <v>2.4399999999999996E-7</v>
      </c>
      <c r="AH23">
        <f>AH24*Converters!$B$7</f>
        <v>2.4399999999999996E-7</v>
      </c>
      <c r="AI23">
        <f>AI24*Converters!$B$7</f>
        <v>2.4399999999999996E-7</v>
      </c>
      <c r="AJ23">
        <f>AJ24*Converters!$B$7</f>
        <v>2.4399999999999996E-7</v>
      </c>
      <c r="AK23">
        <f>AK24*Converters!$B$7</f>
        <v>2.4399999999999996E-7</v>
      </c>
      <c r="AL23">
        <f>AL24*Converters!$B$7</f>
        <v>2.4399999999999996E-7</v>
      </c>
      <c r="AM23">
        <f>AM24*Converters!$B$7</f>
        <v>2.4399999999999996E-7</v>
      </c>
    </row>
    <row r="24" spans="1:39" x14ac:dyDescent="0.25">
      <c r="A24" t="s">
        <v>46</v>
      </c>
      <c r="E24">
        <v>0.24399999999999999</v>
      </c>
      <c r="F24">
        <v>0.24399999999999999</v>
      </c>
      <c r="G24">
        <v>0.24399999999999999</v>
      </c>
      <c r="H24">
        <v>0.24399999999999999</v>
      </c>
      <c r="I24">
        <v>0.24399999999999999</v>
      </c>
      <c r="J24">
        <v>0.24399999999999999</v>
      </c>
      <c r="K24">
        <v>0.24399999999999999</v>
      </c>
      <c r="L24">
        <v>0.24399999999999999</v>
      </c>
      <c r="M24">
        <v>0.24399999999999999</v>
      </c>
      <c r="N24">
        <v>0.24399999999999999</v>
      </c>
      <c r="O24">
        <v>0.24399999999999999</v>
      </c>
      <c r="P24">
        <v>0.24399999999999999</v>
      </c>
      <c r="Q24">
        <v>0.24399999999999999</v>
      </c>
      <c r="R24">
        <v>0.24399999999999999</v>
      </c>
      <c r="S24">
        <v>0.24399999999999999</v>
      </c>
      <c r="T24">
        <v>0.24399999999999999</v>
      </c>
      <c r="U24">
        <v>0.24399999999999999</v>
      </c>
      <c r="V24">
        <v>0.24399999999999999</v>
      </c>
      <c r="W24">
        <v>0.24399999999999999</v>
      </c>
      <c r="X24">
        <v>0.24399999999999999</v>
      </c>
      <c r="Y24">
        <v>0.24399999999999999</v>
      </c>
      <c r="Z24">
        <v>0.24399999999999999</v>
      </c>
      <c r="AA24">
        <v>0.24399999999999999</v>
      </c>
      <c r="AB24">
        <v>0.24399999999999999</v>
      </c>
      <c r="AC24">
        <v>0.24399999999999999</v>
      </c>
      <c r="AD24">
        <v>0.24399999999999999</v>
      </c>
      <c r="AE24">
        <v>0.24399999999999999</v>
      </c>
      <c r="AF24">
        <v>0.24399999999999999</v>
      </c>
      <c r="AG24">
        <v>0.24399999999999999</v>
      </c>
      <c r="AH24">
        <v>0.24399999999999999</v>
      </c>
      <c r="AI24">
        <v>0.24399999999999999</v>
      </c>
      <c r="AJ24">
        <v>0.24399999999999999</v>
      </c>
      <c r="AK24">
        <v>0.24399999999999999</v>
      </c>
      <c r="AL24">
        <v>0.24399999999999999</v>
      </c>
      <c r="AM24">
        <v>0.24399999999999999</v>
      </c>
    </row>
    <row r="25" spans="1:39" x14ac:dyDescent="0.25">
      <c r="A25" t="s">
        <v>47</v>
      </c>
      <c r="B25" t="s">
        <v>292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0</v>
      </c>
      <c r="F27">
        <f>F28*Converters!$B$7</f>
        <v>0</v>
      </c>
      <c r="G27">
        <f>G28*Converters!$B$7</f>
        <v>0</v>
      </c>
      <c r="H27">
        <f>H28*Converters!$B$7</f>
        <v>0</v>
      </c>
      <c r="I27">
        <f>I28*Converters!$B$7</f>
        <v>0</v>
      </c>
      <c r="J27">
        <f>J28*Converters!$B$7</f>
        <v>0</v>
      </c>
      <c r="K27">
        <f>K28*Converters!$B$7</f>
        <v>0</v>
      </c>
      <c r="L27">
        <f>L28*Converters!$B$7</f>
        <v>0</v>
      </c>
      <c r="M27">
        <f>M28*Converters!$B$7</f>
        <v>0</v>
      </c>
      <c r="N27">
        <f>N28*Converters!$B$7</f>
        <v>0</v>
      </c>
      <c r="O27">
        <f>O28*Converters!$B$7</f>
        <v>0</v>
      </c>
      <c r="P27">
        <f>P28*Converters!$B$7</f>
        <v>0</v>
      </c>
      <c r="Q27">
        <f>Q28*Converters!$B$7</f>
        <v>0</v>
      </c>
      <c r="R27">
        <f>R28*Converters!$B$7</f>
        <v>0</v>
      </c>
      <c r="S27">
        <f>S28*Converters!$B$7</f>
        <v>0</v>
      </c>
      <c r="T27">
        <f>T28*Converters!$B$7</f>
        <v>0</v>
      </c>
      <c r="U27">
        <f>U28*Converters!$B$7</f>
        <v>0</v>
      </c>
      <c r="V27">
        <f>V28*Converters!$B$7</f>
        <v>0</v>
      </c>
      <c r="W27">
        <f>W28*Converters!$B$7</f>
        <v>0</v>
      </c>
      <c r="X27">
        <f>X28*Converters!$B$7</f>
        <v>0</v>
      </c>
      <c r="Y27">
        <f>Y28*Converters!$B$7</f>
        <v>0</v>
      </c>
      <c r="Z27">
        <f>Z28*Converters!$B$7</f>
        <v>0</v>
      </c>
      <c r="AA27">
        <f>AA28*Converters!$B$7</f>
        <v>0</v>
      </c>
      <c r="AB27">
        <f>AB28*Converters!$B$7</f>
        <v>0</v>
      </c>
      <c r="AC27">
        <f>AC28*Converters!$B$7</f>
        <v>0</v>
      </c>
      <c r="AD27">
        <f>AD28*Converters!$B$7</f>
        <v>0</v>
      </c>
      <c r="AE27">
        <f>AE28*Converters!$B$7</f>
        <v>0</v>
      </c>
      <c r="AF27">
        <f>AF28*Converters!$B$7</f>
        <v>0</v>
      </c>
      <c r="AG27">
        <f>AG28*Converters!$B$7</f>
        <v>0</v>
      </c>
      <c r="AH27">
        <f>AH28*Converters!$B$7</f>
        <v>0</v>
      </c>
      <c r="AI27">
        <f>AI28*Converters!$B$7</f>
        <v>0</v>
      </c>
      <c r="AJ27">
        <f>AJ28*Converters!$B$7</f>
        <v>0</v>
      </c>
      <c r="AK27">
        <f>AK28*Converters!$B$7</f>
        <v>0</v>
      </c>
      <c r="AL27">
        <f>AL28*Converters!$B$7</f>
        <v>0</v>
      </c>
      <c r="AM27">
        <f>AM28*Converters!$B$7</f>
        <v>0</v>
      </c>
    </row>
    <row r="28" spans="1:39" x14ac:dyDescent="0.25">
      <c r="A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51</v>
      </c>
      <c r="B29" t="s">
        <v>291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2.2000000000000001E-6</v>
      </c>
      <c r="F31">
        <f>F32*Converters!$B$7</f>
        <v>2.2000000000000001E-6</v>
      </c>
      <c r="G31">
        <f>G32*Converters!$B$7</f>
        <v>2.2000000000000001E-6</v>
      </c>
      <c r="H31">
        <f>H32*Converters!$B$7</f>
        <v>2.2000000000000001E-6</v>
      </c>
      <c r="I31">
        <f>I32*Converters!$B$7</f>
        <v>2.2000000000000001E-6</v>
      </c>
      <c r="J31">
        <f>J32*Converters!$B$7</f>
        <v>2.2000000000000001E-6</v>
      </c>
      <c r="K31">
        <f>K32*Converters!$B$7</f>
        <v>2.2000000000000001E-6</v>
      </c>
      <c r="L31">
        <f>L32*Converters!$B$7</f>
        <v>2.2000000000000001E-6</v>
      </c>
      <c r="M31">
        <f>M32*Converters!$B$7</f>
        <v>2.2000000000000001E-6</v>
      </c>
      <c r="N31">
        <f>N32*Converters!$B$7</f>
        <v>2.2000000000000001E-6</v>
      </c>
      <c r="O31">
        <f>O32*Converters!$B$7</f>
        <v>2.2000000000000001E-6</v>
      </c>
      <c r="P31">
        <f>P32*Converters!$B$7</f>
        <v>2.2000000000000001E-6</v>
      </c>
      <c r="Q31">
        <f>Q32*Converters!$B$7</f>
        <v>2.2000000000000001E-6</v>
      </c>
      <c r="R31">
        <f>R32*Converters!$B$7</f>
        <v>2.2000000000000001E-6</v>
      </c>
      <c r="S31">
        <f>S32*Converters!$B$7</f>
        <v>2.2000000000000001E-6</v>
      </c>
      <c r="T31">
        <f>T32*Converters!$B$7</f>
        <v>2.2000000000000001E-6</v>
      </c>
      <c r="U31">
        <f>U32*Converters!$B$7</f>
        <v>2.2000000000000001E-6</v>
      </c>
      <c r="V31">
        <f>V32*Converters!$B$7</f>
        <v>2.2000000000000001E-6</v>
      </c>
      <c r="W31">
        <f>W32*Converters!$B$7</f>
        <v>2.2000000000000001E-6</v>
      </c>
      <c r="X31">
        <f>X32*Converters!$B$7</f>
        <v>2.2000000000000001E-6</v>
      </c>
      <c r="Y31">
        <f>Y32*Converters!$B$7</f>
        <v>2.2000000000000001E-6</v>
      </c>
      <c r="Z31">
        <f>Z32*Converters!$B$7</f>
        <v>2.2000000000000001E-6</v>
      </c>
      <c r="AA31">
        <f>AA32*Converters!$B$7</f>
        <v>2.2000000000000001E-6</v>
      </c>
      <c r="AB31">
        <f>AB32*Converters!$B$7</f>
        <v>2.2000000000000001E-6</v>
      </c>
      <c r="AC31">
        <f>AC32*Converters!$B$7</f>
        <v>2.2000000000000001E-6</v>
      </c>
      <c r="AD31">
        <f>AD32*Converters!$B$7</f>
        <v>2.2000000000000001E-6</v>
      </c>
      <c r="AE31">
        <f>AE32*Converters!$B$7</f>
        <v>2.2000000000000001E-6</v>
      </c>
      <c r="AF31">
        <f>AF32*Converters!$B$7</f>
        <v>2.2000000000000001E-6</v>
      </c>
      <c r="AG31">
        <f>AG32*Converters!$B$7</f>
        <v>2.2000000000000001E-6</v>
      </c>
      <c r="AH31">
        <f>AH32*Converters!$B$7</f>
        <v>2.2000000000000001E-6</v>
      </c>
      <c r="AI31">
        <f>AI32*Converters!$B$7</f>
        <v>2.2000000000000001E-6</v>
      </c>
      <c r="AJ31">
        <f>AJ32*Converters!$B$7</f>
        <v>2.2000000000000001E-6</v>
      </c>
      <c r="AK31">
        <f>AK32*Converters!$B$7</f>
        <v>2.2000000000000001E-6</v>
      </c>
      <c r="AL31">
        <f>AL32*Converters!$B$7</f>
        <v>2.2000000000000001E-6</v>
      </c>
      <c r="AM31">
        <f>AM32*Converters!$B$7</f>
        <v>2.2000000000000001E-6</v>
      </c>
    </row>
    <row r="32" spans="1:39" x14ac:dyDescent="0.25">
      <c r="A32" t="s">
        <v>54</v>
      </c>
      <c r="E32">
        <v>2.2000000000000002</v>
      </c>
      <c r="F32">
        <v>2.2000000000000002</v>
      </c>
      <c r="G32">
        <v>2.2000000000000002</v>
      </c>
      <c r="H32">
        <v>2.2000000000000002</v>
      </c>
      <c r="I32">
        <v>2.2000000000000002</v>
      </c>
      <c r="J32">
        <v>2.2000000000000002</v>
      </c>
      <c r="K32">
        <v>2.2000000000000002</v>
      </c>
      <c r="L32">
        <v>2.2000000000000002</v>
      </c>
      <c r="M32">
        <v>2.2000000000000002</v>
      </c>
      <c r="N32">
        <v>2.2000000000000002</v>
      </c>
      <c r="O32">
        <v>2.2000000000000002</v>
      </c>
      <c r="P32">
        <v>2.2000000000000002</v>
      </c>
      <c r="Q32">
        <v>2.2000000000000002</v>
      </c>
      <c r="R32">
        <v>2.2000000000000002</v>
      </c>
      <c r="S32">
        <v>2.2000000000000002</v>
      </c>
      <c r="T32">
        <v>2.2000000000000002</v>
      </c>
      <c r="U32">
        <v>2.2000000000000002</v>
      </c>
      <c r="V32">
        <v>2.2000000000000002</v>
      </c>
      <c r="W32">
        <v>2.2000000000000002</v>
      </c>
      <c r="X32">
        <v>2.2000000000000002</v>
      </c>
      <c r="Y32">
        <v>2.2000000000000002</v>
      </c>
      <c r="Z32">
        <v>2.2000000000000002</v>
      </c>
      <c r="AA32">
        <v>2.2000000000000002</v>
      </c>
      <c r="AB32">
        <v>2.2000000000000002</v>
      </c>
      <c r="AC32">
        <v>2.2000000000000002</v>
      </c>
      <c r="AD32">
        <v>2.2000000000000002</v>
      </c>
      <c r="AE32">
        <v>2.2000000000000002</v>
      </c>
      <c r="AF32">
        <v>2.2000000000000002</v>
      </c>
      <c r="AG32">
        <v>2.2000000000000002</v>
      </c>
      <c r="AH32">
        <v>2.2000000000000002</v>
      </c>
      <c r="AI32">
        <v>2.2000000000000002</v>
      </c>
      <c r="AJ32">
        <v>2.2000000000000002</v>
      </c>
      <c r="AK32">
        <v>2.2000000000000002</v>
      </c>
      <c r="AL32">
        <v>2.2000000000000002</v>
      </c>
      <c r="AM32">
        <v>2.2000000000000002</v>
      </c>
    </row>
    <row r="33" spans="1:39" x14ac:dyDescent="0.25">
      <c r="A33" t="s">
        <v>55</v>
      </c>
      <c r="B33" t="s">
        <v>291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2.2000000000000001E-6</v>
      </c>
      <c r="F35">
        <f>F36*Converters!$B$7</f>
        <v>2.2000000000000001E-6</v>
      </c>
      <c r="G35">
        <f>G36*Converters!$B$7</f>
        <v>2.2000000000000001E-6</v>
      </c>
      <c r="H35">
        <f>H36*Converters!$B$7</f>
        <v>2.2000000000000001E-6</v>
      </c>
      <c r="I35">
        <f>I36*Converters!$B$7</f>
        <v>2.2000000000000001E-6</v>
      </c>
      <c r="J35">
        <f>J36*Converters!$B$7</f>
        <v>2.2000000000000001E-6</v>
      </c>
      <c r="K35">
        <f>K36*Converters!$B$7</f>
        <v>2.2000000000000001E-6</v>
      </c>
      <c r="L35">
        <f>L36*Converters!$B$7</f>
        <v>2.2000000000000001E-6</v>
      </c>
      <c r="M35">
        <f>M36*Converters!$B$7</f>
        <v>2.2000000000000001E-6</v>
      </c>
      <c r="N35">
        <f>N36*Converters!$B$7</f>
        <v>2.2000000000000001E-6</v>
      </c>
      <c r="O35">
        <f>O36*Converters!$B$7</f>
        <v>2.2000000000000001E-6</v>
      </c>
      <c r="P35">
        <f>P36*Converters!$B$7</f>
        <v>2.2000000000000001E-6</v>
      </c>
      <c r="Q35">
        <f>Q36*Converters!$B$7</f>
        <v>2.2000000000000001E-6</v>
      </c>
      <c r="R35">
        <f>R36*Converters!$B$7</f>
        <v>2.2000000000000001E-6</v>
      </c>
      <c r="S35">
        <f>S36*Converters!$B$7</f>
        <v>2.2000000000000001E-6</v>
      </c>
      <c r="T35">
        <f>T36*Converters!$B$7</f>
        <v>2.2000000000000001E-6</v>
      </c>
      <c r="U35">
        <f>U36*Converters!$B$7</f>
        <v>2.2000000000000001E-6</v>
      </c>
      <c r="V35">
        <f>V36*Converters!$B$7</f>
        <v>2.2000000000000001E-6</v>
      </c>
      <c r="W35">
        <f>W36*Converters!$B$7</f>
        <v>2.2000000000000001E-6</v>
      </c>
      <c r="X35">
        <f>X36*Converters!$B$7</f>
        <v>2.2000000000000001E-6</v>
      </c>
      <c r="Y35">
        <f>Y36*Converters!$B$7</f>
        <v>2.2000000000000001E-6</v>
      </c>
      <c r="Z35">
        <f>Z36*Converters!$B$7</f>
        <v>2.2000000000000001E-6</v>
      </c>
      <c r="AA35">
        <f>AA36*Converters!$B$7</f>
        <v>2.2000000000000001E-6</v>
      </c>
      <c r="AB35">
        <f>AB36*Converters!$B$7</f>
        <v>2.2000000000000001E-6</v>
      </c>
      <c r="AC35">
        <f>AC36*Converters!$B$7</f>
        <v>2.2000000000000001E-6</v>
      </c>
      <c r="AD35">
        <f>AD36*Converters!$B$7</f>
        <v>2.2000000000000001E-6</v>
      </c>
      <c r="AE35">
        <f>AE36*Converters!$B$7</f>
        <v>2.2000000000000001E-6</v>
      </c>
      <c r="AF35">
        <f>AF36*Converters!$B$7</f>
        <v>2.2000000000000001E-6</v>
      </c>
      <c r="AG35">
        <f>AG36*Converters!$B$7</f>
        <v>2.2000000000000001E-6</v>
      </c>
      <c r="AH35">
        <f>AH36*Converters!$B$7</f>
        <v>2.2000000000000001E-6</v>
      </c>
      <c r="AI35">
        <f>AI36*Converters!$B$7</f>
        <v>2.2000000000000001E-6</v>
      </c>
      <c r="AJ35">
        <f>AJ36*Converters!$B$7</f>
        <v>2.2000000000000001E-6</v>
      </c>
      <c r="AK35">
        <f>AK36*Converters!$B$7</f>
        <v>2.2000000000000001E-6</v>
      </c>
      <c r="AL35">
        <f>AL36*Converters!$B$7</f>
        <v>2.2000000000000001E-6</v>
      </c>
      <c r="AM35">
        <f>AM36*Converters!$B$7</f>
        <v>2.2000000000000001E-6</v>
      </c>
    </row>
    <row r="36" spans="1:39" x14ac:dyDescent="0.25">
      <c r="A36" t="s">
        <v>57</v>
      </c>
      <c r="E36">
        <v>2.2000000000000002</v>
      </c>
      <c r="F36">
        <v>2.2000000000000002</v>
      </c>
      <c r="G36">
        <v>2.2000000000000002</v>
      </c>
      <c r="H36">
        <v>2.2000000000000002</v>
      </c>
      <c r="I36">
        <v>2.2000000000000002</v>
      </c>
      <c r="J36">
        <v>2.2000000000000002</v>
      </c>
      <c r="K36">
        <v>2.2000000000000002</v>
      </c>
      <c r="L36">
        <v>2.2000000000000002</v>
      </c>
      <c r="M36">
        <v>2.2000000000000002</v>
      </c>
      <c r="N36">
        <v>2.2000000000000002</v>
      </c>
      <c r="O36">
        <v>2.2000000000000002</v>
      </c>
      <c r="P36">
        <v>2.2000000000000002</v>
      </c>
      <c r="Q36">
        <v>2.2000000000000002</v>
      </c>
      <c r="R36">
        <v>2.2000000000000002</v>
      </c>
      <c r="S36">
        <v>2.2000000000000002</v>
      </c>
      <c r="T36">
        <v>2.2000000000000002</v>
      </c>
      <c r="U36">
        <v>2.2000000000000002</v>
      </c>
      <c r="V36">
        <v>2.2000000000000002</v>
      </c>
      <c r="W36">
        <v>2.2000000000000002</v>
      </c>
      <c r="X36">
        <v>2.2000000000000002</v>
      </c>
      <c r="Y36">
        <v>2.2000000000000002</v>
      </c>
      <c r="Z36">
        <v>2.2000000000000002</v>
      </c>
      <c r="AA36">
        <v>2.2000000000000002</v>
      </c>
      <c r="AB36">
        <v>2.2000000000000002</v>
      </c>
      <c r="AC36">
        <v>2.2000000000000002</v>
      </c>
      <c r="AD36">
        <v>2.2000000000000002</v>
      </c>
      <c r="AE36">
        <v>2.2000000000000002</v>
      </c>
      <c r="AF36">
        <v>2.2000000000000002</v>
      </c>
      <c r="AG36">
        <v>2.2000000000000002</v>
      </c>
      <c r="AH36">
        <v>2.2000000000000002</v>
      </c>
      <c r="AI36">
        <v>2.2000000000000002</v>
      </c>
      <c r="AJ36">
        <v>2.2000000000000002</v>
      </c>
      <c r="AK36">
        <v>2.2000000000000002</v>
      </c>
      <c r="AL36">
        <v>2.2000000000000002</v>
      </c>
      <c r="AM36">
        <v>2.2000000000000002</v>
      </c>
    </row>
    <row r="37" spans="1:39" x14ac:dyDescent="0.25">
      <c r="A37" t="s">
        <v>58</v>
      </c>
      <c r="B37" t="s">
        <v>291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2.2000000000000001E-6</v>
      </c>
      <c r="F39">
        <f>F40*Converters!$B$7</f>
        <v>2.2000000000000001E-6</v>
      </c>
      <c r="G39">
        <f>G40*Converters!$B$7</f>
        <v>2.2000000000000001E-6</v>
      </c>
      <c r="H39">
        <f>H40*Converters!$B$7</f>
        <v>2.2000000000000001E-6</v>
      </c>
      <c r="I39">
        <f>I40*Converters!$B$7</f>
        <v>2.2000000000000001E-6</v>
      </c>
      <c r="J39">
        <f>J40*Converters!$B$7</f>
        <v>2.2000000000000001E-6</v>
      </c>
      <c r="K39">
        <f>K40*Converters!$B$7</f>
        <v>2.2000000000000001E-6</v>
      </c>
      <c r="L39">
        <f>L40*Converters!$B$7</f>
        <v>2.2000000000000001E-6</v>
      </c>
      <c r="M39">
        <f>M40*Converters!$B$7</f>
        <v>2.2000000000000001E-6</v>
      </c>
      <c r="N39">
        <f>N40*Converters!$B$7</f>
        <v>2.2000000000000001E-6</v>
      </c>
      <c r="O39">
        <f>O40*Converters!$B$7</f>
        <v>2.2000000000000001E-6</v>
      </c>
      <c r="P39">
        <f>P40*Converters!$B$7</f>
        <v>2.2000000000000001E-6</v>
      </c>
      <c r="Q39">
        <f>Q40*Converters!$B$7</f>
        <v>2.2000000000000001E-6</v>
      </c>
      <c r="R39">
        <f>R40*Converters!$B$7</f>
        <v>2.2000000000000001E-6</v>
      </c>
      <c r="S39">
        <f>S40*Converters!$B$7</f>
        <v>2.2000000000000001E-6</v>
      </c>
      <c r="T39">
        <f>T40*Converters!$B$7</f>
        <v>2.2000000000000001E-6</v>
      </c>
      <c r="U39">
        <f>U40*Converters!$B$7</f>
        <v>2.2000000000000001E-6</v>
      </c>
      <c r="V39">
        <f>V40*Converters!$B$7</f>
        <v>2.2000000000000001E-6</v>
      </c>
      <c r="W39">
        <f>W40*Converters!$B$7</f>
        <v>2.2000000000000001E-6</v>
      </c>
      <c r="X39">
        <f>X40*Converters!$B$7</f>
        <v>2.2000000000000001E-6</v>
      </c>
      <c r="Y39">
        <f>Y40*Converters!$B$7</f>
        <v>2.2000000000000001E-6</v>
      </c>
      <c r="Z39">
        <f>Z40*Converters!$B$7</f>
        <v>2.2000000000000001E-6</v>
      </c>
      <c r="AA39">
        <f>AA40*Converters!$B$7</f>
        <v>2.2000000000000001E-6</v>
      </c>
      <c r="AB39">
        <f>AB40*Converters!$B$7</f>
        <v>2.2000000000000001E-6</v>
      </c>
      <c r="AC39">
        <f>AC40*Converters!$B$7</f>
        <v>2.2000000000000001E-6</v>
      </c>
      <c r="AD39">
        <f>AD40*Converters!$B$7</f>
        <v>2.2000000000000001E-6</v>
      </c>
      <c r="AE39">
        <f>AE40*Converters!$B$7</f>
        <v>2.2000000000000001E-6</v>
      </c>
      <c r="AF39">
        <f>AF40*Converters!$B$7</f>
        <v>2.2000000000000001E-6</v>
      </c>
      <c r="AG39">
        <f>AG40*Converters!$B$7</f>
        <v>2.2000000000000001E-6</v>
      </c>
      <c r="AH39">
        <f>AH40*Converters!$B$7</f>
        <v>2.2000000000000001E-6</v>
      </c>
      <c r="AI39">
        <f>AI40*Converters!$B$7</f>
        <v>2.2000000000000001E-6</v>
      </c>
      <c r="AJ39">
        <f>AJ40*Converters!$B$7</f>
        <v>2.2000000000000001E-6</v>
      </c>
      <c r="AK39">
        <f>AK40*Converters!$B$7</f>
        <v>2.2000000000000001E-6</v>
      </c>
      <c r="AL39">
        <f>AL40*Converters!$B$7</f>
        <v>2.2000000000000001E-6</v>
      </c>
      <c r="AM39">
        <f>AM40*Converters!$B$7</f>
        <v>2.2000000000000001E-6</v>
      </c>
    </row>
    <row r="40" spans="1:39" x14ac:dyDescent="0.25">
      <c r="A40" t="s">
        <v>61</v>
      </c>
      <c r="E40">
        <v>2.2000000000000002</v>
      </c>
      <c r="F40">
        <v>2.2000000000000002</v>
      </c>
      <c r="G40">
        <v>2.2000000000000002</v>
      </c>
      <c r="H40">
        <v>2.2000000000000002</v>
      </c>
      <c r="I40">
        <v>2.2000000000000002</v>
      </c>
      <c r="J40">
        <v>2.2000000000000002</v>
      </c>
      <c r="K40">
        <v>2.2000000000000002</v>
      </c>
      <c r="L40">
        <v>2.2000000000000002</v>
      </c>
      <c r="M40">
        <v>2.2000000000000002</v>
      </c>
      <c r="N40">
        <v>2.2000000000000002</v>
      </c>
      <c r="O40">
        <v>2.2000000000000002</v>
      </c>
      <c r="P40">
        <v>2.2000000000000002</v>
      </c>
      <c r="Q40">
        <v>2.2000000000000002</v>
      </c>
      <c r="R40">
        <v>2.2000000000000002</v>
      </c>
      <c r="S40">
        <v>2.2000000000000002</v>
      </c>
      <c r="T40">
        <v>2.2000000000000002</v>
      </c>
      <c r="U40">
        <v>2.2000000000000002</v>
      </c>
      <c r="V40">
        <v>2.2000000000000002</v>
      </c>
      <c r="W40">
        <v>2.2000000000000002</v>
      </c>
      <c r="X40">
        <v>2.2000000000000002</v>
      </c>
      <c r="Y40">
        <v>2.2000000000000002</v>
      </c>
      <c r="Z40">
        <v>2.2000000000000002</v>
      </c>
      <c r="AA40">
        <v>2.2000000000000002</v>
      </c>
      <c r="AB40">
        <v>2.2000000000000002</v>
      </c>
      <c r="AC40">
        <v>2.2000000000000002</v>
      </c>
      <c r="AD40">
        <v>2.2000000000000002</v>
      </c>
      <c r="AE40">
        <v>2.2000000000000002</v>
      </c>
      <c r="AF40">
        <v>2.2000000000000002</v>
      </c>
      <c r="AG40">
        <v>2.2000000000000002</v>
      </c>
      <c r="AH40">
        <v>2.2000000000000002</v>
      </c>
      <c r="AI40">
        <v>2.2000000000000002</v>
      </c>
      <c r="AJ40">
        <v>2.2000000000000002</v>
      </c>
      <c r="AK40">
        <v>2.2000000000000002</v>
      </c>
      <c r="AL40">
        <v>2.2000000000000002</v>
      </c>
      <c r="AM40">
        <v>2.2000000000000002</v>
      </c>
    </row>
    <row r="41" spans="1:39" x14ac:dyDescent="0.25">
      <c r="A41" t="s">
        <v>62</v>
      </c>
      <c r="B41" t="s">
        <v>291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1.1880000000000001E-7</v>
      </c>
      <c r="F43">
        <f>F44*Converters!$B$7</f>
        <v>1.1880000000000001E-7</v>
      </c>
      <c r="G43">
        <f>G44*Converters!$B$7</f>
        <v>1.1880000000000001E-7</v>
      </c>
      <c r="H43">
        <f>H44*Converters!$B$7</f>
        <v>1.1880000000000001E-7</v>
      </c>
      <c r="I43">
        <f>I44*Converters!$B$7</f>
        <v>1.1880000000000001E-7</v>
      </c>
      <c r="J43">
        <f>J44*Converters!$B$7</f>
        <v>1.1880000000000001E-7</v>
      </c>
      <c r="K43">
        <f>K44*Converters!$B$7</f>
        <v>1.1880000000000001E-7</v>
      </c>
      <c r="L43">
        <f>L44*Converters!$B$7</f>
        <v>1.1880000000000001E-7</v>
      </c>
      <c r="M43">
        <f>M44*Converters!$B$7</f>
        <v>1.1880000000000001E-7</v>
      </c>
      <c r="N43">
        <f>N44*Converters!$B$7</f>
        <v>1.1880000000000001E-7</v>
      </c>
      <c r="O43">
        <f>O44*Converters!$B$7</f>
        <v>1.1880000000000001E-7</v>
      </c>
      <c r="P43">
        <f>P44*Converters!$B$7</f>
        <v>1.1880000000000001E-7</v>
      </c>
      <c r="Q43">
        <f>Q44*Converters!$B$7</f>
        <v>1.1880000000000001E-7</v>
      </c>
      <c r="R43">
        <f>R44*Converters!$B$7</f>
        <v>1.1880000000000001E-7</v>
      </c>
      <c r="S43">
        <f>S44*Converters!$B$7</f>
        <v>1.1880000000000001E-7</v>
      </c>
      <c r="T43">
        <f>T44*Converters!$B$7</f>
        <v>1.1880000000000001E-7</v>
      </c>
      <c r="U43">
        <f>U44*Converters!$B$7</f>
        <v>1.1880000000000001E-7</v>
      </c>
      <c r="V43">
        <f>V44*Converters!$B$7</f>
        <v>1.1880000000000001E-7</v>
      </c>
      <c r="W43">
        <f>W44*Converters!$B$7</f>
        <v>1.1880000000000001E-7</v>
      </c>
      <c r="X43">
        <f>X44*Converters!$B$7</f>
        <v>1.1880000000000001E-7</v>
      </c>
      <c r="Y43">
        <f>Y44*Converters!$B$7</f>
        <v>1.1880000000000001E-7</v>
      </c>
      <c r="Z43">
        <f>Z44*Converters!$B$7</f>
        <v>1.1880000000000001E-7</v>
      </c>
      <c r="AA43">
        <f>AA44*Converters!$B$7</f>
        <v>1.1880000000000001E-7</v>
      </c>
      <c r="AB43">
        <f>AB44*Converters!$B$7</f>
        <v>1.1880000000000001E-7</v>
      </c>
      <c r="AC43">
        <f>AC44*Converters!$B$7</f>
        <v>1.1880000000000001E-7</v>
      </c>
      <c r="AD43">
        <f>AD44*Converters!$B$7</f>
        <v>1.1880000000000001E-7</v>
      </c>
      <c r="AE43">
        <f>AE44*Converters!$B$7</f>
        <v>1.1880000000000001E-7</v>
      </c>
      <c r="AF43">
        <f>AF44*Converters!$B$7</f>
        <v>1.1880000000000001E-7</v>
      </c>
      <c r="AG43">
        <f>AG44*Converters!$B$7</f>
        <v>1.1880000000000001E-7</v>
      </c>
      <c r="AH43">
        <f>AH44*Converters!$B$7</f>
        <v>1.1880000000000001E-7</v>
      </c>
      <c r="AI43">
        <f>AI44*Converters!$B$7</f>
        <v>1.1880000000000001E-7</v>
      </c>
      <c r="AJ43">
        <f>AJ44*Converters!$B$7</f>
        <v>1.1880000000000001E-7</v>
      </c>
      <c r="AK43">
        <f>AK44*Converters!$B$7</f>
        <v>1.1880000000000001E-7</v>
      </c>
      <c r="AL43">
        <f>AL44*Converters!$B$7</f>
        <v>1.1880000000000001E-7</v>
      </c>
      <c r="AM43">
        <f>AM44*Converters!$B$7</f>
        <v>1.1880000000000001E-7</v>
      </c>
    </row>
    <row r="44" spans="1:39" x14ac:dyDescent="0.25">
      <c r="A44" t="s">
        <v>65</v>
      </c>
      <c r="E44">
        <f t="shared" ref="E44:AM44" si="0">E40*(5.4/100)</f>
        <v>0.11880000000000002</v>
      </c>
      <c r="F44">
        <f t="shared" si="0"/>
        <v>0.11880000000000002</v>
      </c>
      <c r="G44">
        <f t="shared" si="0"/>
        <v>0.11880000000000002</v>
      </c>
      <c r="H44">
        <f t="shared" si="0"/>
        <v>0.11880000000000002</v>
      </c>
      <c r="I44">
        <f t="shared" si="0"/>
        <v>0.11880000000000002</v>
      </c>
      <c r="J44">
        <f t="shared" si="0"/>
        <v>0.11880000000000002</v>
      </c>
      <c r="K44">
        <f t="shared" si="0"/>
        <v>0.11880000000000002</v>
      </c>
      <c r="L44">
        <f t="shared" si="0"/>
        <v>0.11880000000000002</v>
      </c>
      <c r="M44">
        <f t="shared" si="0"/>
        <v>0.11880000000000002</v>
      </c>
      <c r="N44">
        <f t="shared" si="0"/>
        <v>0.11880000000000002</v>
      </c>
      <c r="O44">
        <f t="shared" si="0"/>
        <v>0.11880000000000002</v>
      </c>
      <c r="P44">
        <f t="shared" si="0"/>
        <v>0.11880000000000002</v>
      </c>
      <c r="Q44">
        <f t="shared" si="0"/>
        <v>0.11880000000000002</v>
      </c>
      <c r="R44">
        <f t="shared" si="0"/>
        <v>0.11880000000000002</v>
      </c>
      <c r="S44">
        <f t="shared" si="0"/>
        <v>0.11880000000000002</v>
      </c>
      <c r="T44">
        <f t="shared" si="0"/>
        <v>0.11880000000000002</v>
      </c>
      <c r="U44">
        <f t="shared" si="0"/>
        <v>0.11880000000000002</v>
      </c>
      <c r="V44">
        <f t="shared" si="0"/>
        <v>0.11880000000000002</v>
      </c>
      <c r="W44">
        <f t="shared" si="0"/>
        <v>0.11880000000000002</v>
      </c>
      <c r="X44">
        <f t="shared" si="0"/>
        <v>0.11880000000000002</v>
      </c>
      <c r="Y44">
        <f t="shared" si="0"/>
        <v>0.11880000000000002</v>
      </c>
      <c r="Z44">
        <f t="shared" si="0"/>
        <v>0.11880000000000002</v>
      </c>
      <c r="AA44">
        <f t="shared" si="0"/>
        <v>0.11880000000000002</v>
      </c>
      <c r="AB44">
        <f t="shared" si="0"/>
        <v>0.11880000000000002</v>
      </c>
      <c r="AC44">
        <f t="shared" si="0"/>
        <v>0.11880000000000002</v>
      </c>
      <c r="AD44">
        <f t="shared" si="0"/>
        <v>0.11880000000000002</v>
      </c>
      <c r="AE44">
        <f t="shared" si="0"/>
        <v>0.11880000000000002</v>
      </c>
      <c r="AF44">
        <f t="shared" si="0"/>
        <v>0.11880000000000002</v>
      </c>
      <c r="AG44">
        <f t="shared" si="0"/>
        <v>0.11880000000000002</v>
      </c>
      <c r="AH44">
        <f t="shared" si="0"/>
        <v>0.11880000000000002</v>
      </c>
      <c r="AI44">
        <f t="shared" si="0"/>
        <v>0.11880000000000002</v>
      </c>
      <c r="AJ44">
        <f t="shared" si="0"/>
        <v>0.11880000000000002</v>
      </c>
      <c r="AK44">
        <f t="shared" si="0"/>
        <v>0.11880000000000002</v>
      </c>
      <c r="AL44">
        <f t="shared" si="0"/>
        <v>0.11880000000000002</v>
      </c>
      <c r="AM44">
        <f t="shared" si="0"/>
        <v>0.11880000000000002</v>
      </c>
    </row>
    <row r="45" spans="1:39" x14ac:dyDescent="0.25">
      <c r="A45" t="s">
        <v>66</v>
      </c>
      <c r="B45" t="s">
        <v>291</v>
      </c>
    </row>
    <row r="46" spans="1:39" s="11" customFormat="1" x14ac:dyDescent="0.25"/>
    <row r="47" spans="1:39" x14ac:dyDescent="0.25">
      <c r="A47" t="s">
        <v>70</v>
      </c>
      <c r="E47">
        <f>E48*Converters!$B$7</f>
        <v>1.5E-9</v>
      </c>
      <c r="F47">
        <f>F48*Converters!$B$7</f>
        <v>1.5E-9</v>
      </c>
      <c r="G47">
        <f>G48*Converters!$B$7</f>
        <v>1.5E-9</v>
      </c>
      <c r="H47">
        <f>H48*Converters!$B$7</f>
        <v>1.5E-9</v>
      </c>
      <c r="I47">
        <f>I48*Converters!$B$7</f>
        <v>1.5E-9</v>
      </c>
      <c r="J47">
        <f>J48*Converters!$B$7</f>
        <v>1.5E-9</v>
      </c>
      <c r="K47">
        <f>K48*Converters!$B$7</f>
        <v>1.5E-9</v>
      </c>
      <c r="L47">
        <f>L48*Converters!$B$7</f>
        <v>1.5E-9</v>
      </c>
      <c r="M47">
        <f>M48*Converters!$B$7</f>
        <v>1.5E-9</v>
      </c>
      <c r="N47">
        <f>N48*Converters!$B$7</f>
        <v>1.5E-9</v>
      </c>
      <c r="O47">
        <f>O48*Converters!$B$7</f>
        <v>1.5E-9</v>
      </c>
      <c r="P47">
        <f>P48*Converters!$B$7</f>
        <v>1.5E-9</v>
      </c>
      <c r="Q47">
        <f>Q48*Converters!$B$7</f>
        <v>1.5E-9</v>
      </c>
      <c r="R47">
        <f>R48*Converters!$B$7</f>
        <v>1.5E-9</v>
      </c>
      <c r="S47">
        <f>S48*Converters!$B$7</f>
        <v>1.5E-9</v>
      </c>
      <c r="T47">
        <f>T48*Converters!$B$7</f>
        <v>1.5E-9</v>
      </c>
      <c r="U47">
        <f>U48*Converters!$B$7</f>
        <v>1.5E-9</v>
      </c>
      <c r="V47">
        <f>V48*Converters!$B$7</f>
        <v>1.5E-9</v>
      </c>
      <c r="W47">
        <f>W48*Converters!$B$7</f>
        <v>1.5E-9</v>
      </c>
      <c r="X47">
        <f>X48*Converters!$B$7</f>
        <v>1.5E-9</v>
      </c>
      <c r="Y47">
        <f>Y48*Converters!$B$7</f>
        <v>1.5E-9</v>
      </c>
      <c r="Z47">
        <f>Z48*Converters!$B$7</f>
        <v>1.5E-9</v>
      </c>
      <c r="AA47">
        <f>AA48*Converters!$B$7</f>
        <v>1.5E-9</v>
      </c>
      <c r="AB47">
        <f>AB48*Converters!$B$7</f>
        <v>1.5E-9</v>
      </c>
      <c r="AC47">
        <f>AC48*Converters!$B$7</f>
        <v>1.5E-9</v>
      </c>
      <c r="AD47">
        <f>AD48*Converters!$B$7</f>
        <v>1.5E-9</v>
      </c>
      <c r="AE47">
        <f>AE48*Converters!$B$7</f>
        <v>1.5E-9</v>
      </c>
      <c r="AF47">
        <f>AF48*Converters!$B$7</f>
        <v>1.5E-9</v>
      </c>
      <c r="AG47">
        <f>AG48*Converters!$B$7</f>
        <v>1.5E-9</v>
      </c>
      <c r="AH47">
        <f>AH48*Converters!$B$7</f>
        <v>1.5E-9</v>
      </c>
      <c r="AI47">
        <f>AI48*Converters!$B$7</f>
        <v>1.5E-9</v>
      </c>
      <c r="AJ47">
        <f>AJ48*Converters!$B$7</f>
        <v>1.5E-9</v>
      </c>
      <c r="AK47">
        <f>AK48*Converters!$B$7</f>
        <v>1.5E-9</v>
      </c>
      <c r="AL47">
        <f>AL48*Converters!$B$7</f>
        <v>1.5E-9</v>
      </c>
      <c r="AM47">
        <f>AM48*Converters!$B$7</f>
        <v>1.5E-9</v>
      </c>
    </row>
    <row r="48" spans="1:39" x14ac:dyDescent="0.25">
      <c r="A48" t="s">
        <v>69</v>
      </c>
      <c r="E48">
        <v>1.5E-3</v>
      </c>
      <c r="F48">
        <v>1.5E-3</v>
      </c>
      <c r="G48">
        <v>1.5E-3</v>
      </c>
      <c r="H48">
        <v>1.5E-3</v>
      </c>
      <c r="I48">
        <v>1.5E-3</v>
      </c>
      <c r="J48">
        <v>1.5E-3</v>
      </c>
      <c r="K48">
        <v>1.5E-3</v>
      </c>
      <c r="L48">
        <v>1.5E-3</v>
      </c>
      <c r="M48">
        <v>1.5E-3</v>
      </c>
      <c r="N48">
        <v>1.5E-3</v>
      </c>
      <c r="O48">
        <v>1.5E-3</v>
      </c>
      <c r="P48">
        <v>1.5E-3</v>
      </c>
      <c r="Q48">
        <v>1.5E-3</v>
      </c>
      <c r="R48">
        <v>1.5E-3</v>
      </c>
      <c r="S48">
        <v>1.5E-3</v>
      </c>
      <c r="T48">
        <v>1.5E-3</v>
      </c>
      <c r="U48">
        <v>1.5E-3</v>
      </c>
      <c r="V48">
        <v>1.5E-3</v>
      </c>
      <c r="W48">
        <v>1.5E-3</v>
      </c>
      <c r="X48">
        <v>1.5E-3</v>
      </c>
      <c r="Y48">
        <v>1.5E-3</v>
      </c>
      <c r="Z48">
        <v>1.5E-3</v>
      </c>
      <c r="AA48">
        <v>1.5E-3</v>
      </c>
      <c r="AB48">
        <v>1.5E-3</v>
      </c>
      <c r="AC48">
        <v>1.5E-3</v>
      </c>
      <c r="AD48">
        <v>1.5E-3</v>
      </c>
      <c r="AE48">
        <v>1.5E-3</v>
      </c>
      <c r="AF48">
        <v>1.5E-3</v>
      </c>
      <c r="AG48">
        <v>1.5E-3</v>
      </c>
      <c r="AH48">
        <v>1.5E-3</v>
      </c>
      <c r="AI48">
        <v>1.5E-3</v>
      </c>
      <c r="AJ48">
        <v>1.5E-3</v>
      </c>
      <c r="AK48">
        <v>1.5E-3</v>
      </c>
      <c r="AL48">
        <v>1.5E-3</v>
      </c>
      <c r="AM48">
        <v>1.5E-3</v>
      </c>
    </row>
    <row r="49" spans="1:39" x14ac:dyDescent="0.25">
      <c r="A49" t="s">
        <v>68</v>
      </c>
      <c r="B49" t="s">
        <v>291</v>
      </c>
    </row>
    <row r="50" spans="1:39" s="11" customFormat="1" x14ac:dyDescent="0.25"/>
    <row r="51" spans="1:39" x14ac:dyDescent="0.25">
      <c r="A51" t="s">
        <v>72</v>
      </c>
      <c r="E51">
        <f>E52*Converters!$B$7</f>
        <v>2.5000000000000002E-10</v>
      </c>
      <c r="F51">
        <f>F52*Converters!$B$7</f>
        <v>2.5000000000000002E-10</v>
      </c>
      <c r="G51">
        <f>G52*Converters!$B$7</f>
        <v>2.5000000000000002E-10</v>
      </c>
      <c r="H51">
        <f>H52*Converters!$B$7</f>
        <v>2.5000000000000002E-10</v>
      </c>
      <c r="I51">
        <f>I52*Converters!$B$7</f>
        <v>2.5000000000000002E-10</v>
      </c>
      <c r="J51">
        <f>J52*Converters!$B$7</f>
        <v>2.5000000000000002E-10</v>
      </c>
      <c r="K51">
        <f>K52*Converters!$B$7</f>
        <v>2.5000000000000002E-10</v>
      </c>
      <c r="L51">
        <f>L52*Converters!$B$7</f>
        <v>2.5000000000000002E-10</v>
      </c>
      <c r="M51">
        <f>M52*Converters!$B$7</f>
        <v>2.5000000000000002E-10</v>
      </c>
      <c r="N51">
        <f>N52*Converters!$B$7</f>
        <v>2.5000000000000002E-10</v>
      </c>
      <c r="O51">
        <f>O52*Converters!$B$7</f>
        <v>2.5000000000000002E-10</v>
      </c>
      <c r="P51">
        <f>P52*Converters!$B$7</f>
        <v>2.5000000000000002E-10</v>
      </c>
      <c r="Q51">
        <f>Q52*Converters!$B$7</f>
        <v>2.5000000000000002E-10</v>
      </c>
      <c r="R51">
        <f>R52*Converters!$B$7</f>
        <v>2.5000000000000002E-10</v>
      </c>
      <c r="S51">
        <f>S52*Converters!$B$7</f>
        <v>2.5000000000000002E-10</v>
      </c>
      <c r="T51">
        <f>T52*Converters!$B$7</f>
        <v>2.5000000000000002E-10</v>
      </c>
      <c r="U51">
        <f>U52*Converters!$B$7</f>
        <v>2.5000000000000002E-10</v>
      </c>
      <c r="V51">
        <f>V52*Converters!$B$7</f>
        <v>2.5000000000000002E-10</v>
      </c>
      <c r="W51">
        <f>W52*Converters!$B$7</f>
        <v>2.5000000000000002E-10</v>
      </c>
      <c r="X51">
        <f>X52*Converters!$B$7</f>
        <v>2.5000000000000002E-10</v>
      </c>
      <c r="Y51">
        <f>Y52*Converters!$B$7</f>
        <v>2.5000000000000002E-10</v>
      </c>
      <c r="Z51">
        <f>Z52*Converters!$B$7</f>
        <v>2.5000000000000002E-10</v>
      </c>
      <c r="AA51">
        <f>AA52*Converters!$B$7</f>
        <v>2.5000000000000002E-10</v>
      </c>
      <c r="AB51">
        <f>AB52*Converters!$B$7</f>
        <v>2.5000000000000002E-10</v>
      </c>
      <c r="AC51">
        <f>AC52*Converters!$B$7</f>
        <v>2.5000000000000002E-10</v>
      </c>
      <c r="AD51">
        <f>AD52*Converters!$B$7</f>
        <v>2.5000000000000002E-10</v>
      </c>
      <c r="AE51">
        <f>AE52*Converters!$B$7</f>
        <v>2.5000000000000002E-10</v>
      </c>
      <c r="AF51">
        <f>AF52*Converters!$B$7</f>
        <v>2.5000000000000002E-10</v>
      </c>
      <c r="AG51">
        <f>AG52*Converters!$B$7</f>
        <v>2.5000000000000002E-10</v>
      </c>
      <c r="AH51">
        <f>AH52*Converters!$B$7</f>
        <v>2.5000000000000002E-10</v>
      </c>
      <c r="AI51">
        <f>AI52*Converters!$B$7</f>
        <v>2.5000000000000002E-10</v>
      </c>
      <c r="AJ51">
        <f>AJ52*Converters!$B$7</f>
        <v>2.5000000000000002E-10</v>
      </c>
      <c r="AK51">
        <f>AK52*Converters!$B$7</f>
        <v>2.5000000000000002E-10</v>
      </c>
      <c r="AL51">
        <f>AL52*Converters!$B$7</f>
        <v>2.5000000000000002E-10</v>
      </c>
      <c r="AM51">
        <f>AM52*Converters!$B$7</f>
        <v>2.5000000000000002E-10</v>
      </c>
    </row>
    <row r="52" spans="1:39" x14ac:dyDescent="0.25">
      <c r="A52" t="s">
        <v>73</v>
      </c>
      <c r="E52">
        <v>2.5000000000000001E-4</v>
      </c>
      <c r="F52">
        <v>2.5000000000000001E-4</v>
      </c>
      <c r="G52">
        <v>2.5000000000000001E-4</v>
      </c>
      <c r="H52">
        <v>2.5000000000000001E-4</v>
      </c>
      <c r="I52">
        <v>2.5000000000000001E-4</v>
      </c>
      <c r="J52">
        <v>2.5000000000000001E-4</v>
      </c>
      <c r="K52">
        <v>2.5000000000000001E-4</v>
      </c>
      <c r="L52">
        <v>2.5000000000000001E-4</v>
      </c>
      <c r="M52">
        <v>2.5000000000000001E-4</v>
      </c>
      <c r="N52">
        <v>2.5000000000000001E-4</v>
      </c>
      <c r="O52">
        <v>2.5000000000000001E-4</v>
      </c>
      <c r="P52">
        <v>2.5000000000000001E-4</v>
      </c>
      <c r="Q52">
        <v>2.5000000000000001E-4</v>
      </c>
      <c r="R52">
        <v>2.5000000000000001E-4</v>
      </c>
      <c r="S52">
        <v>2.5000000000000001E-4</v>
      </c>
      <c r="T52">
        <v>2.5000000000000001E-4</v>
      </c>
      <c r="U52">
        <v>2.5000000000000001E-4</v>
      </c>
      <c r="V52">
        <v>2.5000000000000001E-4</v>
      </c>
      <c r="W52">
        <v>2.5000000000000001E-4</v>
      </c>
      <c r="X52">
        <v>2.5000000000000001E-4</v>
      </c>
      <c r="Y52">
        <v>2.5000000000000001E-4</v>
      </c>
      <c r="Z52">
        <v>2.5000000000000001E-4</v>
      </c>
      <c r="AA52">
        <v>2.5000000000000001E-4</v>
      </c>
      <c r="AB52">
        <v>2.5000000000000001E-4</v>
      </c>
      <c r="AC52">
        <v>2.5000000000000001E-4</v>
      </c>
      <c r="AD52">
        <v>2.5000000000000001E-4</v>
      </c>
      <c r="AE52">
        <v>2.5000000000000001E-4</v>
      </c>
      <c r="AF52">
        <v>2.5000000000000001E-4</v>
      </c>
      <c r="AG52">
        <v>2.5000000000000001E-4</v>
      </c>
      <c r="AH52">
        <v>2.5000000000000001E-4</v>
      </c>
      <c r="AI52">
        <v>2.5000000000000001E-4</v>
      </c>
      <c r="AJ52">
        <v>2.5000000000000001E-4</v>
      </c>
      <c r="AK52">
        <v>2.5000000000000001E-4</v>
      </c>
      <c r="AL52">
        <v>2.5000000000000001E-4</v>
      </c>
      <c r="AM52">
        <v>2.5000000000000001E-4</v>
      </c>
    </row>
    <row r="53" spans="1:39" x14ac:dyDescent="0.25">
      <c r="A53" t="s">
        <v>74</v>
      </c>
      <c r="B53" t="s">
        <v>291</v>
      </c>
    </row>
    <row r="54" spans="1:39" s="11" customFormat="1" x14ac:dyDescent="0.25"/>
    <row r="55" spans="1:39" x14ac:dyDescent="0.25">
      <c r="A55" t="s">
        <v>77</v>
      </c>
      <c r="E55">
        <f>E56*Converters!$B$7</f>
        <v>9.9999999999999995E-8</v>
      </c>
      <c r="F55">
        <f>F56*Converters!$B$7</f>
        <v>9.9999999999999995E-8</v>
      </c>
      <c r="G55">
        <f>G56*Converters!$B$7</f>
        <v>9.9999999999999995E-8</v>
      </c>
      <c r="H55">
        <f>H56*Converters!$B$7</f>
        <v>9.9999999999999995E-8</v>
      </c>
      <c r="I55">
        <f>I56*Converters!$B$7</f>
        <v>9.9999999999999995E-8</v>
      </c>
      <c r="J55">
        <f>J56*Converters!$B$7</f>
        <v>9.9999999999999995E-8</v>
      </c>
      <c r="K55">
        <f>K56*Converters!$B$7</f>
        <v>9.9999999999999995E-8</v>
      </c>
      <c r="L55">
        <f>L56*Converters!$B$7</f>
        <v>9.9999999999999995E-8</v>
      </c>
      <c r="M55">
        <f>M56*Converters!$B$7</f>
        <v>9.9999999999999995E-8</v>
      </c>
      <c r="N55">
        <f>N56*Converters!$B$7</f>
        <v>9.9999999999999995E-8</v>
      </c>
      <c r="O55">
        <f>O56*Converters!$B$7</f>
        <v>9.9999999999999995E-8</v>
      </c>
      <c r="P55">
        <f>P56*Converters!$B$7</f>
        <v>9.9999999999999995E-8</v>
      </c>
      <c r="Q55">
        <f>Q56*Converters!$B$7</f>
        <v>9.9999999999999995E-8</v>
      </c>
      <c r="R55">
        <f>R56*Converters!$B$7</f>
        <v>9.9999999999999995E-8</v>
      </c>
      <c r="S55">
        <f>S56*Converters!$B$7</f>
        <v>9.9999999999999995E-8</v>
      </c>
      <c r="T55">
        <f>T56*Converters!$B$7</f>
        <v>9.9999999999999995E-8</v>
      </c>
      <c r="U55">
        <f>U56*Converters!$B$7</f>
        <v>9.9999999999999995E-8</v>
      </c>
      <c r="V55">
        <f>V56*Converters!$B$7</f>
        <v>9.9999999999999995E-8</v>
      </c>
      <c r="W55">
        <f>W56*Converters!$B$7</f>
        <v>9.9999999999999995E-8</v>
      </c>
      <c r="X55">
        <f>X56*Converters!$B$7</f>
        <v>9.9999999999999995E-8</v>
      </c>
      <c r="Y55">
        <f>Y56*Converters!$B$7</f>
        <v>9.9999999999999995E-8</v>
      </c>
      <c r="Z55">
        <f>Z56*Converters!$B$7</f>
        <v>9.9999999999999995E-8</v>
      </c>
      <c r="AA55">
        <f>AA56*Converters!$B$7</f>
        <v>9.9999999999999995E-8</v>
      </c>
      <c r="AB55">
        <f>AB56*Converters!$B$7</f>
        <v>9.9999999999999995E-8</v>
      </c>
      <c r="AC55">
        <f>AC56*Converters!$B$7</f>
        <v>9.9999999999999995E-8</v>
      </c>
      <c r="AD55">
        <f>AD56*Converters!$B$7</f>
        <v>9.9999999999999995E-8</v>
      </c>
      <c r="AE55">
        <f>AE56*Converters!$B$7</f>
        <v>9.9999999999999995E-8</v>
      </c>
      <c r="AF55">
        <f>AF56*Converters!$B$7</f>
        <v>9.9999999999999995E-8</v>
      </c>
      <c r="AG55">
        <f>AG56*Converters!$B$7</f>
        <v>9.9999999999999995E-8</v>
      </c>
      <c r="AH55">
        <f>AH56*Converters!$B$7</f>
        <v>9.9999999999999995E-8</v>
      </c>
      <c r="AI55">
        <f>AI56*Converters!$B$7</f>
        <v>9.9999999999999995E-8</v>
      </c>
      <c r="AJ55">
        <f>AJ56*Converters!$B$7</f>
        <v>9.9999999999999995E-8</v>
      </c>
      <c r="AK55">
        <f>AK56*Converters!$B$7</f>
        <v>9.9999999999999995E-8</v>
      </c>
      <c r="AL55">
        <f>AL56*Converters!$B$7</f>
        <v>9.9999999999999995E-8</v>
      </c>
      <c r="AM55">
        <f>AM56*Converters!$B$7</f>
        <v>9.9999999999999995E-8</v>
      </c>
    </row>
    <row r="56" spans="1:39" x14ac:dyDescent="0.25">
      <c r="A56" t="s">
        <v>78</v>
      </c>
      <c r="E56">
        <v>0.1</v>
      </c>
      <c r="F56">
        <v>0.1</v>
      </c>
      <c r="G56">
        <v>0.1</v>
      </c>
      <c r="H56">
        <v>0.1</v>
      </c>
      <c r="I56">
        <v>0.1</v>
      </c>
      <c r="J56">
        <v>0.1</v>
      </c>
      <c r="K56">
        <v>0.1</v>
      </c>
      <c r="L56">
        <v>0.1</v>
      </c>
      <c r="M56">
        <v>0.1</v>
      </c>
      <c r="N56">
        <v>0.1</v>
      </c>
      <c r="O56">
        <v>0.1</v>
      </c>
      <c r="P56">
        <v>0.1</v>
      </c>
      <c r="Q56">
        <v>0.1</v>
      </c>
      <c r="R56">
        <v>0.1</v>
      </c>
      <c r="S56">
        <v>0.1</v>
      </c>
      <c r="T56">
        <v>0.1</v>
      </c>
      <c r="U56">
        <v>0.1</v>
      </c>
      <c r="V56">
        <v>0.1</v>
      </c>
      <c r="W56">
        <v>0.1</v>
      </c>
      <c r="X56">
        <v>0.1</v>
      </c>
      <c r="Y56">
        <v>0.1</v>
      </c>
      <c r="Z56">
        <v>0.1</v>
      </c>
      <c r="AA56">
        <v>0.1</v>
      </c>
      <c r="AB56">
        <v>0.1</v>
      </c>
      <c r="AC56">
        <v>0.1</v>
      </c>
      <c r="AD56">
        <v>0.1</v>
      </c>
      <c r="AE56">
        <v>0.1</v>
      </c>
      <c r="AF56">
        <v>0.1</v>
      </c>
      <c r="AG56">
        <v>0.1</v>
      </c>
      <c r="AH56">
        <v>0.1</v>
      </c>
      <c r="AI56">
        <v>0.1</v>
      </c>
      <c r="AJ56">
        <v>0.1</v>
      </c>
      <c r="AK56">
        <v>0.1</v>
      </c>
      <c r="AL56">
        <v>0.1</v>
      </c>
      <c r="AM56">
        <v>0.1</v>
      </c>
    </row>
    <row r="57" spans="1:39" x14ac:dyDescent="0.25">
      <c r="A57" t="s">
        <v>79</v>
      </c>
      <c r="B57" t="s">
        <v>291</v>
      </c>
    </row>
    <row r="58" spans="1:39" s="11" customFormat="1" x14ac:dyDescent="0.25"/>
    <row r="59" spans="1:39" x14ac:dyDescent="0.25">
      <c r="A59" t="s">
        <v>81</v>
      </c>
      <c r="E59">
        <f>E60*Converters!$B$7</f>
        <v>1.1999999999999999E-7</v>
      </c>
      <c r="F59">
        <f>F60*Converters!$B$7</f>
        <v>1.1999999999999999E-7</v>
      </c>
      <c r="G59">
        <f>G60*Converters!$B$7</f>
        <v>1.1999999999999999E-7</v>
      </c>
      <c r="H59">
        <f>H60*Converters!$B$7</f>
        <v>1.1999999999999999E-7</v>
      </c>
      <c r="I59">
        <f>I60*Converters!$B$7</f>
        <v>1.1999999999999999E-7</v>
      </c>
      <c r="J59">
        <f>J60*Converters!$B$7</f>
        <v>1.1999999999999999E-7</v>
      </c>
      <c r="K59">
        <f>K60*Converters!$B$7</f>
        <v>1.1999999999999999E-7</v>
      </c>
      <c r="L59">
        <f>L60*Converters!$B$7</f>
        <v>1.1999999999999999E-7</v>
      </c>
      <c r="M59">
        <f>M60*Converters!$B$7</f>
        <v>1.1999999999999999E-7</v>
      </c>
      <c r="N59">
        <f>N60*Converters!$B$7</f>
        <v>1.1999999999999999E-7</v>
      </c>
      <c r="O59">
        <f>O60*Converters!$B$7</f>
        <v>1.1999999999999999E-7</v>
      </c>
      <c r="P59">
        <f>P60*Converters!$B$7</f>
        <v>1.1999999999999999E-7</v>
      </c>
      <c r="Q59">
        <f>Q60*Converters!$B$7</f>
        <v>1.1999999999999999E-7</v>
      </c>
      <c r="R59">
        <f>R60*Converters!$B$7</f>
        <v>1.1999999999999999E-7</v>
      </c>
      <c r="S59">
        <f>S60*Converters!$B$7</f>
        <v>1.1999999999999999E-7</v>
      </c>
      <c r="T59">
        <f>T60*Converters!$B$7</f>
        <v>1.1999999999999999E-7</v>
      </c>
      <c r="U59">
        <f>U60*Converters!$B$7</f>
        <v>1.1999999999999999E-7</v>
      </c>
      <c r="V59">
        <f>V60*Converters!$B$7</f>
        <v>1.1999999999999999E-7</v>
      </c>
      <c r="W59">
        <f>W60*Converters!$B$7</f>
        <v>1.1999999999999999E-7</v>
      </c>
      <c r="X59">
        <f>X60*Converters!$B$7</f>
        <v>1.1999999999999999E-7</v>
      </c>
      <c r="Y59">
        <f>Y60*Converters!$B$7</f>
        <v>1.1999999999999999E-7</v>
      </c>
      <c r="Z59">
        <f>Z60*Converters!$B$7</f>
        <v>1.1999999999999999E-7</v>
      </c>
      <c r="AA59">
        <f>AA60*Converters!$B$7</f>
        <v>1.1999999999999999E-7</v>
      </c>
      <c r="AB59">
        <f>AB60*Converters!$B$7</f>
        <v>1.1999999999999999E-7</v>
      </c>
      <c r="AC59">
        <f>AC60*Converters!$B$7</f>
        <v>1.1999999999999999E-7</v>
      </c>
      <c r="AD59">
        <f>AD60*Converters!$B$7</f>
        <v>1.1999999999999999E-7</v>
      </c>
      <c r="AE59">
        <f>AE60*Converters!$B$7</f>
        <v>1.1999999999999999E-7</v>
      </c>
      <c r="AF59">
        <f>AF60*Converters!$B$7</f>
        <v>1.1999999999999999E-7</v>
      </c>
      <c r="AG59">
        <f>AG60*Converters!$B$7</f>
        <v>1.1999999999999999E-7</v>
      </c>
      <c r="AH59">
        <f>AH60*Converters!$B$7</f>
        <v>1.1999999999999999E-7</v>
      </c>
      <c r="AI59">
        <f>AI60*Converters!$B$7</f>
        <v>1.1999999999999999E-7</v>
      </c>
      <c r="AJ59">
        <f>AJ60*Converters!$B$7</f>
        <v>1.1999999999999999E-7</v>
      </c>
      <c r="AK59">
        <f>AK60*Converters!$B$7</f>
        <v>1.1999999999999999E-7</v>
      </c>
      <c r="AL59">
        <f>AL60*Converters!$B$7</f>
        <v>1.1999999999999999E-7</v>
      </c>
      <c r="AM59">
        <f>AM60*Converters!$B$7</f>
        <v>1.1999999999999999E-7</v>
      </c>
    </row>
    <row r="60" spans="1:39" x14ac:dyDescent="0.25">
      <c r="A60" t="s">
        <v>82</v>
      </c>
      <c r="E60">
        <v>0.12</v>
      </c>
      <c r="F60">
        <v>0.12</v>
      </c>
      <c r="G60">
        <v>0.12</v>
      </c>
      <c r="H60">
        <v>0.12</v>
      </c>
      <c r="I60">
        <v>0.12</v>
      </c>
      <c r="J60">
        <v>0.12</v>
      </c>
      <c r="K60">
        <v>0.12</v>
      </c>
      <c r="L60">
        <v>0.12</v>
      </c>
      <c r="M60">
        <v>0.12</v>
      </c>
      <c r="N60">
        <v>0.12</v>
      </c>
      <c r="O60">
        <v>0.12</v>
      </c>
      <c r="P60">
        <v>0.12</v>
      </c>
      <c r="Q60">
        <v>0.12</v>
      </c>
      <c r="R60">
        <v>0.12</v>
      </c>
      <c r="S60">
        <v>0.12</v>
      </c>
      <c r="T60">
        <v>0.12</v>
      </c>
      <c r="U60">
        <v>0.12</v>
      </c>
      <c r="V60">
        <v>0.12</v>
      </c>
      <c r="W60">
        <v>0.12</v>
      </c>
      <c r="X60">
        <v>0.12</v>
      </c>
      <c r="Y60">
        <v>0.12</v>
      </c>
      <c r="Z60">
        <v>0.12</v>
      </c>
      <c r="AA60">
        <v>0.12</v>
      </c>
      <c r="AB60">
        <v>0.12</v>
      </c>
      <c r="AC60">
        <v>0.12</v>
      </c>
      <c r="AD60">
        <v>0.12</v>
      </c>
      <c r="AE60">
        <v>0.12</v>
      </c>
      <c r="AF60">
        <v>0.12</v>
      </c>
      <c r="AG60">
        <v>0.12</v>
      </c>
      <c r="AH60">
        <v>0.12</v>
      </c>
      <c r="AI60">
        <v>0.12</v>
      </c>
      <c r="AJ60">
        <v>0.12</v>
      </c>
      <c r="AK60">
        <v>0.12</v>
      </c>
      <c r="AL60">
        <v>0.12</v>
      </c>
      <c r="AM60">
        <v>0.12</v>
      </c>
    </row>
    <row r="61" spans="1:39" x14ac:dyDescent="0.25">
      <c r="A61" t="s">
        <v>83</v>
      </c>
      <c r="B61" t="s">
        <v>291</v>
      </c>
    </row>
    <row r="62" spans="1:39" s="11" customFormat="1" x14ac:dyDescent="0.25"/>
    <row r="63" spans="1:39" x14ac:dyDescent="0.25">
      <c r="A63" t="s">
        <v>85</v>
      </c>
      <c r="E63">
        <f>E64*Converters!$B$7</f>
        <v>7.5999999999999996E-10</v>
      </c>
      <c r="F63">
        <f>F64*Converters!$B$7</f>
        <v>7.5999999999999996E-10</v>
      </c>
      <c r="G63">
        <f>G64*Converters!$B$7</f>
        <v>7.5999999999999996E-10</v>
      </c>
      <c r="H63">
        <f>H64*Converters!$B$7</f>
        <v>7.5999999999999996E-10</v>
      </c>
      <c r="I63">
        <f>I64*Converters!$B$7</f>
        <v>7.5999999999999996E-10</v>
      </c>
      <c r="J63">
        <f>J64*Converters!$B$7</f>
        <v>7.5999999999999996E-10</v>
      </c>
      <c r="K63">
        <f>K64*Converters!$B$7</f>
        <v>7.5999999999999996E-10</v>
      </c>
      <c r="L63">
        <f>L64*Converters!$B$7</f>
        <v>7.5999999999999996E-10</v>
      </c>
      <c r="M63">
        <f>M64*Converters!$B$7</f>
        <v>7.5999999999999996E-10</v>
      </c>
      <c r="N63">
        <f>N64*Converters!$B$7</f>
        <v>7.5999999999999996E-10</v>
      </c>
      <c r="O63">
        <f>O64*Converters!$B$7</f>
        <v>7.5999999999999996E-10</v>
      </c>
      <c r="P63">
        <f>P64*Converters!$B$7</f>
        <v>7.5999999999999996E-10</v>
      </c>
      <c r="Q63">
        <f>Q64*Converters!$B$7</f>
        <v>7.5999999999999996E-10</v>
      </c>
      <c r="R63">
        <f>R64*Converters!$B$7</f>
        <v>7.5999999999999996E-10</v>
      </c>
      <c r="S63">
        <f>S64*Converters!$B$7</f>
        <v>7.5999999999999996E-10</v>
      </c>
      <c r="T63">
        <f>T64*Converters!$B$7</f>
        <v>7.5999999999999996E-10</v>
      </c>
      <c r="U63">
        <f>U64*Converters!$B$7</f>
        <v>7.5999999999999996E-10</v>
      </c>
      <c r="V63">
        <f>V64*Converters!$B$7</f>
        <v>7.5999999999999996E-10</v>
      </c>
      <c r="W63">
        <f>W64*Converters!$B$7</f>
        <v>7.5999999999999996E-10</v>
      </c>
      <c r="X63">
        <f>X64*Converters!$B$7</f>
        <v>7.5999999999999996E-10</v>
      </c>
      <c r="Y63">
        <f>Y64*Converters!$B$7</f>
        <v>7.5999999999999996E-10</v>
      </c>
      <c r="Z63">
        <f>Z64*Converters!$B$7</f>
        <v>7.5999999999999996E-10</v>
      </c>
      <c r="AA63">
        <f>AA64*Converters!$B$7</f>
        <v>7.5999999999999996E-10</v>
      </c>
      <c r="AB63">
        <f>AB64*Converters!$B$7</f>
        <v>7.5999999999999996E-10</v>
      </c>
      <c r="AC63">
        <f>AC64*Converters!$B$7</f>
        <v>7.5999999999999996E-10</v>
      </c>
      <c r="AD63">
        <f>AD64*Converters!$B$7</f>
        <v>7.5999999999999996E-10</v>
      </c>
      <c r="AE63">
        <f>AE64*Converters!$B$7</f>
        <v>7.5999999999999996E-10</v>
      </c>
      <c r="AF63">
        <f>AF64*Converters!$B$7</f>
        <v>7.5999999999999996E-10</v>
      </c>
      <c r="AG63">
        <f>AG64*Converters!$B$7</f>
        <v>7.5999999999999996E-10</v>
      </c>
      <c r="AH63">
        <f>AH64*Converters!$B$7</f>
        <v>7.5999999999999996E-10</v>
      </c>
      <c r="AI63">
        <f>AI64*Converters!$B$7</f>
        <v>7.5999999999999996E-10</v>
      </c>
      <c r="AJ63">
        <f>AJ64*Converters!$B$7</f>
        <v>7.5999999999999996E-10</v>
      </c>
      <c r="AK63">
        <f>AK64*Converters!$B$7</f>
        <v>7.5999999999999996E-10</v>
      </c>
      <c r="AL63">
        <f>AL64*Converters!$B$7</f>
        <v>7.5999999999999996E-10</v>
      </c>
      <c r="AM63">
        <f>AM64*Converters!$B$7</f>
        <v>7.5999999999999996E-10</v>
      </c>
    </row>
    <row r="64" spans="1:39" x14ac:dyDescent="0.25">
      <c r="A64" t="s">
        <v>86</v>
      </c>
      <c r="E64">
        <v>7.6000000000000004E-4</v>
      </c>
      <c r="F64">
        <v>7.6000000000000004E-4</v>
      </c>
      <c r="G64">
        <v>7.6000000000000004E-4</v>
      </c>
      <c r="H64">
        <v>7.6000000000000004E-4</v>
      </c>
      <c r="I64">
        <v>7.6000000000000004E-4</v>
      </c>
      <c r="J64">
        <v>7.6000000000000004E-4</v>
      </c>
      <c r="K64">
        <v>7.6000000000000004E-4</v>
      </c>
      <c r="L64">
        <v>7.6000000000000004E-4</v>
      </c>
      <c r="M64">
        <v>7.6000000000000004E-4</v>
      </c>
      <c r="N64">
        <v>7.6000000000000004E-4</v>
      </c>
      <c r="O64">
        <v>7.6000000000000004E-4</v>
      </c>
      <c r="P64">
        <v>7.6000000000000004E-4</v>
      </c>
      <c r="Q64">
        <v>7.6000000000000004E-4</v>
      </c>
      <c r="R64">
        <v>7.6000000000000004E-4</v>
      </c>
      <c r="S64">
        <v>7.6000000000000004E-4</v>
      </c>
      <c r="T64">
        <v>7.6000000000000004E-4</v>
      </c>
      <c r="U64">
        <v>7.6000000000000004E-4</v>
      </c>
      <c r="V64">
        <v>7.6000000000000004E-4</v>
      </c>
      <c r="W64">
        <v>7.6000000000000004E-4</v>
      </c>
      <c r="X64">
        <v>7.6000000000000004E-4</v>
      </c>
      <c r="Y64">
        <v>7.6000000000000004E-4</v>
      </c>
      <c r="Z64">
        <v>7.6000000000000004E-4</v>
      </c>
      <c r="AA64">
        <v>7.6000000000000004E-4</v>
      </c>
      <c r="AB64">
        <v>7.6000000000000004E-4</v>
      </c>
      <c r="AC64">
        <v>7.6000000000000004E-4</v>
      </c>
      <c r="AD64">
        <v>7.6000000000000004E-4</v>
      </c>
      <c r="AE64">
        <v>7.6000000000000004E-4</v>
      </c>
      <c r="AF64">
        <v>7.6000000000000004E-4</v>
      </c>
      <c r="AG64">
        <v>7.6000000000000004E-4</v>
      </c>
      <c r="AH64">
        <v>7.6000000000000004E-4</v>
      </c>
      <c r="AI64">
        <v>7.6000000000000004E-4</v>
      </c>
      <c r="AJ64">
        <v>7.6000000000000004E-4</v>
      </c>
      <c r="AK64">
        <v>7.6000000000000004E-4</v>
      </c>
      <c r="AL64">
        <v>7.6000000000000004E-4</v>
      </c>
      <c r="AM64">
        <v>7.6000000000000004E-4</v>
      </c>
    </row>
    <row r="65" spans="1:39" x14ac:dyDescent="0.25">
      <c r="A65" t="s">
        <v>87</v>
      </c>
      <c r="B65" t="s">
        <v>291</v>
      </c>
    </row>
    <row r="66" spans="1:39" s="11" customFormat="1" x14ac:dyDescent="0.25"/>
    <row r="67" spans="1:39" x14ac:dyDescent="0.25">
      <c r="A67" t="s">
        <v>89</v>
      </c>
      <c r="E67">
        <f>E68*Converters!$B$7</f>
        <v>7.5999999999999996E-11</v>
      </c>
      <c r="F67">
        <f>F68*Converters!$B$7</f>
        <v>7.5999999999999996E-11</v>
      </c>
      <c r="G67">
        <f>G68*Converters!$B$7</f>
        <v>7.5999999999999996E-11</v>
      </c>
      <c r="H67">
        <f>H68*Converters!$B$7</f>
        <v>7.5999999999999996E-11</v>
      </c>
      <c r="I67">
        <f>I68*Converters!$B$7</f>
        <v>7.5999999999999996E-11</v>
      </c>
      <c r="J67">
        <f>J68*Converters!$B$7</f>
        <v>7.5999999999999996E-11</v>
      </c>
      <c r="K67">
        <f>K68*Converters!$B$7</f>
        <v>7.5999999999999996E-11</v>
      </c>
      <c r="L67">
        <f>L68*Converters!$B$7</f>
        <v>7.5999999999999996E-11</v>
      </c>
      <c r="M67">
        <f>M68*Converters!$B$7</f>
        <v>7.5999999999999996E-11</v>
      </c>
      <c r="N67">
        <f>N68*Converters!$B$7</f>
        <v>7.5999999999999996E-11</v>
      </c>
      <c r="O67">
        <f>O68*Converters!$B$7</f>
        <v>7.5999999999999996E-11</v>
      </c>
      <c r="P67">
        <f>P68*Converters!$B$7</f>
        <v>7.5999999999999996E-11</v>
      </c>
      <c r="Q67">
        <f>Q68*Converters!$B$7</f>
        <v>7.5999999999999996E-11</v>
      </c>
      <c r="R67">
        <f>R68*Converters!$B$7</f>
        <v>7.5999999999999996E-11</v>
      </c>
      <c r="S67">
        <f>S68*Converters!$B$7</f>
        <v>7.5999999999999996E-11</v>
      </c>
      <c r="T67">
        <f>T68*Converters!$B$7</f>
        <v>7.5999999999999996E-11</v>
      </c>
      <c r="U67">
        <f>U68*Converters!$B$7</f>
        <v>7.5999999999999996E-11</v>
      </c>
      <c r="V67">
        <f>V68*Converters!$B$7</f>
        <v>7.5999999999999996E-11</v>
      </c>
      <c r="W67">
        <f>W68*Converters!$B$7</f>
        <v>7.5999999999999996E-11</v>
      </c>
      <c r="X67">
        <f>X68*Converters!$B$7</f>
        <v>7.5999999999999996E-11</v>
      </c>
      <c r="Y67">
        <f>Y68*Converters!$B$7</f>
        <v>7.5999999999999996E-11</v>
      </c>
      <c r="Z67">
        <f>Z68*Converters!$B$7</f>
        <v>7.5999999999999996E-11</v>
      </c>
      <c r="AA67">
        <f>AA68*Converters!$B$7</f>
        <v>7.5999999999999996E-11</v>
      </c>
      <c r="AB67">
        <f>AB68*Converters!$B$7</f>
        <v>7.5999999999999996E-11</v>
      </c>
      <c r="AC67">
        <f>AC68*Converters!$B$7</f>
        <v>7.5999999999999996E-11</v>
      </c>
      <c r="AD67">
        <f>AD68*Converters!$B$7</f>
        <v>7.5999999999999996E-11</v>
      </c>
      <c r="AE67">
        <f>AE68*Converters!$B$7</f>
        <v>7.5999999999999996E-11</v>
      </c>
      <c r="AF67">
        <f>AF68*Converters!$B$7</f>
        <v>7.5999999999999996E-11</v>
      </c>
      <c r="AG67">
        <f>AG68*Converters!$B$7</f>
        <v>7.5999999999999996E-11</v>
      </c>
      <c r="AH67">
        <f>AH68*Converters!$B$7</f>
        <v>7.5999999999999996E-11</v>
      </c>
      <c r="AI67">
        <f>AI68*Converters!$B$7</f>
        <v>7.5999999999999996E-11</v>
      </c>
      <c r="AJ67">
        <f>AJ68*Converters!$B$7</f>
        <v>7.5999999999999996E-11</v>
      </c>
      <c r="AK67">
        <f>AK68*Converters!$B$7</f>
        <v>7.5999999999999996E-11</v>
      </c>
      <c r="AL67">
        <f>AL68*Converters!$B$7</f>
        <v>7.5999999999999996E-11</v>
      </c>
      <c r="AM67">
        <f>AM68*Converters!$B$7</f>
        <v>7.5999999999999996E-11</v>
      </c>
    </row>
    <row r="68" spans="1:39" x14ac:dyDescent="0.25">
      <c r="A68" t="s">
        <v>90</v>
      </c>
      <c r="E68">
        <v>7.6000000000000004E-5</v>
      </c>
      <c r="F68">
        <v>7.6000000000000004E-5</v>
      </c>
      <c r="G68">
        <v>7.6000000000000004E-5</v>
      </c>
      <c r="H68">
        <v>7.6000000000000004E-5</v>
      </c>
      <c r="I68">
        <v>7.6000000000000004E-5</v>
      </c>
      <c r="J68">
        <v>7.6000000000000004E-5</v>
      </c>
      <c r="K68">
        <v>7.6000000000000004E-5</v>
      </c>
      <c r="L68">
        <v>7.6000000000000004E-5</v>
      </c>
      <c r="M68">
        <v>7.6000000000000004E-5</v>
      </c>
      <c r="N68">
        <v>7.6000000000000004E-5</v>
      </c>
      <c r="O68">
        <v>7.6000000000000004E-5</v>
      </c>
      <c r="P68">
        <v>7.6000000000000004E-5</v>
      </c>
      <c r="Q68">
        <v>7.6000000000000004E-5</v>
      </c>
      <c r="R68">
        <v>7.6000000000000004E-5</v>
      </c>
      <c r="S68">
        <v>7.6000000000000004E-5</v>
      </c>
      <c r="T68">
        <v>7.6000000000000004E-5</v>
      </c>
      <c r="U68">
        <v>7.6000000000000004E-5</v>
      </c>
      <c r="V68">
        <v>7.6000000000000004E-5</v>
      </c>
      <c r="W68">
        <v>7.6000000000000004E-5</v>
      </c>
      <c r="X68">
        <v>7.6000000000000004E-5</v>
      </c>
      <c r="Y68">
        <v>7.6000000000000004E-5</v>
      </c>
      <c r="Z68">
        <v>7.6000000000000004E-5</v>
      </c>
      <c r="AA68">
        <v>7.6000000000000004E-5</v>
      </c>
      <c r="AB68">
        <v>7.6000000000000004E-5</v>
      </c>
      <c r="AC68">
        <v>7.6000000000000004E-5</v>
      </c>
      <c r="AD68">
        <v>7.6000000000000004E-5</v>
      </c>
      <c r="AE68">
        <v>7.6000000000000004E-5</v>
      </c>
      <c r="AF68">
        <v>7.6000000000000004E-5</v>
      </c>
      <c r="AG68">
        <v>7.6000000000000004E-5</v>
      </c>
      <c r="AH68">
        <v>7.6000000000000004E-5</v>
      </c>
      <c r="AI68">
        <v>7.6000000000000004E-5</v>
      </c>
      <c r="AJ68">
        <v>7.6000000000000004E-5</v>
      </c>
      <c r="AK68">
        <v>7.6000000000000004E-5</v>
      </c>
      <c r="AL68">
        <v>7.6000000000000004E-5</v>
      </c>
      <c r="AM68">
        <v>7.6000000000000004E-5</v>
      </c>
    </row>
    <row r="69" spans="1:39" x14ac:dyDescent="0.25">
      <c r="A69" t="s">
        <v>91</v>
      </c>
      <c r="B69" t="s">
        <v>291</v>
      </c>
    </row>
    <row r="70" spans="1:39" s="11" customFormat="1" x14ac:dyDescent="0.25"/>
    <row r="71" spans="1:39" x14ac:dyDescent="0.25">
      <c r="A71" t="s">
        <v>93</v>
      </c>
      <c r="E71">
        <f>E72*Converters!$B$7</f>
        <v>5.1E-10</v>
      </c>
      <c r="F71">
        <f>F72*Converters!$B$7</f>
        <v>5.1E-10</v>
      </c>
      <c r="G71">
        <f>G72*Converters!$B$7</f>
        <v>5.1E-10</v>
      </c>
      <c r="H71">
        <f>H72*Converters!$B$7</f>
        <v>5.1E-10</v>
      </c>
      <c r="I71">
        <f>I72*Converters!$B$7</f>
        <v>5.1E-10</v>
      </c>
      <c r="J71">
        <f>J72*Converters!$B$7</f>
        <v>5.1E-10</v>
      </c>
      <c r="K71">
        <f>K72*Converters!$B$7</f>
        <v>5.1E-10</v>
      </c>
      <c r="L71">
        <f>L72*Converters!$B$7</f>
        <v>5.1E-10</v>
      </c>
      <c r="M71">
        <f>M72*Converters!$B$7</f>
        <v>5.1E-10</v>
      </c>
      <c r="N71">
        <f>N72*Converters!$B$7</f>
        <v>5.1E-10</v>
      </c>
      <c r="O71">
        <f>O72*Converters!$B$7</f>
        <v>5.1E-10</v>
      </c>
      <c r="P71">
        <f>P72*Converters!$B$7</f>
        <v>5.1E-10</v>
      </c>
      <c r="Q71">
        <f>Q72*Converters!$B$7</f>
        <v>5.1E-10</v>
      </c>
      <c r="R71">
        <f>R72*Converters!$B$7</f>
        <v>5.1E-10</v>
      </c>
      <c r="S71">
        <f>S72*Converters!$B$7</f>
        <v>5.1E-10</v>
      </c>
      <c r="T71">
        <f>T72*Converters!$B$7</f>
        <v>5.1E-10</v>
      </c>
      <c r="U71">
        <f>U72*Converters!$B$7</f>
        <v>5.1E-10</v>
      </c>
      <c r="V71">
        <f>V72*Converters!$B$7</f>
        <v>5.1E-10</v>
      </c>
      <c r="W71">
        <f>W72*Converters!$B$7</f>
        <v>5.1E-10</v>
      </c>
      <c r="X71">
        <f>X72*Converters!$B$7</f>
        <v>5.1E-10</v>
      </c>
      <c r="Y71">
        <f>Y72*Converters!$B$7</f>
        <v>5.1E-10</v>
      </c>
      <c r="Z71">
        <f>Z72*Converters!$B$7</f>
        <v>5.1E-10</v>
      </c>
      <c r="AA71">
        <f>AA72*Converters!$B$7</f>
        <v>5.1E-10</v>
      </c>
      <c r="AB71">
        <f>AB72*Converters!$B$7</f>
        <v>5.1E-10</v>
      </c>
      <c r="AC71">
        <f>AC72*Converters!$B$7</f>
        <v>5.1E-10</v>
      </c>
      <c r="AD71">
        <f>AD72*Converters!$B$7</f>
        <v>5.1E-10</v>
      </c>
      <c r="AE71">
        <f>AE72*Converters!$B$7</f>
        <v>5.1E-10</v>
      </c>
      <c r="AF71">
        <f>AF72*Converters!$B$7</f>
        <v>5.1E-10</v>
      </c>
      <c r="AG71">
        <f>AG72*Converters!$B$7</f>
        <v>5.1E-10</v>
      </c>
      <c r="AH71">
        <f>AH72*Converters!$B$7</f>
        <v>5.1E-10</v>
      </c>
      <c r="AI71">
        <f>AI72*Converters!$B$7</f>
        <v>5.1E-10</v>
      </c>
      <c r="AJ71">
        <f>AJ72*Converters!$B$7</f>
        <v>5.1E-10</v>
      </c>
      <c r="AK71">
        <f>AK72*Converters!$B$7</f>
        <v>5.1E-10</v>
      </c>
      <c r="AL71">
        <f>AL72*Converters!$B$7</f>
        <v>5.1E-10</v>
      </c>
      <c r="AM71">
        <f>AM72*Converters!$B$7</f>
        <v>5.1E-10</v>
      </c>
    </row>
    <row r="72" spans="1:39" x14ac:dyDescent="0.25">
      <c r="A72" t="s">
        <v>94</v>
      </c>
      <c r="E72">
        <v>5.1000000000000004E-4</v>
      </c>
      <c r="F72">
        <v>5.1000000000000004E-4</v>
      </c>
      <c r="G72">
        <v>5.1000000000000004E-4</v>
      </c>
      <c r="H72">
        <v>5.1000000000000004E-4</v>
      </c>
      <c r="I72">
        <v>5.1000000000000004E-4</v>
      </c>
      <c r="J72">
        <v>5.1000000000000004E-4</v>
      </c>
      <c r="K72">
        <v>5.1000000000000004E-4</v>
      </c>
      <c r="L72">
        <v>5.1000000000000004E-4</v>
      </c>
      <c r="M72">
        <v>5.1000000000000004E-4</v>
      </c>
      <c r="N72">
        <v>5.1000000000000004E-4</v>
      </c>
      <c r="O72">
        <v>5.1000000000000004E-4</v>
      </c>
      <c r="P72">
        <v>5.1000000000000004E-4</v>
      </c>
      <c r="Q72">
        <v>5.1000000000000004E-4</v>
      </c>
      <c r="R72">
        <v>5.1000000000000004E-4</v>
      </c>
      <c r="S72">
        <v>5.1000000000000004E-4</v>
      </c>
      <c r="T72">
        <v>5.1000000000000004E-4</v>
      </c>
      <c r="U72">
        <v>5.1000000000000004E-4</v>
      </c>
      <c r="V72">
        <v>5.1000000000000004E-4</v>
      </c>
      <c r="W72">
        <v>5.1000000000000004E-4</v>
      </c>
      <c r="X72">
        <v>5.1000000000000004E-4</v>
      </c>
      <c r="Y72">
        <v>5.1000000000000004E-4</v>
      </c>
      <c r="Z72">
        <v>5.1000000000000004E-4</v>
      </c>
      <c r="AA72">
        <v>5.1000000000000004E-4</v>
      </c>
      <c r="AB72">
        <v>5.1000000000000004E-4</v>
      </c>
      <c r="AC72">
        <v>5.1000000000000004E-4</v>
      </c>
      <c r="AD72">
        <v>5.1000000000000004E-4</v>
      </c>
      <c r="AE72">
        <v>5.1000000000000004E-4</v>
      </c>
      <c r="AF72">
        <v>5.1000000000000004E-4</v>
      </c>
      <c r="AG72">
        <v>5.1000000000000004E-4</v>
      </c>
      <c r="AH72">
        <v>5.1000000000000004E-4</v>
      </c>
      <c r="AI72">
        <v>5.1000000000000004E-4</v>
      </c>
      <c r="AJ72">
        <v>5.1000000000000004E-4</v>
      </c>
      <c r="AK72">
        <v>5.1000000000000004E-4</v>
      </c>
      <c r="AL72">
        <v>5.1000000000000004E-4</v>
      </c>
      <c r="AM72">
        <v>5.1000000000000004E-4</v>
      </c>
    </row>
    <row r="73" spans="1:39" x14ac:dyDescent="0.25">
      <c r="A73" t="s">
        <v>95</v>
      </c>
      <c r="B73" t="s">
        <v>291</v>
      </c>
    </row>
    <row r="74" spans="1:39" s="11" customFormat="1" x14ac:dyDescent="0.25"/>
    <row r="75" spans="1:39" x14ac:dyDescent="0.25">
      <c r="A75" t="s">
        <v>97</v>
      </c>
      <c r="E75">
        <f>E76*Converters!$B$7</f>
        <v>1.0999999999999999E-8</v>
      </c>
      <c r="F75">
        <f>F76*Converters!$B$7</f>
        <v>1.0999999999999999E-8</v>
      </c>
      <c r="G75">
        <f>G76*Converters!$B$7</f>
        <v>1.0999999999999999E-8</v>
      </c>
      <c r="H75">
        <f>H76*Converters!$B$7</f>
        <v>1.0999999999999999E-8</v>
      </c>
      <c r="I75">
        <f>I76*Converters!$B$7</f>
        <v>1.0999999999999999E-8</v>
      </c>
      <c r="J75">
        <f>J76*Converters!$B$7</f>
        <v>1.0999999999999999E-8</v>
      </c>
      <c r="K75">
        <f>K76*Converters!$B$7</f>
        <v>1.0999999999999999E-8</v>
      </c>
      <c r="L75">
        <f>L76*Converters!$B$7</f>
        <v>1.0999999999999999E-8</v>
      </c>
      <c r="M75">
        <f>M76*Converters!$B$7</f>
        <v>1.0999999999999999E-8</v>
      </c>
      <c r="N75">
        <f>N76*Converters!$B$7</f>
        <v>1.0999999999999999E-8</v>
      </c>
      <c r="O75">
        <f>O76*Converters!$B$7</f>
        <v>1.0999999999999999E-8</v>
      </c>
      <c r="P75">
        <f>P76*Converters!$B$7</f>
        <v>1.0999999999999999E-8</v>
      </c>
      <c r="Q75">
        <f>Q76*Converters!$B$7</f>
        <v>1.0999999999999999E-8</v>
      </c>
      <c r="R75">
        <f>R76*Converters!$B$7</f>
        <v>1.0999999999999999E-8</v>
      </c>
      <c r="S75">
        <f>S76*Converters!$B$7</f>
        <v>1.0999999999999999E-8</v>
      </c>
      <c r="T75">
        <f>T76*Converters!$B$7</f>
        <v>1.0999999999999999E-8</v>
      </c>
      <c r="U75">
        <f>U76*Converters!$B$7</f>
        <v>1.0999999999999999E-8</v>
      </c>
      <c r="V75">
        <f>V76*Converters!$B$7</f>
        <v>1.0999999999999999E-8</v>
      </c>
      <c r="W75">
        <f>W76*Converters!$B$7</f>
        <v>1.0999999999999999E-8</v>
      </c>
      <c r="X75">
        <f>X76*Converters!$B$7</f>
        <v>1.0999999999999999E-8</v>
      </c>
      <c r="Y75">
        <f>Y76*Converters!$B$7</f>
        <v>1.0999999999999999E-8</v>
      </c>
      <c r="Z75">
        <f>Z76*Converters!$B$7</f>
        <v>1.0999999999999999E-8</v>
      </c>
      <c r="AA75">
        <f>AA76*Converters!$B$7</f>
        <v>1.0999999999999999E-8</v>
      </c>
      <c r="AB75">
        <f>AB76*Converters!$B$7</f>
        <v>1.0999999999999999E-8</v>
      </c>
      <c r="AC75">
        <f>AC76*Converters!$B$7</f>
        <v>1.0999999999999999E-8</v>
      </c>
      <c r="AD75">
        <f>AD76*Converters!$B$7</f>
        <v>1.0999999999999999E-8</v>
      </c>
      <c r="AE75">
        <f>AE76*Converters!$B$7</f>
        <v>1.0999999999999999E-8</v>
      </c>
      <c r="AF75">
        <f>AF76*Converters!$B$7</f>
        <v>1.0999999999999999E-8</v>
      </c>
      <c r="AG75">
        <f>AG76*Converters!$B$7</f>
        <v>1.0999999999999999E-8</v>
      </c>
      <c r="AH75">
        <f>AH76*Converters!$B$7</f>
        <v>1.0999999999999999E-8</v>
      </c>
      <c r="AI75">
        <f>AI76*Converters!$B$7</f>
        <v>1.0999999999999999E-8</v>
      </c>
      <c r="AJ75">
        <f>AJ76*Converters!$B$7</f>
        <v>1.0999999999999999E-8</v>
      </c>
      <c r="AK75">
        <f>AK76*Converters!$B$7</f>
        <v>1.0999999999999999E-8</v>
      </c>
      <c r="AL75">
        <f>AL76*Converters!$B$7</f>
        <v>1.0999999999999999E-8</v>
      </c>
      <c r="AM75">
        <f>AM76*Converters!$B$7</f>
        <v>1.0999999999999999E-8</v>
      </c>
    </row>
    <row r="76" spans="1:39" x14ac:dyDescent="0.25">
      <c r="A76" t="s">
        <v>98</v>
      </c>
      <c r="E76">
        <v>1.0999999999999999E-2</v>
      </c>
      <c r="F76">
        <v>1.0999999999999999E-2</v>
      </c>
      <c r="G76">
        <v>1.0999999999999999E-2</v>
      </c>
      <c r="H76">
        <v>1.0999999999999999E-2</v>
      </c>
      <c r="I76">
        <v>1.0999999999999999E-2</v>
      </c>
      <c r="J76">
        <v>1.0999999999999999E-2</v>
      </c>
      <c r="K76">
        <v>1.0999999999999999E-2</v>
      </c>
      <c r="L76">
        <v>1.0999999999999999E-2</v>
      </c>
      <c r="M76">
        <v>1.0999999999999999E-2</v>
      </c>
      <c r="N76">
        <v>1.0999999999999999E-2</v>
      </c>
      <c r="O76">
        <v>1.0999999999999999E-2</v>
      </c>
      <c r="P76">
        <v>1.0999999999999999E-2</v>
      </c>
      <c r="Q76">
        <v>1.0999999999999999E-2</v>
      </c>
      <c r="R76">
        <v>1.0999999999999999E-2</v>
      </c>
      <c r="S76">
        <v>1.0999999999999999E-2</v>
      </c>
      <c r="T76">
        <v>1.0999999999999999E-2</v>
      </c>
      <c r="U76">
        <v>1.0999999999999999E-2</v>
      </c>
      <c r="V76">
        <v>1.0999999999999999E-2</v>
      </c>
      <c r="W76">
        <v>1.0999999999999999E-2</v>
      </c>
      <c r="X76">
        <v>1.0999999999999999E-2</v>
      </c>
      <c r="Y76">
        <v>1.0999999999999999E-2</v>
      </c>
      <c r="Z76">
        <v>1.0999999999999999E-2</v>
      </c>
      <c r="AA76">
        <v>1.0999999999999999E-2</v>
      </c>
      <c r="AB76">
        <v>1.0999999999999999E-2</v>
      </c>
      <c r="AC76">
        <v>1.0999999999999999E-2</v>
      </c>
      <c r="AD76">
        <v>1.0999999999999999E-2</v>
      </c>
      <c r="AE76">
        <v>1.0999999999999999E-2</v>
      </c>
      <c r="AF76">
        <v>1.0999999999999999E-2</v>
      </c>
      <c r="AG76">
        <v>1.0999999999999999E-2</v>
      </c>
      <c r="AH76">
        <v>1.0999999999999999E-2</v>
      </c>
      <c r="AI76">
        <v>1.0999999999999999E-2</v>
      </c>
      <c r="AJ76">
        <v>1.0999999999999999E-2</v>
      </c>
      <c r="AK76">
        <v>1.0999999999999999E-2</v>
      </c>
      <c r="AL76">
        <v>1.0999999999999999E-2</v>
      </c>
      <c r="AM76">
        <v>1.0999999999999999E-2</v>
      </c>
    </row>
    <row r="77" spans="1:39" x14ac:dyDescent="0.25">
      <c r="A77" t="s">
        <v>99</v>
      </c>
      <c r="B77" t="s">
        <v>291</v>
      </c>
    </row>
    <row r="78" spans="1:39" s="11" customFormat="1" x14ac:dyDescent="0.25"/>
    <row r="79" spans="1:39" x14ac:dyDescent="0.25">
      <c r="A79" t="s">
        <v>101</v>
      </c>
      <c r="E79">
        <f>E80*Converters!$B$7</f>
        <v>1.5E-9</v>
      </c>
      <c r="F79">
        <f>F80*Converters!$B$7</f>
        <v>1.5E-9</v>
      </c>
      <c r="G79">
        <f>G80*Converters!$B$7</f>
        <v>1.5E-9</v>
      </c>
      <c r="H79">
        <f>H80*Converters!$B$7</f>
        <v>1.5E-9</v>
      </c>
      <c r="I79">
        <f>I80*Converters!$B$7</f>
        <v>1.5E-9</v>
      </c>
      <c r="J79">
        <f>J80*Converters!$B$7</f>
        <v>1.5E-9</v>
      </c>
      <c r="K79">
        <f>K80*Converters!$B$7</f>
        <v>1.5E-9</v>
      </c>
      <c r="L79">
        <f>L80*Converters!$B$7</f>
        <v>1.5E-9</v>
      </c>
      <c r="M79">
        <f>M80*Converters!$B$7</f>
        <v>1.5E-9</v>
      </c>
      <c r="N79">
        <f>N80*Converters!$B$7</f>
        <v>1.5E-9</v>
      </c>
      <c r="O79">
        <f>O80*Converters!$B$7</f>
        <v>1.5E-9</v>
      </c>
      <c r="P79">
        <f>P80*Converters!$B$7</f>
        <v>1.5E-9</v>
      </c>
      <c r="Q79">
        <f>Q80*Converters!$B$7</f>
        <v>1.5E-9</v>
      </c>
      <c r="R79">
        <f>R80*Converters!$B$7</f>
        <v>1.5E-9</v>
      </c>
      <c r="S79">
        <f>S80*Converters!$B$7</f>
        <v>1.5E-9</v>
      </c>
      <c r="T79">
        <f>T80*Converters!$B$7</f>
        <v>1.5E-9</v>
      </c>
      <c r="U79">
        <f>U80*Converters!$B$7</f>
        <v>1.5E-9</v>
      </c>
      <c r="V79">
        <f>V80*Converters!$B$7</f>
        <v>1.5E-9</v>
      </c>
      <c r="W79">
        <f>W80*Converters!$B$7</f>
        <v>1.5E-9</v>
      </c>
      <c r="X79">
        <f>X80*Converters!$B$7</f>
        <v>1.5E-9</v>
      </c>
      <c r="Y79">
        <f>Y80*Converters!$B$7</f>
        <v>1.5E-9</v>
      </c>
      <c r="Z79">
        <f>Z80*Converters!$B$7</f>
        <v>1.5E-9</v>
      </c>
      <c r="AA79">
        <f>AA80*Converters!$B$7</f>
        <v>1.5E-9</v>
      </c>
      <c r="AB79">
        <f>AB80*Converters!$B$7</f>
        <v>1.5E-9</v>
      </c>
      <c r="AC79">
        <f>AC80*Converters!$B$7</f>
        <v>1.5E-9</v>
      </c>
      <c r="AD79">
        <f>AD80*Converters!$B$7</f>
        <v>1.5E-9</v>
      </c>
      <c r="AE79">
        <f>AE80*Converters!$B$7</f>
        <v>1.5E-9</v>
      </c>
      <c r="AF79">
        <f>AF80*Converters!$B$7</f>
        <v>1.5E-9</v>
      </c>
      <c r="AG79">
        <f>AG80*Converters!$B$7</f>
        <v>1.5E-9</v>
      </c>
      <c r="AH79">
        <f>AH80*Converters!$B$7</f>
        <v>1.5E-9</v>
      </c>
      <c r="AI79">
        <f>AI80*Converters!$B$7</f>
        <v>1.5E-9</v>
      </c>
      <c r="AJ79">
        <f>AJ80*Converters!$B$7</f>
        <v>1.5E-9</v>
      </c>
      <c r="AK79">
        <f>AK80*Converters!$B$7</f>
        <v>1.5E-9</v>
      </c>
      <c r="AL79">
        <f>AL80*Converters!$B$7</f>
        <v>1.5E-9</v>
      </c>
      <c r="AM79">
        <f>AM80*Converters!$B$7</f>
        <v>1.5E-9</v>
      </c>
    </row>
    <row r="80" spans="1:39" x14ac:dyDescent="0.25">
      <c r="A80" t="s">
        <v>102</v>
      </c>
      <c r="E80">
        <v>1.5E-3</v>
      </c>
      <c r="F80">
        <v>1.5E-3</v>
      </c>
      <c r="G80">
        <v>1.5E-3</v>
      </c>
      <c r="H80">
        <v>1.5E-3</v>
      </c>
      <c r="I80">
        <v>1.5E-3</v>
      </c>
      <c r="J80">
        <v>1.5E-3</v>
      </c>
      <c r="K80">
        <v>1.5E-3</v>
      </c>
      <c r="L80">
        <v>1.5E-3</v>
      </c>
      <c r="M80">
        <v>1.5E-3</v>
      </c>
      <c r="N80">
        <v>1.5E-3</v>
      </c>
      <c r="O80">
        <v>1.5E-3</v>
      </c>
      <c r="P80">
        <v>1.5E-3</v>
      </c>
      <c r="Q80">
        <v>1.5E-3</v>
      </c>
      <c r="R80">
        <v>1.5E-3</v>
      </c>
      <c r="S80">
        <v>1.5E-3</v>
      </c>
      <c r="T80">
        <v>1.5E-3</v>
      </c>
      <c r="U80">
        <v>1.5E-3</v>
      </c>
      <c r="V80">
        <v>1.5E-3</v>
      </c>
      <c r="W80">
        <v>1.5E-3</v>
      </c>
      <c r="X80">
        <v>1.5E-3</v>
      </c>
      <c r="Y80">
        <v>1.5E-3</v>
      </c>
      <c r="Z80">
        <v>1.5E-3</v>
      </c>
      <c r="AA80">
        <v>1.5E-3</v>
      </c>
      <c r="AB80">
        <v>1.5E-3</v>
      </c>
      <c r="AC80">
        <v>1.5E-3</v>
      </c>
      <c r="AD80">
        <v>1.5E-3</v>
      </c>
      <c r="AE80">
        <v>1.5E-3</v>
      </c>
      <c r="AF80">
        <v>1.5E-3</v>
      </c>
      <c r="AG80">
        <v>1.5E-3</v>
      </c>
      <c r="AH80">
        <v>1.5E-3</v>
      </c>
      <c r="AI80">
        <v>1.5E-3</v>
      </c>
      <c r="AJ80">
        <v>1.5E-3</v>
      </c>
      <c r="AK80">
        <v>1.5E-3</v>
      </c>
      <c r="AL80">
        <v>1.5E-3</v>
      </c>
      <c r="AM80">
        <v>1.5E-3</v>
      </c>
    </row>
    <row r="81" spans="1:39" x14ac:dyDescent="0.25">
      <c r="A81" t="s">
        <v>103</v>
      </c>
      <c r="B81" t="s">
        <v>291</v>
      </c>
    </row>
    <row r="82" spans="1:39" s="11" customFormat="1" x14ac:dyDescent="0.25"/>
    <row r="83" spans="1:39" x14ac:dyDescent="0.25">
      <c r="A83" t="s">
        <v>105</v>
      </c>
    </row>
    <row r="84" spans="1:39" x14ac:dyDescent="0.25">
      <c r="A84" t="s">
        <v>106</v>
      </c>
      <c r="E84" t="s">
        <v>293</v>
      </c>
      <c r="F84" t="s">
        <v>293</v>
      </c>
      <c r="G84" t="s">
        <v>293</v>
      </c>
      <c r="H84" t="s">
        <v>293</v>
      </c>
      <c r="I84" t="s">
        <v>293</v>
      </c>
      <c r="J84" t="s">
        <v>293</v>
      </c>
      <c r="K84" t="s">
        <v>293</v>
      </c>
      <c r="L84" t="s">
        <v>293</v>
      </c>
      <c r="M84" t="s">
        <v>293</v>
      </c>
      <c r="N84" t="s">
        <v>293</v>
      </c>
      <c r="O84" t="s">
        <v>293</v>
      </c>
      <c r="P84" t="s">
        <v>293</v>
      </c>
      <c r="Q84" t="s">
        <v>293</v>
      </c>
      <c r="R84" t="s">
        <v>293</v>
      </c>
      <c r="S84" t="s">
        <v>293</v>
      </c>
      <c r="T84" t="s">
        <v>293</v>
      </c>
      <c r="U84" t="s">
        <v>293</v>
      </c>
      <c r="V84" t="s">
        <v>293</v>
      </c>
      <c r="W84" t="s">
        <v>293</v>
      </c>
      <c r="X84" t="s">
        <v>293</v>
      </c>
      <c r="Y84" t="s">
        <v>293</v>
      </c>
      <c r="Z84" t="s">
        <v>293</v>
      </c>
      <c r="AA84" t="s">
        <v>293</v>
      </c>
      <c r="AB84" t="s">
        <v>293</v>
      </c>
      <c r="AC84" t="s">
        <v>293</v>
      </c>
      <c r="AD84" t="s">
        <v>293</v>
      </c>
      <c r="AE84" t="s">
        <v>293</v>
      </c>
      <c r="AF84" t="s">
        <v>293</v>
      </c>
      <c r="AG84" t="s">
        <v>293</v>
      </c>
      <c r="AH84" t="s">
        <v>293</v>
      </c>
      <c r="AI84" t="s">
        <v>293</v>
      </c>
      <c r="AJ84" t="s">
        <v>293</v>
      </c>
      <c r="AK84" t="s">
        <v>293</v>
      </c>
      <c r="AL84" t="s">
        <v>293</v>
      </c>
      <c r="AM84" t="s">
        <v>293</v>
      </c>
    </row>
    <row r="85" spans="1:39" x14ac:dyDescent="0.25">
      <c r="A85" t="s">
        <v>107</v>
      </c>
      <c r="B85" t="s">
        <v>291</v>
      </c>
    </row>
    <row r="86" spans="1:39" s="11" customFormat="1" x14ac:dyDescent="0.25"/>
    <row r="87" spans="1:39" x14ac:dyDescent="0.25">
      <c r="A87" t="s">
        <v>109</v>
      </c>
    </row>
    <row r="88" spans="1:39" x14ac:dyDescent="0.25">
      <c r="A88" t="s">
        <v>110</v>
      </c>
      <c r="E88" t="s">
        <v>293</v>
      </c>
      <c r="F88" t="s">
        <v>293</v>
      </c>
      <c r="G88" t="s">
        <v>293</v>
      </c>
      <c r="H88" t="s">
        <v>293</v>
      </c>
      <c r="I88" t="s">
        <v>293</v>
      </c>
      <c r="J88" t="s">
        <v>293</v>
      </c>
      <c r="K88" t="s">
        <v>293</v>
      </c>
      <c r="L88" t="s">
        <v>293</v>
      </c>
      <c r="M88" t="s">
        <v>293</v>
      </c>
      <c r="N88" t="s">
        <v>293</v>
      </c>
      <c r="O88" t="s">
        <v>293</v>
      </c>
      <c r="P88" t="s">
        <v>293</v>
      </c>
      <c r="Q88" t="s">
        <v>293</v>
      </c>
      <c r="R88" t="s">
        <v>293</v>
      </c>
      <c r="S88" t="s">
        <v>293</v>
      </c>
      <c r="T88" t="s">
        <v>293</v>
      </c>
      <c r="U88" t="s">
        <v>293</v>
      </c>
      <c r="V88" t="s">
        <v>293</v>
      </c>
      <c r="W88" t="s">
        <v>293</v>
      </c>
      <c r="X88" t="s">
        <v>293</v>
      </c>
      <c r="Y88" t="s">
        <v>293</v>
      </c>
      <c r="Z88" t="s">
        <v>293</v>
      </c>
      <c r="AA88" t="s">
        <v>293</v>
      </c>
      <c r="AB88" t="s">
        <v>293</v>
      </c>
      <c r="AC88" t="s">
        <v>293</v>
      </c>
      <c r="AD88" t="s">
        <v>293</v>
      </c>
      <c r="AE88" t="s">
        <v>293</v>
      </c>
      <c r="AF88" t="s">
        <v>293</v>
      </c>
      <c r="AG88" t="s">
        <v>293</v>
      </c>
      <c r="AH88" t="s">
        <v>293</v>
      </c>
      <c r="AI88" t="s">
        <v>293</v>
      </c>
      <c r="AJ88" t="s">
        <v>293</v>
      </c>
      <c r="AK88" t="s">
        <v>293</v>
      </c>
      <c r="AL88" t="s">
        <v>293</v>
      </c>
      <c r="AM88" t="s">
        <v>293</v>
      </c>
    </row>
    <row r="89" spans="1:39" x14ac:dyDescent="0.25">
      <c r="A89" t="s">
        <v>111</v>
      </c>
      <c r="B89" t="s">
        <v>291</v>
      </c>
    </row>
    <row r="90" spans="1:39" s="11" customFormat="1" x14ac:dyDescent="0.25"/>
    <row r="91" spans="1:39" x14ac:dyDescent="0.25">
      <c r="A91" t="s">
        <v>113</v>
      </c>
    </row>
    <row r="92" spans="1:39" x14ac:dyDescent="0.25">
      <c r="A92" t="s">
        <v>114</v>
      </c>
      <c r="E92" t="s">
        <v>293</v>
      </c>
      <c r="F92" t="s">
        <v>293</v>
      </c>
      <c r="G92" t="s">
        <v>293</v>
      </c>
      <c r="H92" t="s">
        <v>293</v>
      </c>
      <c r="I92" t="s">
        <v>293</v>
      </c>
      <c r="J92" t="s">
        <v>293</v>
      </c>
      <c r="K92" t="s">
        <v>293</v>
      </c>
      <c r="L92" t="s">
        <v>293</v>
      </c>
      <c r="M92" t="s">
        <v>293</v>
      </c>
      <c r="N92" t="s">
        <v>293</v>
      </c>
      <c r="O92" t="s">
        <v>293</v>
      </c>
      <c r="P92" t="s">
        <v>293</v>
      </c>
      <c r="Q92" t="s">
        <v>293</v>
      </c>
      <c r="R92" t="s">
        <v>293</v>
      </c>
      <c r="S92" t="s">
        <v>293</v>
      </c>
      <c r="T92" t="s">
        <v>293</v>
      </c>
      <c r="U92" t="s">
        <v>293</v>
      </c>
      <c r="V92" t="s">
        <v>293</v>
      </c>
      <c r="W92" t="s">
        <v>293</v>
      </c>
      <c r="X92" t="s">
        <v>293</v>
      </c>
      <c r="Y92" t="s">
        <v>293</v>
      </c>
      <c r="Z92" t="s">
        <v>293</v>
      </c>
      <c r="AA92" t="s">
        <v>293</v>
      </c>
      <c r="AB92" t="s">
        <v>293</v>
      </c>
      <c r="AC92" t="s">
        <v>293</v>
      </c>
      <c r="AD92" t="s">
        <v>293</v>
      </c>
      <c r="AE92" t="s">
        <v>293</v>
      </c>
      <c r="AF92" t="s">
        <v>293</v>
      </c>
      <c r="AG92" t="s">
        <v>293</v>
      </c>
      <c r="AH92" t="s">
        <v>293</v>
      </c>
      <c r="AI92" t="s">
        <v>293</v>
      </c>
      <c r="AJ92" t="s">
        <v>293</v>
      </c>
      <c r="AK92" t="s">
        <v>293</v>
      </c>
      <c r="AL92" t="s">
        <v>293</v>
      </c>
      <c r="AM92" t="s">
        <v>293</v>
      </c>
    </row>
    <row r="93" spans="1:39" x14ac:dyDescent="0.25">
      <c r="A93" t="s">
        <v>115</v>
      </c>
      <c r="B93" t="s">
        <v>291</v>
      </c>
    </row>
    <row r="94" spans="1:39" s="11" customFormat="1" x14ac:dyDescent="0.25"/>
    <row r="95" spans="1:39" x14ac:dyDescent="0.25">
      <c r="A95" t="s">
        <v>117</v>
      </c>
    </row>
    <row r="96" spans="1:39" x14ac:dyDescent="0.25">
      <c r="A96" t="s">
        <v>118</v>
      </c>
      <c r="E96" t="s">
        <v>293</v>
      </c>
      <c r="F96" t="s">
        <v>293</v>
      </c>
      <c r="G96" t="s">
        <v>293</v>
      </c>
      <c r="H96" t="s">
        <v>293</v>
      </c>
      <c r="I96" t="s">
        <v>293</v>
      </c>
      <c r="J96" t="s">
        <v>293</v>
      </c>
      <c r="K96" t="s">
        <v>293</v>
      </c>
      <c r="L96" t="s">
        <v>293</v>
      </c>
      <c r="M96" t="s">
        <v>293</v>
      </c>
      <c r="N96" t="s">
        <v>293</v>
      </c>
      <c r="O96" t="s">
        <v>293</v>
      </c>
      <c r="P96" t="s">
        <v>293</v>
      </c>
      <c r="Q96" t="s">
        <v>293</v>
      </c>
      <c r="R96" t="s">
        <v>293</v>
      </c>
      <c r="S96" t="s">
        <v>293</v>
      </c>
      <c r="T96" t="s">
        <v>293</v>
      </c>
      <c r="U96" t="s">
        <v>293</v>
      </c>
      <c r="V96" t="s">
        <v>293</v>
      </c>
      <c r="W96" t="s">
        <v>293</v>
      </c>
      <c r="X96" t="s">
        <v>293</v>
      </c>
      <c r="Y96" t="s">
        <v>293</v>
      </c>
      <c r="Z96" t="s">
        <v>293</v>
      </c>
      <c r="AA96" t="s">
        <v>293</v>
      </c>
      <c r="AB96" t="s">
        <v>293</v>
      </c>
      <c r="AC96" t="s">
        <v>293</v>
      </c>
      <c r="AD96" t="s">
        <v>293</v>
      </c>
      <c r="AE96" t="s">
        <v>293</v>
      </c>
      <c r="AF96" t="s">
        <v>293</v>
      </c>
      <c r="AG96" t="s">
        <v>293</v>
      </c>
      <c r="AH96" t="s">
        <v>293</v>
      </c>
      <c r="AI96" t="s">
        <v>293</v>
      </c>
      <c r="AJ96" t="s">
        <v>293</v>
      </c>
      <c r="AK96" t="s">
        <v>293</v>
      </c>
      <c r="AL96" t="s">
        <v>293</v>
      </c>
      <c r="AM96" t="s">
        <v>293</v>
      </c>
    </row>
    <row r="97" spans="1:39" x14ac:dyDescent="0.25">
      <c r="A97" t="s">
        <v>119</v>
      </c>
      <c r="B97" t="s">
        <v>291</v>
      </c>
    </row>
    <row r="98" spans="1:39" s="11" customFormat="1" x14ac:dyDescent="0.25"/>
    <row r="99" spans="1:39" x14ac:dyDescent="0.25">
      <c r="A99" t="s">
        <v>123</v>
      </c>
      <c r="E99">
        <f>E100*Converters!$B$7</f>
        <v>0</v>
      </c>
      <c r="F99">
        <f>F100*Converters!$B$7</f>
        <v>0</v>
      </c>
      <c r="G99">
        <f>G100*Converters!$B$7</f>
        <v>0</v>
      </c>
      <c r="H99">
        <f>H100*Converters!$B$7</f>
        <v>0</v>
      </c>
      <c r="I99">
        <f>I100*Converters!$B$7</f>
        <v>0</v>
      </c>
      <c r="J99">
        <f>J100*Converters!$B$7</f>
        <v>0</v>
      </c>
      <c r="K99">
        <f>K100*Converters!$B$7</f>
        <v>0</v>
      </c>
      <c r="L99">
        <f>L100*Converters!$B$7</f>
        <v>0</v>
      </c>
      <c r="M99">
        <f>M100*Converters!$B$7</f>
        <v>0</v>
      </c>
      <c r="N99">
        <f>N100*Converters!$B$7</f>
        <v>0</v>
      </c>
      <c r="O99">
        <f>O100*Converters!$B$7</f>
        <v>0</v>
      </c>
      <c r="P99">
        <f>P100*Converters!$B$7</f>
        <v>0</v>
      </c>
      <c r="Q99">
        <f>Q100*Converters!$B$7</f>
        <v>0</v>
      </c>
      <c r="R99">
        <f>R100*Converters!$B$7</f>
        <v>0</v>
      </c>
      <c r="S99">
        <f>S100*Converters!$B$7</f>
        <v>0</v>
      </c>
      <c r="T99">
        <f>T100*Converters!$B$7</f>
        <v>0</v>
      </c>
      <c r="U99">
        <f>U100*Converters!$B$7</f>
        <v>0</v>
      </c>
      <c r="V99">
        <f>V100*Converters!$B$7</f>
        <v>0</v>
      </c>
      <c r="W99">
        <f>W100*Converters!$B$7</f>
        <v>0</v>
      </c>
      <c r="X99">
        <f>X100*Converters!$B$7</f>
        <v>0</v>
      </c>
      <c r="Y99">
        <f>Y100*Converters!$B$7</f>
        <v>0</v>
      </c>
      <c r="Z99">
        <f>Z100*Converters!$B$7</f>
        <v>0</v>
      </c>
      <c r="AA99">
        <f>AA100*Converters!$B$7</f>
        <v>0</v>
      </c>
      <c r="AB99">
        <f>AB100*Converters!$B$7</f>
        <v>0</v>
      </c>
      <c r="AC99">
        <f>AC100*Converters!$B$7</f>
        <v>0</v>
      </c>
      <c r="AD99">
        <f>AD100*Converters!$B$7</f>
        <v>0</v>
      </c>
      <c r="AE99">
        <f>AE100*Converters!$B$7</f>
        <v>0</v>
      </c>
      <c r="AF99">
        <f>AF100*Converters!$B$7</f>
        <v>0</v>
      </c>
      <c r="AG99">
        <f>AG100*Converters!$B$7</f>
        <v>0</v>
      </c>
      <c r="AH99">
        <f>AH100*Converters!$B$7</f>
        <v>0</v>
      </c>
      <c r="AI99">
        <f>AI100*Converters!$B$7</f>
        <v>0</v>
      </c>
      <c r="AJ99">
        <f>AJ100*Converters!$B$7</f>
        <v>0</v>
      </c>
      <c r="AK99">
        <f>AK100*Converters!$B$7</f>
        <v>0</v>
      </c>
      <c r="AL99">
        <f>AL100*Converters!$B$7</f>
        <v>0</v>
      </c>
      <c r="AM99">
        <f>AM100*Converters!$B$7</f>
        <v>0</v>
      </c>
    </row>
    <row r="100" spans="1:39" x14ac:dyDescent="0.25">
      <c r="A100" t="s">
        <v>124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5">
      <c r="A101" t="s">
        <v>122</v>
      </c>
      <c r="B101" t="s">
        <v>291</v>
      </c>
    </row>
    <row r="102" spans="1:39" s="11" customFormat="1" x14ac:dyDescent="0.25"/>
    <row r="103" spans="1:39" x14ac:dyDescent="0.25">
      <c r="A103" t="s">
        <v>127</v>
      </c>
    </row>
    <row r="104" spans="1:39" x14ac:dyDescent="0.25">
      <c r="A104" t="s">
        <v>126</v>
      </c>
      <c r="E104" t="s">
        <v>293</v>
      </c>
      <c r="F104" t="s">
        <v>293</v>
      </c>
      <c r="G104" t="s">
        <v>293</v>
      </c>
      <c r="H104" t="s">
        <v>293</v>
      </c>
      <c r="I104" t="s">
        <v>293</v>
      </c>
      <c r="J104" t="s">
        <v>293</v>
      </c>
      <c r="K104" t="s">
        <v>293</v>
      </c>
      <c r="L104" t="s">
        <v>293</v>
      </c>
      <c r="M104" t="s">
        <v>293</v>
      </c>
      <c r="N104" t="s">
        <v>293</v>
      </c>
      <c r="O104" t="s">
        <v>293</v>
      </c>
      <c r="P104" t="s">
        <v>293</v>
      </c>
      <c r="Q104" t="s">
        <v>293</v>
      </c>
      <c r="R104" t="s">
        <v>293</v>
      </c>
      <c r="S104" t="s">
        <v>293</v>
      </c>
      <c r="T104" t="s">
        <v>293</v>
      </c>
      <c r="U104" t="s">
        <v>293</v>
      </c>
      <c r="V104" t="s">
        <v>293</v>
      </c>
      <c r="W104" t="s">
        <v>293</v>
      </c>
      <c r="X104" t="s">
        <v>293</v>
      </c>
      <c r="Y104" t="s">
        <v>293</v>
      </c>
      <c r="Z104" t="s">
        <v>293</v>
      </c>
      <c r="AA104" t="s">
        <v>293</v>
      </c>
      <c r="AB104" t="s">
        <v>293</v>
      </c>
      <c r="AC104" t="s">
        <v>293</v>
      </c>
      <c r="AD104" t="s">
        <v>293</v>
      </c>
      <c r="AE104" t="s">
        <v>293</v>
      </c>
      <c r="AF104" t="s">
        <v>293</v>
      </c>
      <c r="AG104" t="s">
        <v>293</v>
      </c>
      <c r="AH104" t="s">
        <v>293</v>
      </c>
      <c r="AI104" t="s">
        <v>293</v>
      </c>
      <c r="AJ104" t="s">
        <v>293</v>
      </c>
      <c r="AK104" t="s">
        <v>293</v>
      </c>
      <c r="AL104" t="s">
        <v>293</v>
      </c>
      <c r="AM104" t="s">
        <v>293</v>
      </c>
    </row>
    <row r="105" spans="1:39" x14ac:dyDescent="0.25">
      <c r="A105" t="s">
        <v>125</v>
      </c>
      <c r="B105" t="s">
        <v>291</v>
      </c>
    </row>
    <row r="106" spans="1:39" s="11" customFormat="1" x14ac:dyDescent="0.25"/>
    <row r="107" spans="1:39" x14ac:dyDescent="0.25">
      <c r="A107" t="s">
        <v>130</v>
      </c>
      <c r="E107">
        <f>E108*Converters!$B$7</f>
        <v>0</v>
      </c>
      <c r="F107">
        <f>F108*Converters!$B$7</f>
        <v>0</v>
      </c>
      <c r="G107">
        <f>G108*Converters!$B$7</f>
        <v>0</v>
      </c>
      <c r="H107">
        <f>H108*Converters!$B$7</f>
        <v>0</v>
      </c>
      <c r="I107">
        <f>I108*Converters!$B$7</f>
        <v>0</v>
      </c>
      <c r="J107">
        <f>J108*Converters!$B$7</f>
        <v>0</v>
      </c>
      <c r="K107">
        <f>K108*Converters!$B$7</f>
        <v>0</v>
      </c>
      <c r="L107">
        <f>L108*Converters!$B$7</f>
        <v>0</v>
      </c>
      <c r="M107">
        <f>M108*Converters!$B$7</f>
        <v>0</v>
      </c>
      <c r="N107">
        <f>N108*Converters!$B$7</f>
        <v>0</v>
      </c>
      <c r="O107">
        <f>O108*Converters!$B$7</f>
        <v>0</v>
      </c>
      <c r="P107">
        <f>P108*Converters!$B$7</f>
        <v>0</v>
      </c>
      <c r="Q107">
        <f>Q108*Converters!$B$7</f>
        <v>0</v>
      </c>
      <c r="R107">
        <f>R108*Converters!$B$7</f>
        <v>0</v>
      </c>
      <c r="S107">
        <f>S108*Converters!$B$7</f>
        <v>0</v>
      </c>
      <c r="T107">
        <f>T108*Converters!$B$7</f>
        <v>0</v>
      </c>
      <c r="U107">
        <f>U108*Converters!$B$7</f>
        <v>0</v>
      </c>
      <c r="V107">
        <f>V108*Converters!$B$7</f>
        <v>0</v>
      </c>
      <c r="W107">
        <f>W108*Converters!$B$7</f>
        <v>0</v>
      </c>
      <c r="X107">
        <f>X108*Converters!$B$7</f>
        <v>0</v>
      </c>
      <c r="Y107">
        <f>Y108*Converters!$B$7</f>
        <v>0</v>
      </c>
      <c r="Z107">
        <f>Z108*Converters!$B$7</f>
        <v>0</v>
      </c>
      <c r="AA107">
        <f>AA108*Converters!$B$7</f>
        <v>0</v>
      </c>
      <c r="AB107">
        <f>AB108*Converters!$B$7</f>
        <v>0</v>
      </c>
      <c r="AC107">
        <f>AC108*Converters!$B$7</f>
        <v>0</v>
      </c>
      <c r="AD107">
        <f>AD108*Converters!$B$7</f>
        <v>0</v>
      </c>
      <c r="AE107">
        <f>AE108*Converters!$B$7</f>
        <v>0</v>
      </c>
      <c r="AF107">
        <f>AF108*Converters!$B$7</f>
        <v>0</v>
      </c>
      <c r="AG107">
        <f>AG108*Converters!$B$7</f>
        <v>0</v>
      </c>
      <c r="AH107">
        <f>AH108*Converters!$B$7</f>
        <v>0</v>
      </c>
      <c r="AI107">
        <f>AI108*Converters!$B$7</f>
        <v>0</v>
      </c>
      <c r="AJ107">
        <f>AJ108*Converters!$B$7</f>
        <v>0</v>
      </c>
      <c r="AK107">
        <f>AK108*Converters!$B$7</f>
        <v>0</v>
      </c>
      <c r="AL107">
        <f>AL108*Converters!$B$7</f>
        <v>0</v>
      </c>
      <c r="AM107">
        <f>AM108*Converters!$B$7</f>
        <v>0</v>
      </c>
    </row>
    <row r="108" spans="1:39" x14ac:dyDescent="0.25">
      <c r="A108" t="s">
        <v>131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 x14ac:dyDescent="0.25">
      <c r="A109" t="s">
        <v>132</v>
      </c>
      <c r="B109" t="s">
        <v>291</v>
      </c>
    </row>
    <row r="110" spans="1:39" s="11" customFormat="1" x14ac:dyDescent="0.25"/>
    <row r="111" spans="1:39" x14ac:dyDescent="0.25">
      <c r="A111" t="s">
        <v>134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 x14ac:dyDescent="0.25">
      <c r="A112" t="s">
        <v>135</v>
      </c>
      <c r="E112" t="s">
        <v>189</v>
      </c>
      <c r="F112" t="s">
        <v>189</v>
      </c>
      <c r="G112" t="s">
        <v>189</v>
      </c>
      <c r="H112" t="s">
        <v>189</v>
      </c>
      <c r="I112" t="s">
        <v>189</v>
      </c>
      <c r="J112" t="s">
        <v>189</v>
      </c>
      <c r="K112" t="s">
        <v>189</v>
      </c>
      <c r="L112" t="s">
        <v>189</v>
      </c>
      <c r="M112" t="s">
        <v>189</v>
      </c>
      <c r="N112" t="s">
        <v>189</v>
      </c>
      <c r="O112" t="s">
        <v>189</v>
      </c>
      <c r="P112" t="s">
        <v>189</v>
      </c>
      <c r="Q112" t="s">
        <v>189</v>
      </c>
      <c r="R112" t="s">
        <v>189</v>
      </c>
      <c r="S112" t="s">
        <v>189</v>
      </c>
      <c r="T112" t="s">
        <v>189</v>
      </c>
      <c r="U112" t="s">
        <v>189</v>
      </c>
      <c r="V112" t="s">
        <v>189</v>
      </c>
      <c r="W112" t="s">
        <v>189</v>
      </c>
      <c r="X112" t="s">
        <v>189</v>
      </c>
      <c r="Y112" t="s">
        <v>189</v>
      </c>
      <c r="Z112" t="s">
        <v>189</v>
      </c>
      <c r="AA112" t="s">
        <v>189</v>
      </c>
      <c r="AB112" t="s">
        <v>189</v>
      </c>
      <c r="AC112" t="s">
        <v>189</v>
      </c>
      <c r="AD112" t="s">
        <v>189</v>
      </c>
      <c r="AE112" t="s">
        <v>189</v>
      </c>
      <c r="AF112" t="s">
        <v>189</v>
      </c>
      <c r="AG112" t="s">
        <v>189</v>
      </c>
      <c r="AH112" t="s">
        <v>189</v>
      </c>
      <c r="AI112" t="s">
        <v>189</v>
      </c>
      <c r="AJ112" t="s">
        <v>189</v>
      </c>
      <c r="AK112" t="s">
        <v>189</v>
      </c>
      <c r="AL112" t="s">
        <v>189</v>
      </c>
      <c r="AM112" t="s">
        <v>189</v>
      </c>
    </row>
    <row r="113" spans="1:39" x14ac:dyDescent="0.25">
      <c r="A113" t="s">
        <v>136</v>
      </c>
      <c r="B113" t="s">
        <v>291</v>
      </c>
    </row>
    <row r="114" spans="1:39" s="11" customFormat="1" x14ac:dyDescent="0.25"/>
    <row r="115" spans="1:39" x14ac:dyDescent="0.25">
      <c r="A115" t="s">
        <v>141</v>
      </c>
      <c r="B115" t="s">
        <v>291</v>
      </c>
      <c r="E115">
        <f t="shared" ref="E115:AM115" si="1">E40</f>
        <v>2.2000000000000002</v>
      </c>
      <c r="F115">
        <f t="shared" si="1"/>
        <v>2.2000000000000002</v>
      </c>
      <c r="G115">
        <f t="shared" si="1"/>
        <v>2.2000000000000002</v>
      </c>
      <c r="H115">
        <f t="shared" si="1"/>
        <v>2.2000000000000002</v>
      </c>
      <c r="I115">
        <f t="shared" si="1"/>
        <v>2.2000000000000002</v>
      </c>
      <c r="J115">
        <f t="shared" si="1"/>
        <v>2.2000000000000002</v>
      </c>
      <c r="K115">
        <f t="shared" si="1"/>
        <v>2.2000000000000002</v>
      </c>
      <c r="L115">
        <f t="shared" si="1"/>
        <v>2.2000000000000002</v>
      </c>
      <c r="M115">
        <f t="shared" si="1"/>
        <v>2.2000000000000002</v>
      </c>
      <c r="N115">
        <f t="shared" si="1"/>
        <v>2.2000000000000002</v>
      </c>
      <c r="O115">
        <f t="shared" si="1"/>
        <v>2.2000000000000002</v>
      </c>
      <c r="P115">
        <f t="shared" si="1"/>
        <v>2.2000000000000002</v>
      </c>
      <c r="Q115">
        <f t="shared" si="1"/>
        <v>2.2000000000000002</v>
      </c>
      <c r="R115">
        <f t="shared" si="1"/>
        <v>2.2000000000000002</v>
      </c>
      <c r="S115">
        <f t="shared" si="1"/>
        <v>2.2000000000000002</v>
      </c>
      <c r="T115">
        <f t="shared" si="1"/>
        <v>2.2000000000000002</v>
      </c>
      <c r="U115">
        <f t="shared" si="1"/>
        <v>2.2000000000000002</v>
      </c>
      <c r="V115">
        <f t="shared" si="1"/>
        <v>2.2000000000000002</v>
      </c>
      <c r="W115">
        <f t="shared" si="1"/>
        <v>2.2000000000000002</v>
      </c>
      <c r="X115">
        <f t="shared" si="1"/>
        <v>2.2000000000000002</v>
      </c>
      <c r="Y115">
        <f t="shared" si="1"/>
        <v>2.2000000000000002</v>
      </c>
      <c r="Z115">
        <f t="shared" si="1"/>
        <v>2.2000000000000002</v>
      </c>
      <c r="AA115">
        <f t="shared" si="1"/>
        <v>2.2000000000000002</v>
      </c>
      <c r="AB115">
        <f t="shared" si="1"/>
        <v>2.2000000000000002</v>
      </c>
      <c r="AC115">
        <f t="shared" si="1"/>
        <v>2.2000000000000002</v>
      </c>
      <c r="AD115">
        <f t="shared" si="1"/>
        <v>2.2000000000000002</v>
      </c>
      <c r="AE115">
        <f t="shared" si="1"/>
        <v>2.2000000000000002</v>
      </c>
      <c r="AF115">
        <f t="shared" si="1"/>
        <v>2.2000000000000002</v>
      </c>
      <c r="AG115">
        <f t="shared" si="1"/>
        <v>2.2000000000000002</v>
      </c>
      <c r="AH115">
        <f t="shared" si="1"/>
        <v>2.2000000000000002</v>
      </c>
      <c r="AI115">
        <f t="shared" si="1"/>
        <v>2.2000000000000002</v>
      </c>
      <c r="AJ115">
        <f t="shared" si="1"/>
        <v>2.2000000000000002</v>
      </c>
      <c r="AK115">
        <f t="shared" si="1"/>
        <v>2.2000000000000002</v>
      </c>
      <c r="AL115">
        <f t="shared" si="1"/>
        <v>2.2000000000000002</v>
      </c>
      <c r="AM115">
        <f t="shared" si="1"/>
        <v>2.2000000000000002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5515-AFBD-49E5-B69A-E90DD84CA904}">
  <sheetPr>
    <tabColor rgb="FF92D050"/>
  </sheetPr>
  <dimension ref="A1:AM115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46.5546875" customWidth="1"/>
    <col min="3" max="3" width="10.33203125" customWidth="1"/>
  </cols>
  <sheetData>
    <row r="1" spans="1:39" x14ac:dyDescent="0.25">
      <c r="A1" s="5" t="s">
        <v>416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283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295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'Natural Gas - All'!A$31</f>
        <v>Fuel Amount,TJ:</v>
      </c>
      <c r="B7" s="7" t="str">
        <f>'Natural Gas - All'!B$31</f>
        <v>Single house boilers (&lt;50 kW) (conventional)</v>
      </c>
      <c r="C7" s="7"/>
      <c r="D7" s="7"/>
      <c r="E7" s="7">
        <f>'Natural Gas - All'!E$31</f>
        <v>6706.0619999999999</v>
      </c>
      <c r="F7" s="7">
        <f>'Natural Gas - All'!F$31</f>
        <v>10301.94</v>
      </c>
      <c r="G7" s="7">
        <f>'Natural Gas - All'!G$31</f>
        <v>8338.11</v>
      </c>
      <c r="H7" s="7">
        <f>'Natural Gas - All'!H$31</f>
        <v>8188.5540000000001</v>
      </c>
      <c r="I7" s="7">
        <f>'Natural Gas - All'!I$31</f>
        <v>6297.3239999999996</v>
      </c>
      <c r="J7" s="7">
        <f>'Natural Gas - All'!J$31</f>
        <v>5587.2960000000003</v>
      </c>
      <c r="K7" s="7">
        <f>'Natural Gas - All'!K$31</f>
        <v>5534.2979999999998</v>
      </c>
      <c r="L7" s="7">
        <f>'Natural Gas - All'!L$31</f>
        <v>4496.8440000000001</v>
      </c>
      <c r="M7" s="7">
        <f>'Natural Gas - All'!M$31</f>
        <v>3754.8719999999998</v>
      </c>
      <c r="N7" s="7">
        <f>'Natural Gas - All'!N$31</f>
        <v>3298.944</v>
      </c>
      <c r="O7" s="7">
        <f>'Natural Gas - All'!O$31</f>
        <v>3162.4560000000001</v>
      </c>
      <c r="P7" s="7">
        <f>'Natural Gas - All'!P$31</f>
        <v>3267.7260000000001</v>
      </c>
      <c r="Q7" s="7">
        <f>'Natural Gas - All'!Q$31</f>
        <v>3346.86</v>
      </c>
      <c r="R7" s="7">
        <f>'Natural Gas - All'!R$31</f>
        <v>3570.4679999999998</v>
      </c>
      <c r="S7" s="7">
        <f>'Natural Gas - All'!S$31</f>
        <v>3859.4159999999997</v>
      </c>
      <c r="T7" s="7">
        <f>'Natural Gas - All'!T$31</f>
        <v>4087.3799999999997</v>
      </c>
      <c r="U7" s="7">
        <f>'Natural Gas - All'!U$31</f>
        <v>4257.2640000000001</v>
      </c>
      <c r="V7" s="7">
        <f>'Natural Gas - All'!V$31</f>
        <v>4475.79</v>
      </c>
      <c r="W7" s="7">
        <f>'Natural Gas - All'!W$31</f>
        <v>4431.5039999999999</v>
      </c>
      <c r="X7" s="7">
        <f>'Natural Gas - All'!X$31</f>
        <v>4410.45</v>
      </c>
      <c r="Y7" s="7">
        <f>'Natural Gas - All'!Y$31</f>
        <v>4809.75</v>
      </c>
      <c r="Z7" s="7">
        <f>'Natural Gas - All'!Z$31</f>
        <v>4443.24</v>
      </c>
      <c r="AA7" s="7">
        <f>'Natural Gas - All'!AA$31</f>
        <v>4167.45</v>
      </c>
      <c r="AB7" s="7">
        <f>'Natural Gas - All'!AB$31</f>
        <v>3805.1280000000002</v>
      </c>
      <c r="AC7" s="7">
        <f>'Natural Gas - All'!AC$31</f>
        <v>3726.489</v>
      </c>
      <c r="AD7" s="7">
        <f>'Natural Gas - All'!AD$31</f>
        <v>3832.2019999999998</v>
      </c>
      <c r="AE7" s="7">
        <f>'Natural Gas - All'!AE$31</f>
        <v>4622.3100000000004</v>
      </c>
      <c r="AF7" s="7">
        <f>'Natural Gas - All'!AF$31</f>
        <v>4918.6320000000005</v>
      </c>
      <c r="AG7" s="7">
        <f>'Natural Gas - All'!AG$31</f>
        <v>5317.5869999999995</v>
      </c>
      <c r="AH7" s="7">
        <f>'Natural Gas - All'!AH$31</f>
        <v>5198.6480000000001</v>
      </c>
      <c r="AI7" s="7">
        <f>'Natural Gas - All'!AI$31</f>
        <v>5218.3320000000003</v>
      </c>
      <c r="AJ7" s="7">
        <f>'Natural Gas - All'!AJ$31</f>
        <v>6202.5717599999989</v>
      </c>
      <c r="AK7" s="7">
        <f>'Natural Gas - All'!AK$31</f>
        <v>5022.4820399999999</v>
      </c>
      <c r="AL7" s="7">
        <f>'Natural Gas - All'!AL$31</f>
        <v>4124.3155999999999</v>
      </c>
      <c r="AM7" s="7">
        <f>'Natural Gas - All'!AM$31</f>
        <v>3649.44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4.1999999999999998E-5</v>
      </c>
      <c r="F11">
        <f>F12*Converters!$B$7</f>
        <v>4.1999999999999998E-5</v>
      </c>
      <c r="G11">
        <f>G12*Converters!$B$7</f>
        <v>4.1999999999999998E-5</v>
      </c>
      <c r="H11">
        <f>H12*Converters!$B$7</f>
        <v>4.1999999999999998E-5</v>
      </c>
      <c r="I11">
        <f>I12*Converters!$B$7</f>
        <v>4.1999999999999998E-5</v>
      </c>
      <c r="J11">
        <f>J12*Converters!$B$7</f>
        <v>4.1999999999999998E-5</v>
      </c>
      <c r="K11">
        <f>K12*Converters!$B$7</f>
        <v>4.1999999999999998E-5</v>
      </c>
      <c r="L11">
        <f>L12*Converters!$B$7</f>
        <v>4.1999999999999998E-5</v>
      </c>
      <c r="M11">
        <f>M12*Converters!$B$7</f>
        <v>4.1999999999999998E-5</v>
      </c>
      <c r="N11">
        <f>N12*Converters!$B$7</f>
        <v>4.1999999999999998E-5</v>
      </c>
      <c r="O11">
        <f>O12*Converters!$B$7</f>
        <v>4.1999999999999998E-5</v>
      </c>
      <c r="P11">
        <f>P12*Converters!$B$7</f>
        <v>4.1999999999999998E-5</v>
      </c>
      <c r="Q11">
        <f>Q12*Converters!$B$7</f>
        <v>4.1999999999999998E-5</v>
      </c>
      <c r="R11">
        <f>R12*Converters!$B$7</f>
        <v>4.1999999999999998E-5</v>
      </c>
      <c r="S11">
        <f>S12*Converters!$B$7</f>
        <v>4.1999999999999998E-5</v>
      </c>
      <c r="T11">
        <f>T12*Converters!$B$7</f>
        <v>4.1999999999999998E-5</v>
      </c>
      <c r="U11">
        <f>U12*Converters!$B$7</f>
        <v>4.1999999999999998E-5</v>
      </c>
      <c r="V11">
        <f>V12*Converters!$B$7</f>
        <v>4.1999999999999998E-5</v>
      </c>
      <c r="W11">
        <f>W12*Converters!$B$7</f>
        <v>4.1999999999999998E-5</v>
      </c>
      <c r="X11">
        <f>X12*Converters!$B$7</f>
        <v>4.1999999999999998E-5</v>
      </c>
      <c r="Y11">
        <f>Y12*Converters!$B$7</f>
        <v>4.1999999999999998E-5</v>
      </c>
      <c r="Z11">
        <f>Z12*Converters!$B$7</f>
        <v>4.1999999999999998E-5</v>
      </c>
      <c r="AA11">
        <f>AA12*Converters!$B$7</f>
        <v>4.1999999999999998E-5</v>
      </c>
      <c r="AB11">
        <f>AB12*Converters!$B$7</f>
        <v>4.1999999999999998E-5</v>
      </c>
      <c r="AC11">
        <f>AC12*Converters!$B$7</f>
        <v>4.1999999999999998E-5</v>
      </c>
      <c r="AD11">
        <f>AD12*Converters!$B$7</f>
        <v>4.1999999999999998E-5</v>
      </c>
      <c r="AE11">
        <f>AE12*Converters!$B$7</f>
        <v>4.1999999999999998E-5</v>
      </c>
      <c r="AF11">
        <f>AF12*Converters!$B$7</f>
        <v>4.1999999999999998E-5</v>
      </c>
      <c r="AG11">
        <f>AG12*Converters!$B$7</f>
        <v>3.79E-5</v>
      </c>
      <c r="AH11">
        <f>AH12*Converters!$B$7</f>
        <v>3.79E-5</v>
      </c>
      <c r="AI11">
        <f>AI12*Converters!$B$7</f>
        <v>3.79E-5</v>
      </c>
      <c r="AJ11">
        <f>AJ12*Converters!$B$7</f>
        <v>3.79E-5</v>
      </c>
      <c r="AK11">
        <f>AK12*Converters!$B$7</f>
        <v>3.79E-5</v>
      </c>
      <c r="AL11">
        <f>AL12*Converters!$B$7</f>
        <v>3.79E-5</v>
      </c>
      <c r="AM11">
        <f>AM12*Converters!$B$7</f>
        <v>3.79E-5</v>
      </c>
    </row>
    <row r="12" spans="1:39" x14ac:dyDescent="0.25">
      <c r="A12" t="s">
        <v>29</v>
      </c>
      <c r="E12">
        <v>42</v>
      </c>
      <c r="F12">
        <v>42</v>
      </c>
      <c r="G12">
        <v>42</v>
      </c>
      <c r="H12">
        <v>42</v>
      </c>
      <c r="I12">
        <v>42</v>
      </c>
      <c r="J12">
        <v>42</v>
      </c>
      <c r="K12">
        <v>42</v>
      </c>
      <c r="L12">
        <v>42</v>
      </c>
      <c r="M12">
        <v>42</v>
      </c>
      <c r="N12">
        <v>42</v>
      </c>
      <c r="O12">
        <v>42</v>
      </c>
      <c r="P12">
        <v>42</v>
      </c>
      <c r="Q12">
        <v>42</v>
      </c>
      <c r="R12">
        <v>42</v>
      </c>
      <c r="S12">
        <v>42</v>
      </c>
      <c r="T12">
        <v>42</v>
      </c>
      <c r="U12">
        <v>42</v>
      </c>
      <c r="V12">
        <v>42</v>
      </c>
      <c r="W12">
        <v>42</v>
      </c>
      <c r="X12">
        <v>42</v>
      </c>
      <c r="Y12">
        <v>42</v>
      </c>
      <c r="Z12">
        <v>42</v>
      </c>
      <c r="AA12">
        <v>42</v>
      </c>
      <c r="AB12">
        <v>42</v>
      </c>
      <c r="AC12">
        <v>42</v>
      </c>
      <c r="AD12">
        <v>42</v>
      </c>
      <c r="AE12">
        <v>42</v>
      </c>
      <c r="AF12">
        <v>42</v>
      </c>
      <c r="AG12">
        <v>37.9</v>
      </c>
      <c r="AH12">
        <v>37.9</v>
      </c>
      <c r="AI12">
        <v>37.9</v>
      </c>
      <c r="AJ12">
        <v>37.9</v>
      </c>
      <c r="AK12">
        <v>37.9</v>
      </c>
      <c r="AL12">
        <v>37.9</v>
      </c>
      <c r="AM12">
        <v>37.9</v>
      </c>
    </row>
    <row r="13" spans="1:39" x14ac:dyDescent="0.25">
      <c r="A13" t="s">
        <v>139</v>
      </c>
      <c r="E13" t="s">
        <v>297</v>
      </c>
      <c r="P13" t="s">
        <v>298</v>
      </c>
      <c r="AG13" s="24" t="s">
        <v>32</v>
      </c>
      <c r="AK13" t="s">
        <v>32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2.1999999999999999E-5</v>
      </c>
      <c r="F15">
        <f>F16*Converters!$B$7</f>
        <v>2.1999999999999999E-5</v>
      </c>
      <c r="G15">
        <f>G16*Converters!$B$7</f>
        <v>2.1999999999999999E-5</v>
      </c>
      <c r="H15">
        <f>H16*Converters!$B$7</f>
        <v>2.1999999999999999E-5</v>
      </c>
      <c r="I15">
        <f>I16*Converters!$B$7</f>
        <v>2.1999999999999999E-5</v>
      </c>
      <c r="J15">
        <f>J16*Converters!$B$7</f>
        <v>2.1999999999999999E-5</v>
      </c>
      <c r="K15">
        <f>K16*Converters!$B$7</f>
        <v>2.1999999999999999E-5</v>
      </c>
      <c r="L15">
        <f>L16*Converters!$B$7</f>
        <v>2.1999999999999999E-5</v>
      </c>
      <c r="M15">
        <f>M16*Converters!$B$7</f>
        <v>2.1999999999999999E-5</v>
      </c>
      <c r="N15">
        <f>N16*Converters!$B$7</f>
        <v>2.1999999999999999E-5</v>
      </c>
      <c r="O15">
        <f>O16*Converters!$B$7</f>
        <v>2.1999999999999999E-5</v>
      </c>
      <c r="P15">
        <f>P16*Converters!$B$7</f>
        <v>2.1999999999999999E-5</v>
      </c>
      <c r="Q15">
        <f>Q16*Converters!$B$7</f>
        <v>2.1999999999999999E-5</v>
      </c>
      <c r="R15">
        <f>R16*Converters!$B$7</f>
        <v>2.1999999999999999E-5</v>
      </c>
      <c r="S15">
        <f>S16*Converters!$B$7</f>
        <v>2.1999999999999999E-5</v>
      </c>
      <c r="T15">
        <f>T16*Converters!$B$7</f>
        <v>2.1999999999999999E-5</v>
      </c>
      <c r="U15">
        <f>U16*Converters!$B$7</f>
        <v>2.1999999999999999E-5</v>
      </c>
      <c r="V15">
        <f>V16*Converters!$B$7</f>
        <v>2.1999999999999999E-5</v>
      </c>
      <c r="W15">
        <f>W16*Converters!$B$7</f>
        <v>2.1999999999999999E-5</v>
      </c>
      <c r="X15">
        <f>X16*Converters!$B$7</f>
        <v>2.1999999999999999E-5</v>
      </c>
      <c r="Y15">
        <f>Y16*Converters!$B$7</f>
        <v>2.1999999999999999E-5</v>
      </c>
      <c r="Z15">
        <f>Z16*Converters!$B$7</f>
        <v>2.1999999999999999E-5</v>
      </c>
      <c r="AA15">
        <f>AA16*Converters!$B$7</f>
        <v>2.1999999999999999E-5</v>
      </c>
      <c r="AB15">
        <f>AB16*Converters!$B$7</f>
        <v>2.1999999999999999E-5</v>
      </c>
      <c r="AC15">
        <f>AC16*Converters!$B$7</f>
        <v>2.1999999999999999E-5</v>
      </c>
      <c r="AD15">
        <f>AD16*Converters!$B$7</f>
        <v>2.1999999999999999E-5</v>
      </c>
      <c r="AE15">
        <f>AE16*Converters!$B$7</f>
        <v>2.1999999999999999E-5</v>
      </c>
      <c r="AF15">
        <f>AF16*Converters!$B$7</f>
        <v>2.1999999999999999E-5</v>
      </c>
      <c r="AG15">
        <f>AG16*Converters!$B$7</f>
        <v>2.1999999999999999E-5</v>
      </c>
      <c r="AH15">
        <f>AH16*Converters!$B$7</f>
        <v>2.1999999999999999E-5</v>
      </c>
      <c r="AI15">
        <f>AI16*Converters!$B$7</f>
        <v>2.1999999999999999E-5</v>
      </c>
      <c r="AJ15">
        <f>AJ16*Converters!$B$7</f>
        <v>2.1999999999999999E-5</v>
      </c>
      <c r="AK15">
        <f>AK16*Converters!$B$7</f>
        <v>2.1999999999999999E-5</v>
      </c>
      <c r="AL15">
        <f>AL16*Converters!$B$7</f>
        <v>2.1999999999999999E-5</v>
      </c>
      <c r="AM15">
        <f>AM16*Converters!$B$7</f>
        <v>2.1999999999999999E-5</v>
      </c>
    </row>
    <row r="16" spans="1:39" x14ac:dyDescent="0.25">
      <c r="A16" t="s">
        <v>38</v>
      </c>
      <c r="E16">
        <v>22</v>
      </c>
      <c r="F16">
        <v>22</v>
      </c>
      <c r="G16">
        <v>22</v>
      </c>
      <c r="H16">
        <v>22</v>
      </c>
      <c r="I16">
        <v>22</v>
      </c>
      <c r="J16">
        <v>22</v>
      </c>
      <c r="K16">
        <v>22</v>
      </c>
      <c r="L16">
        <v>22</v>
      </c>
      <c r="M16">
        <v>22</v>
      </c>
      <c r="N16">
        <v>22</v>
      </c>
      <c r="O16">
        <v>22</v>
      </c>
      <c r="P16">
        <v>22</v>
      </c>
      <c r="Q16">
        <v>22</v>
      </c>
      <c r="R16">
        <v>22</v>
      </c>
      <c r="S16">
        <v>22</v>
      </c>
      <c r="T16">
        <v>22</v>
      </c>
      <c r="U16">
        <v>22</v>
      </c>
      <c r="V16">
        <v>22</v>
      </c>
      <c r="W16">
        <v>22</v>
      </c>
      <c r="X16">
        <v>22</v>
      </c>
      <c r="Y16">
        <v>22</v>
      </c>
      <c r="Z16">
        <v>22</v>
      </c>
      <c r="AA16">
        <v>22</v>
      </c>
      <c r="AB16">
        <v>22</v>
      </c>
      <c r="AC16">
        <v>22</v>
      </c>
      <c r="AD16">
        <v>22</v>
      </c>
      <c r="AE16">
        <v>22</v>
      </c>
      <c r="AF16">
        <v>22</v>
      </c>
      <c r="AG16">
        <v>22</v>
      </c>
      <c r="AH16">
        <v>22</v>
      </c>
      <c r="AI16">
        <v>22</v>
      </c>
      <c r="AJ16">
        <v>22</v>
      </c>
      <c r="AK16">
        <v>22</v>
      </c>
      <c r="AL16">
        <v>22</v>
      </c>
      <c r="AM16">
        <v>22</v>
      </c>
    </row>
    <row r="17" spans="1:39" x14ac:dyDescent="0.25">
      <c r="A17" t="s">
        <v>39</v>
      </c>
      <c r="B17" t="s">
        <v>297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1.7999999999999999E-6</v>
      </c>
      <c r="F19">
        <f>F20*Converters!$B$7</f>
        <v>1.7999999999999999E-6</v>
      </c>
      <c r="G19">
        <f>G20*Converters!$B$7</f>
        <v>1.7999999999999999E-6</v>
      </c>
      <c r="H19">
        <f>H20*Converters!$B$7</f>
        <v>1.7999999999999999E-6</v>
      </c>
      <c r="I19">
        <f>I20*Converters!$B$7</f>
        <v>1.7999999999999999E-6</v>
      </c>
      <c r="J19">
        <f>J20*Converters!$B$7</f>
        <v>1.7999999999999999E-6</v>
      </c>
      <c r="K19">
        <f>K20*Converters!$B$7</f>
        <v>1.7999999999999999E-6</v>
      </c>
      <c r="L19">
        <f>L20*Converters!$B$7</f>
        <v>1.7999999999999999E-6</v>
      </c>
      <c r="M19">
        <f>M20*Converters!$B$7</f>
        <v>1.7999999999999999E-6</v>
      </c>
      <c r="N19">
        <f>N20*Converters!$B$7</f>
        <v>1.7999999999999999E-6</v>
      </c>
      <c r="O19">
        <f>O20*Converters!$B$7</f>
        <v>1.7999999999999999E-6</v>
      </c>
      <c r="P19">
        <f>P20*Converters!$B$7</f>
        <v>1.7999999999999999E-6</v>
      </c>
      <c r="Q19">
        <f>Q20*Converters!$B$7</f>
        <v>1.7999999999999999E-6</v>
      </c>
      <c r="R19">
        <f>R20*Converters!$B$7</f>
        <v>1.7999999999999999E-6</v>
      </c>
      <c r="S19">
        <f>S20*Converters!$B$7</f>
        <v>1.7999999999999999E-6</v>
      </c>
      <c r="T19">
        <f>T20*Converters!$B$7</f>
        <v>1.7999999999999999E-6</v>
      </c>
      <c r="U19">
        <f>U20*Converters!$B$7</f>
        <v>1.7999999999999999E-6</v>
      </c>
      <c r="V19">
        <f>V20*Converters!$B$7</f>
        <v>1.7999999999999999E-6</v>
      </c>
      <c r="W19">
        <f>W20*Converters!$B$7</f>
        <v>1.7999999999999999E-6</v>
      </c>
      <c r="X19">
        <f>X20*Converters!$B$7</f>
        <v>1.7999999999999999E-6</v>
      </c>
      <c r="Y19">
        <f>Y20*Converters!$B$7</f>
        <v>1.7999999999999999E-6</v>
      </c>
      <c r="Z19">
        <f>Z20*Converters!$B$7</f>
        <v>1.7999999999999999E-6</v>
      </c>
      <c r="AA19">
        <f>AA20*Converters!$B$7</f>
        <v>1.7999999999999999E-6</v>
      </c>
      <c r="AB19">
        <f>AB20*Converters!$B$7</f>
        <v>1.7999999999999999E-6</v>
      </c>
      <c r="AC19">
        <f>AC20*Converters!$B$7</f>
        <v>1.7999999999999999E-6</v>
      </c>
      <c r="AD19">
        <f>AD20*Converters!$B$7</f>
        <v>1.7999999999999999E-6</v>
      </c>
      <c r="AE19">
        <f>AE20*Converters!$B$7</f>
        <v>1.7999999999999999E-6</v>
      </c>
      <c r="AF19">
        <f>AF20*Converters!$B$7</f>
        <v>1.7999999999999999E-6</v>
      </c>
      <c r="AG19">
        <f>AG20*Converters!$B$7</f>
        <v>1.7999999999999999E-6</v>
      </c>
      <c r="AH19">
        <f>AH20*Converters!$B$7</f>
        <v>1.7999999999999999E-6</v>
      </c>
      <c r="AI19">
        <f>AI20*Converters!$B$7</f>
        <v>1.7999999999999999E-6</v>
      </c>
      <c r="AJ19">
        <f>AJ20*Converters!$B$7</f>
        <v>1.7999999999999999E-6</v>
      </c>
      <c r="AK19">
        <f>AK20*Converters!$B$7</f>
        <v>1.7999999999999999E-6</v>
      </c>
      <c r="AL19">
        <f>AL20*Converters!$B$7</f>
        <v>1.7999999999999999E-6</v>
      </c>
      <c r="AM19">
        <f>AM20*Converters!$B$7</f>
        <v>1.7999999999999999E-6</v>
      </c>
    </row>
    <row r="20" spans="1:39" x14ac:dyDescent="0.25">
      <c r="A20" t="s">
        <v>42</v>
      </c>
      <c r="E20">
        <v>1.8</v>
      </c>
      <c r="F20">
        <v>1.8</v>
      </c>
      <c r="G20">
        <v>1.8</v>
      </c>
      <c r="H20">
        <v>1.8</v>
      </c>
      <c r="I20">
        <v>1.8</v>
      </c>
      <c r="J20">
        <v>1.8</v>
      </c>
      <c r="K20">
        <v>1.8</v>
      </c>
      <c r="L20">
        <v>1.8</v>
      </c>
      <c r="M20">
        <v>1.8</v>
      </c>
      <c r="N20">
        <v>1.8</v>
      </c>
      <c r="O20">
        <v>1.8</v>
      </c>
      <c r="P20">
        <v>1.8</v>
      </c>
      <c r="Q20">
        <v>1.8</v>
      </c>
      <c r="R20">
        <v>1.8</v>
      </c>
      <c r="S20">
        <v>1.8</v>
      </c>
      <c r="T20">
        <v>1.8</v>
      </c>
      <c r="U20">
        <v>1.8</v>
      </c>
      <c r="V20">
        <v>1.8</v>
      </c>
      <c r="W20">
        <v>1.8</v>
      </c>
      <c r="X20">
        <v>1.8</v>
      </c>
      <c r="Y20">
        <v>1.8</v>
      </c>
      <c r="Z20">
        <v>1.8</v>
      </c>
      <c r="AA20">
        <v>1.8</v>
      </c>
      <c r="AB20">
        <v>1.8</v>
      </c>
      <c r="AC20">
        <v>1.8</v>
      </c>
      <c r="AD20">
        <v>1.8</v>
      </c>
      <c r="AE20">
        <v>1.8</v>
      </c>
      <c r="AF20">
        <v>1.8</v>
      </c>
      <c r="AG20">
        <v>1.8</v>
      </c>
      <c r="AH20">
        <v>1.8</v>
      </c>
      <c r="AI20">
        <v>1.8</v>
      </c>
      <c r="AJ20">
        <v>1.8</v>
      </c>
      <c r="AK20">
        <v>1.8</v>
      </c>
      <c r="AL20">
        <v>1.8</v>
      </c>
      <c r="AM20">
        <v>1.8</v>
      </c>
    </row>
    <row r="21" spans="1:39" x14ac:dyDescent="0.25">
      <c r="A21" t="s">
        <v>43</v>
      </c>
      <c r="B21" t="s">
        <v>297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2.4399999999999996E-7</v>
      </c>
      <c r="F23">
        <f>F24*Converters!$B$7</f>
        <v>2.4399999999999996E-7</v>
      </c>
      <c r="G23">
        <f>G24*Converters!$B$7</f>
        <v>2.4399999999999996E-7</v>
      </c>
      <c r="H23">
        <f>H24*Converters!$B$7</f>
        <v>2.4399999999999996E-7</v>
      </c>
      <c r="I23">
        <f>I24*Converters!$B$7</f>
        <v>2.4399999999999996E-7</v>
      </c>
      <c r="J23">
        <f>J24*Converters!$B$7</f>
        <v>2.4399999999999996E-7</v>
      </c>
      <c r="K23">
        <f>K24*Converters!$B$7</f>
        <v>2.4399999999999996E-7</v>
      </c>
      <c r="L23">
        <f>L24*Converters!$B$7</f>
        <v>2.4399999999999996E-7</v>
      </c>
      <c r="M23">
        <f>M24*Converters!$B$7</f>
        <v>2.4399999999999996E-7</v>
      </c>
      <c r="N23">
        <f>N24*Converters!$B$7</f>
        <v>2.4399999999999996E-7</v>
      </c>
      <c r="O23">
        <f>O24*Converters!$B$7</f>
        <v>2.4399999999999996E-7</v>
      </c>
      <c r="P23">
        <f>P24*Converters!$B$7</f>
        <v>2.4399999999999996E-7</v>
      </c>
      <c r="Q23">
        <f>Q24*Converters!$B$7</f>
        <v>2.4399999999999996E-7</v>
      </c>
      <c r="R23">
        <f>R24*Converters!$B$7</f>
        <v>2.4399999999999996E-7</v>
      </c>
      <c r="S23">
        <f>S24*Converters!$B$7</f>
        <v>2.4399999999999996E-7</v>
      </c>
      <c r="T23">
        <f>T24*Converters!$B$7</f>
        <v>2.4399999999999996E-7</v>
      </c>
      <c r="U23">
        <f>U24*Converters!$B$7</f>
        <v>2.4399999999999996E-7</v>
      </c>
      <c r="V23">
        <f>V24*Converters!$B$7</f>
        <v>2.4399999999999996E-7</v>
      </c>
      <c r="W23">
        <f>W24*Converters!$B$7</f>
        <v>2.4399999999999996E-7</v>
      </c>
      <c r="X23">
        <f>X24*Converters!$B$7</f>
        <v>2.4399999999999996E-7</v>
      </c>
      <c r="Y23">
        <f>Y24*Converters!$B$7</f>
        <v>2.4399999999999996E-7</v>
      </c>
      <c r="Z23">
        <f>Z24*Converters!$B$7</f>
        <v>2.4399999999999996E-7</v>
      </c>
      <c r="AA23">
        <f>AA24*Converters!$B$7</f>
        <v>2.4399999999999996E-7</v>
      </c>
      <c r="AB23">
        <f>AB24*Converters!$B$7</f>
        <v>2.4399999999999996E-7</v>
      </c>
      <c r="AC23">
        <f>AC24*Converters!$B$7</f>
        <v>2.4399999999999996E-7</v>
      </c>
      <c r="AD23">
        <f>AD24*Converters!$B$7</f>
        <v>2.4399999999999996E-7</v>
      </c>
      <c r="AE23">
        <f>AE24*Converters!$B$7</f>
        <v>2.4399999999999996E-7</v>
      </c>
      <c r="AF23">
        <f>AF24*Converters!$B$7</f>
        <v>2.4399999999999996E-7</v>
      </c>
      <c r="AG23">
        <f>AG24*Converters!$B$7</f>
        <v>2.4399999999999996E-7</v>
      </c>
      <c r="AH23">
        <f>AH24*Converters!$B$7</f>
        <v>2.4399999999999996E-7</v>
      </c>
      <c r="AI23">
        <f>AI24*Converters!$B$7</f>
        <v>2.4399999999999996E-7</v>
      </c>
      <c r="AJ23">
        <f>AJ24*Converters!$B$7</f>
        <v>2.4399999999999996E-7</v>
      </c>
      <c r="AK23">
        <f>AK24*Converters!$B$7</f>
        <v>2.4399999999999996E-7</v>
      </c>
      <c r="AL23">
        <f>AL24*Converters!$B$7</f>
        <v>2.4399999999999996E-7</v>
      </c>
      <c r="AM23">
        <f>AM24*Converters!$B$7</f>
        <v>2.4399999999999996E-7</v>
      </c>
    </row>
    <row r="24" spans="1:39" x14ac:dyDescent="0.25">
      <c r="A24" t="s">
        <v>46</v>
      </c>
      <c r="E24">
        <v>0.24399999999999999</v>
      </c>
      <c r="F24">
        <v>0.24399999999999999</v>
      </c>
      <c r="G24">
        <v>0.24399999999999999</v>
      </c>
      <c r="H24">
        <v>0.24399999999999999</v>
      </c>
      <c r="I24">
        <v>0.24399999999999999</v>
      </c>
      <c r="J24">
        <v>0.24399999999999999</v>
      </c>
      <c r="K24">
        <v>0.24399999999999999</v>
      </c>
      <c r="L24">
        <v>0.24399999999999999</v>
      </c>
      <c r="M24">
        <v>0.24399999999999999</v>
      </c>
      <c r="N24">
        <v>0.24399999999999999</v>
      </c>
      <c r="O24">
        <v>0.24399999999999999</v>
      </c>
      <c r="P24">
        <v>0.24399999999999999</v>
      </c>
      <c r="Q24">
        <v>0.24399999999999999</v>
      </c>
      <c r="R24">
        <v>0.24399999999999999</v>
      </c>
      <c r="S24">
        <v>0.24399999999999999</v>
      </c>
      <c r="T24">
        <v>0.24399999999999999</v>
      </c>
      <c r="U24">
        <v>0.24399999999999999</v>
      </c>
      <c r="V24">
        <v>0.24399999999999999</v>
      </c>
      <c r="W24">
        <v>0.24399999999999999</v>
      </c>
      <c r="X24">
        <v>0.24399999999999999</v>
      </c>
      <c r="Y24">
        <v>0.24399999999999999</v>
      </c>
      <c r="Z24">
        <v>0.24399999999999999</v>
      </c>
      <c r="AA24">
        <v>0.24399999999999999</v>
      </c>
      <c r="AB24">
        <v>0.24399999999999999</v>
      </c>
      <c r="AC24">
        <v>0.24399999999999999</v>
      </c>
      <c r="AD24">
        <v>0.24399999999999999</v>
      </c>
      <c r="AE24">
        <v>0.24399999999999999</v>
      </c>
      <c r="AF24">
        <v>0.24399999999999999</v>
      </c>
      <c r="AG24">
        <v>0.24399999999999999</v>
      </c>
      <c r="AH24">
        <v>0.24399999999999999</v>
      </c>
      <c r="AI24">
        <v>0.24399999999999999</v>
      </c>
      <c r="AJ24">
        <v>0.24399999999999999</v>
      </c>
      <c r="AK24">
        <v>0.24399999999999999</v>
      </c>
      <c r="AL24">
        <v>0.24399999999999999</v>
      </c>
      <c r="AM24">
        <v>0.24399999999999999</v>
      </c>
    </row>
    <row r="25" spans="1:39" x14ac:dyDescent="0.25">
      <c r="A25" t="s">
        <v>47</v>
      </c>
      <c r="B25" t="s">
        <v>292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0</v>
      </c>
      <c r="F27">
        <f>F28*Converters!$B$7</f>
        <v>0</v>
      </c>
      <c r="G27">
        <f>G28*Converters!$B$7</f>
        <v>0</v>
      </c>
      <c r="H27">
        <f>H28*Converters!$B$7</f>
        <v>0</v>
      </c>
      <c r="I27">
        <f>I28*Converters!$B$7</f>
        <v>0</v>
      </c>
      <c r="J27">
        <f>J28*Converters!$B$7</f>
        <v>0</v>
      </c>
      <c r="K27">
        <f>K28*Converters!$B$7</f>
        <v>0</v>
      </c>
      <c r="L27">
        <f>L28*Converters!$B$7</f>
        <v>0</v>
      </c>
      <c r="M27">
        <f>M28*Converters!$B$7</f>
        <v>0</v>
      </c>
      <c r="N27">
        <f>N28*Converters!$B$7</f>
        <v>0</v>
      </c>
      <c r="O27">
        <f>O28*Converters!$B$7</f>
        <v>0</v>
      </c>
      <c r="P27">
        <f>P28*Converters!$B$7</f>
        <v>0</v>
      </c>
      <c r="Q27">
        <f>Q28*Converters!$B$7</f>
        <v>0</v>
      </c>
      <c r="R27">
        <f>R28*Converters!$B$7</f>
        <v>0</v>
      </c>
      <c r="S27">
        <f>S28*Converters!$B$7</f>
        <v>0</v>
      </c>
      <c r="T27">
        <f>T28*Converters!$B$7</f>
        <v>0</v>
      </c>
      <c r="U27">
        <f>U28*Converters!$B$7</f>
        <v>0</v>
      </c>
      <c r="V27">
        <f>V28*Converters!$B$7</f>
        <v>0</v>
      </c>
      <c r="W27">
        <f>W28*Converters!$B$7</f>
        <v>0</v>
      </c>
      <c r="X27">
        <f>X28*Converters!$B$7</f>
        <v>0</v>
      </c>
      <c r="Y27">
        <f>Y28*Converters!$B$7</f>
        <v>0</v>
      </c>
      <c r="Z27">
        <f>Z28*Converters!$B$7</f>
        <v>0</v>
      </c>
      <c r="AA27">
        <f>AA28*Converters!$B$7</f>
        <v>0</v>
      </c>
      <c r="AB27">
        <f>AB28*Converters!$B$7</f>
        <v>0</v>
      </c>
      <c r="AC27">
        <f>AC28*Converters!$B$7</f>
        <v>0</v>
      </c>
      <c r="AD27">
        <f>AD28*Converters!$B$7</f>
        <v>0</v>
      </c>
      <c r="AE27">
        <f>AE28*Converters!$B$7</f>
        <v>0</v>
      </c>
      <c r="AF27">
        <f>AF28*Converters!$B$7</f>
        <v>0</v>
      </c>
      <c r="AG27">
        <f>AG28*Converters!$B$7</f>
        <v>0</v>
      </c>
      <c r="AH27">
        <f>AH28*Converters!$B$7</f>
        <v>0</v>
      </c>
      <c r="AI27">
        <f>AI28*Converters!$B$7</f>
        <v>0</v>
      </c>
      <c r="AJ27">
        <f>AJ28*Converters!$B$7</f>
        <v>0</v>
      </c>
      <c r="AK27">
        <f>AK28*Converters!$B$7</f>
        <v>0</v>
      </c>
      <c r="AL27">
        <f>AL28*Converters!$B$7</f>
        <v>0</v>
      </c>
      <c r="AM27">
        <f>AM28*Converters!$B$7</f>
        <v>0</v>
      </c>
    </row>
    <row r="28" spans="1:39" x14ac:dyDescent="0.25">
      <c r="A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51</v>
      </c>
      <c r="B29" t="s">
        <v>297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1.9999999999999999E-7</v>
      </c>
      <c r="F31">
        <f>F32*Converters!$B$7</f>
        <v>1.9999999999999999E-7</v>
      </c>
      <c r="G31">
        <f>G32*Converters!$B$7</f>
        <v>1.9999999999999999E-7</v>
      </c>
      <c r="H31">
        <f>H32*Converters!$B$7</f>
        <v>1.9999999999999999E-7</v>
      </c>
      <c r="I31">
        <f>I32*Converters!$B$7</f>
        <v>1.9999999999999999E-7</v>
      </c>
      <c r="J31">
        <f>J32*Converters!$B$7</f>
        <v>1.9999999999999999E-7</v>
      </c>
      <c r="K31">
        <f>K32*Converters!$B$7</f>
        <v>1.9999999999999999E-7</v>
      </c>
      <c r="L31">
        <f>L32*Converters!$B$7</f>
        <v>1.9999999999999999E-7</v>
      </c>
      <c r="M31">
        <f>M32*Converters!$B$7</f>
        <v>1.9999999999999999E-7</v>
      </c>
      <c r="N31">
        <f>N32*Converters!$B$7</f>
        <v>1.9999999999999999E-7</v>
      </c>
      <c r="O31">
        <f>O32*Converters!$B$7</f>
        <v>1.9999999999999999E-7</v>
      </c>
      <c r="P31">
        <f>P32*Converters!$B$7</f>
        <v>1.9999999999999999E-7</v>
      </c>
      <c r="Q31">
        <f>Q32*Converters!$B$7</f>
        <v>1.9999999999999999E-7</v>
      </c>
      <c r="R31">
        <f>R32*Converters!$B$7</f>
        <v>1.9999999999999999E-7</v>
      </c>
      <c r="S31">
        <f>S32*Converters!$B$7</f>
        <v>1.9999999999999999E-7</v>
      </c>
      <c r="T31">
        <f>T32*Converters!$B$7</f>
        <v>1.9999999999999999E-7</v>
      </c>
      <c r="U31">
        <f>U32*Converters!$B$7</f>
        <v>1.9999999999999999E-7</v>
      </c>
      <c r="V31">
        <f>V32*Converters!$B$7</f>
        <v>1.9999999999999999E-7</v>
      </c>
      <c r="W31">
        <f>W32*Converters!$B$7</f>
        <v>1.9999999999999999E-7</v>
      </c>
      <c r="X31">
        <f>X32*Converters!$B$7</f>
        <v>1.9999999999999999E-7</v>
      </c>
      <c r="Y31">
        <f>Y32*Converters!$B$7</f>
        <v>1.9999999999999999E-7</v>
      </c>
      <c r="Z31">
        <f>Z32*Converters!$B$7</f>
        <v>1.9999999999999999E-7</v>
      </c>
      <c r="AA31">
        <f>AA32*Converters!$B$7</f>
        <v>1.9999999999999999E-7</v>
      </c>
      <c r="AB31">
        <f>AB32*Converters!$B$7</f>
        <v>1.9999999999999999E-7</v>
      </c>
      <c r="AC31">
        <f>AC32*Converters!$B$7</f>
        <v>1.9999999999999999E-7</v>
      </c>
      <c r="AD31">
        <f>AD32*Converters!$B$7</f>
        <v>1.9999999999999999E-7</v>
      </c>
      <c r="AE31">
        <f>AE32*Converters!$B$7</f>
        <v>1.9999999999999999E-7</v>
      </c>
      <c r="AF31">
        <f>AF32*Converters!$B$7</f>
        <v>1.9999999999999999E-7</v>
      </c>
      <c r="AG31">
        <f>AG32*Converters!$B$7</f>
        <v>1.9999999999999999E-7</v>
      </c>
      <c r="AH31">
        <f>AH32*Converters!$B$7</f>
        <v>1.9999999999999999E-7</v>
      </c>
      <c r="AI31">
        <f>AI32*Converters!$B$7</f>
        <v>1.9999999999999999E-7</v>
      </c>
      <c r="AJ31">
        <f>AJ32*Converters!$B$7</f>
        <v>1.9999999999999999E-7</v>
      </c>
      <c r="AK31">
        <f>AK32*Converters!$B$7</f>
        <v>1.9999999999999999E-7</v>
      </c>
      <c r="AL31">
        <f>AL32*Converters!$B$7</f>
        <v>1.9999999999999999E-7</v>
      </c>
      <c r="AM31">
        <f>AM32*Converters!$B$7</f>
        <v>1.9999999999999999E-7</v>
      </c>
    </row>
    <row r="32" spans="1:39" x14ac:dyDescent="0.25">
      <c r="A32" t="s">
        <v>54</v>
      </c>
      <c r="E32">
        <v>0.2</v>
      </c>
      <c r="F32">
        <v>0.2</v>
      </c>
      <c r="G32">
        <v>0.2</v>
      </c>
      <c r="H32">
        <v>0.2</v>
      </c>
      <c r="I32">
        <v>0.2</v>
      </c>
      <c r="J32">
        <v>0.2</v>
      </c>
      <c r="K32">
        <v>0.2</v>
      </c>
      <c r="L32">
        <v>0.2</v>
      </c>
      <c r="M32">
        <v>0.2</v>
      </c>
      <c r="N32">
        <v>0.2</v>
      </c>
      <c r="O32">
        <v>0.2</v>
      </c>
      <c r="P32">
        <v>0.2</v>
      </c>
      <c r="Q32">
        <v>0.2</v>
      </c>
      <c r="R32">
        <v>0.2</v>
      </c>
      <c r="S32">
        <v>0.2</v>
      </c>
      <c r="T32">
        <v>0.2</v>
      </c>
      <c r="U32">
        <v>0.2</v>
      </c>
      <c r="V32">
        <v>0.2</v>
      </c>
      <c r="W32">
        <v>0.2</v>
      </c>
      <c r="X32">
        <v>0.2</v>
      </c>
      <c r="Y32">
        <v>0.2</v>
      </c>
      <c r="Z32">
        <v>0.2</v>
      </c>
      <c r="AA32">
        <v>0.2</v>
      </c>
      <c r="AB32">
        <v>0.2</v>
      </c>
      <c r="AC32">
        <v>0.2</v>
      </c>
      <c r="AD32">
        <v>0.2</v>
      </c>
      <c r="AE32">
        <v>0.2</v>
      </c>
      <c r="AF32">
        <v>0.2</v>
      </c>
      <c r="AG32">
        <v>0.2</v>
      </c>
      <c r="AH32">
        <v>0.2</v>
      </c>
      <c r="AI32">
        <v>0.2</v>
      </c>
      <c r="AJ32">
        <v>0.2</v>
      </c>
      <c r="AK32">
        <v>0.2</v>
      </c>
      <c r="AL32">
        <v>0.2</v>
      </c>
      <c r="AM32">
        <v>0.2</v>
      </c>
    </row>
    <row r="33" spans="1:39" x14ac:dyDescent="0.25">
      <c r="A33" t="s">
        <v>55</v>
      </c>
      <c r="B33" t="s">
        <v>297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1.9999999999999999E-7</v>
      </c>
      <c r="F35">
        <f>F36*Converters!$B$7</f>
        <v>1.9999999999999999E-7</v>
      </c>
      <c r="G35">
        <f>G36*Converters!$B$7</f>
        <v>1.9999999999999999E-7</v>
      </c>
      <c r="H35">
        <f>H36*Converters!$B$7</f>
        <v>1.9999999999999999E-7</v>
      </c>
      <c r="I35">
        <f>I36*Converters!$B$7</f>
        <v>1.9999999999999999E-7</v>
      </c>
      <c r="J35">
        <f>J36*Converters!$B$7</f>
        <v>1.9999999999999999E-7</v>
      </c>
      <c r="K35">
        <f>K36*Converters!$B$7</f>
        <v>1.9999999999999999E-7</v>
      </c>
      <c r="L35">
        <f>L36*Converters!$B$7</f>
        <v>1.9999999999999999E-7</v>
      </c>
      <c r="M35">
        <f>M36*Converters!$B$7</f>
        <v>1.9999999999999999E-7</v>
      </c>
      <c r="N35">
        <f>N36*Converters!$B$7</f>
        <v>1.9999999999999999E-7</v>
      </c>
      <c r="O35">
        <f>O36*Converters!$B$7</f>
        <v>1.9999999999999999E-7</v>
      </c>
      <c r="P35">
        <f>P36*Converters!$B$7</f>
        <v>1.9999999999999999E-7</v>
      </c>
      <c r="Q35">
        <f>Q36*Converters!$B$7</f>
        <v>1.9999999999999999E-7</v>
      </c>
      <c r="R35">
        <f>R36*Converters!$B$7</f>
        <v>1.9999999999999999E-7</v>
      </c>
      <c r="S35">
        <f>S36*Converters!$B$7</f>
        <v>1.9999999999999999E-7</v>
      </c>
      <c r="T35">
        <f>T36*Converters!$B$7</f>
        <v>1.9999999999999999E-7</v>
      </c>
      <c r="U35">
        <f>U36*Converters!$B$7</f>
        <v>1.9999999999999999E-7</v>
      </c>
      <c r="V35">
        <f>V36*Converters!$B$7</f>
        <v>1.9999999999999999E-7</v>
      </c>
      <c r="W35">
        <f>W36*Converters!$B$7</f>
        <v>1.9999999999999999E-7</v>
      </c>
      <c r="X35">
        <f>X36*Converters!$B$7</f>
        <v>1.9999999999999999E-7</v>
      </c>
      <c r="Y35">
        <f>Y36*Converters!$B$7</f>
        <v>1.9999999999999999E-7</v>
      </c>
      <c r="Z35">
        <f>Z36*Converters!$B$7</f>
        <v>1.9999999999999999E-7</v>
      </c>
      <c r="AA35">
        <f>AA36*Converters!$B$7</f>
        <v>1.9999999999999999E-7</v>
      </c>
      <c r="AB35">
        <f>AB36*Converters!$B$7</f>
        <v>1.9999999999999999E-7</v>
      </c>
      <c r="AC35">
        <f>AC36*Converters!$B$7</f>
        <v>1.9999999999999999E-7</v>
      </c>
      <c r="AD35">
        <f>AD36*Converters!$B$7</f>
        <v>1.9999999999999999E-7</v>
      </c>
      <c r="AE35">
        <f>AE36*Converters!$B$7</f>
        <v>1.9999999999999999E-7</v>
      </c>
      <c r="AF35">
        <f>AF36*Converters!$B$7</f>
        <v>1.9999999999999999E-7</v>
      </c>
      <c r="AG35">
        <f>AG36*Converters!$B$7</f>
        <v>1.9999999999999999E-7</v>
      </c>
      <c r="AH35">
        <f>AH36*Converters!$B$7</f>
        <v>1.9999999999999999E-7</v>
      </c>
      <c r="AI35">
        <f>AI36*Converters!$B$7</f>
        <v>1.9999999999999999E-7</v>
      </c>
      <c r="AJ35">
        <f>AJ36*Converters!$B$7</f>
        <v>1.9999999999999999E-7</v>
      </c>
      <c r="AK35">
        <f>AK36*Converters!$B$7</f>
        <v>1.9999999999999999E-7</v>
      </c>
      <c r="AL35">
        <f>AL36*Converters!$B$7</f>
        <v>1.9999999999999999E-7</v>
      </c>
      <c r="AM35">
        <f>AM36*Converters!$B$7</f>
        <v>1.9999999999999999E-7</v>
      </c>
    </row>
    <row r="36" spans="1:39" x14ac:dyDescent="0.25">
      <c r="A36" t="s">
        <v>57</v>
      </c>
      <c r="E36">
        <v>0.2</v>
      </c>
      <c r="F36">
        <v>0.2</v>
      </c>
      <c r="G36">
        <v>0.2</v>
      </c>
      <c r="H36">
        <v>0.2</v>
      </c>
      <c r="I36">
        <v>0.2</v>
      </c>
      <c r="J36">
        <v>0.2</v>
      </c>
      <c r="K36">
        <v>0.2</v>
      </c>
      <c r="L36">
        <v>0.2</v>
      </c>
      <c r="M36">
        <v>0.2</v>
      </c>
      <c r="N36">
        <v>0.2</v>
      </c>
      <c r="O36">
        <v>0.2</v>
      </c>
      <c r="P36">
        <v>0.2</v>
      </c>
      <c r="Q36">
        <v>0.2</v>
      </c>
      <c r="R36">
        <v>0.2</v>
      </c>
      <c r="S36">
        <v>0.2</v>
      </c>
      <c r="T36">
        <v>0.2</v>
      </c>
      <c r="U36">
        <v>0.2</v>
      </c>
      <c r="V36">
        <v>0.2</v>
      </c>
      <c r="W36">
        <v>0.2</v>
      </c>
      <c r="X36">
        <v>0.2</v>
      </c>
      <c r="Y36">
        <v>0.2</v>
      </c>
      <c r="Z36">
        <v>0.2</v>
      </c>
      <c r="AA36">
        <v>0.2</v>
      </c>
      <c r="AB36">
        <v>0.2</v>
      </c>
      <c r="AC36">
        <v>0.2</v>
      </c>
      <c r="AD36">
        <v>0.2</v>
      </c>
      <c r="AE36">
        <v>0.2</v>
      </c>
      <c r="AF36">
        <v>0.2</v>
      </c>
      <c r="AG36">
        <v>0.2</v>
      </c>
      <c r="AH36">
        <v>0.2</v>
      </c>
      <c r="AI36">
        <v>0.2</v>
      </c>
      <c r="AJ36">
        <v>0.2</v>
      </c>
      <c r="AK36">
        <v>0.2</v>
      </c>
      <c r="AL36">
        <v>0.2</v>
      </c>
      <c r="AM36">
        <v>0.2</v>
      </c>
    </row>
    <row r="37" spans="1:39" x14ac:dyDescent="0.25">
      <c r="A37" t="s">
        <v>58</v>
      </c>
      <c r="B37" t="s">
        <v>297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1.9999999999999999E-7</v>
      </c>
      <c r="F39">
        <f>F40*Converters!$B$7</f>
        <v>1.9999999999999999E-7</v>
      </c>
      <c r="G39">
        <f>G40*Converters!$B$7</f>
        <v>1.9999999999999999E-7</v>
      </c>
      <c r="H39">
        <f>H40*Converters!$B$7</f>
        <v>1.9999999999999999E-7</v>
      </c>
      <c r="I39">
        <f>I40*Converters!$B$7</f>
        <v>1.9999999999999999E-7</v>
      </c>
      <c r="J39">
        <f>J40*Converters!$B$7</f>
        <v>1.9999999999999999E-7</v>
      </c>
      <c r="K39">
        <f>K40*Converters!$B$7</f>
        <v>1.9999999999999999E-7</v>
      </c>
      <c r="L39">
        <f>L40*Converters!$B$7</f>
        <v>1.9999999999999999E-7</v>
      </c>
      <c r="M39">
        <f>M40*Converters!$B$7</f>
        <v>1.9999999999999999E-7</v>
      </c>
      <c r="N39">
        <f>N40*Converters!$B$7</f>
        <v>1.9999999999999999E-7</v>
      </c>
      <c r="O39">
        <f>O40*Converters!$B$7</f>
        <v>1.9999999999999999E-7</v>
      </c>
      <c r="P39">
        <f>P40*Converters!$B$7</f>
        <v>1.9999999999999999E-7</v>
      </c>
      <c r="Q39">
        <f>Q40*Converters!$B$7</f>
        <v>1.9999999999999999E-7</v>
      </c>
      <c r="R39">
        <f>R40*Converters!$B$7</f>
        <v>1.9999999999999999E-7</v>
      </c>
      <c r="S39">
        <f>S40*Converters!$B$7</f>
        <v>1.9999999999999999E-7</v>
      </c>
      <c r="T39">
        <f>T40*Converters!$B$7</f>
        <v>1.9999999999999999E-7</v>
      </c>
      <c r="U39">
        <f>U40*Converters!$B$7</f>
        <v>1.9999999999999999E-7</v>
      </c>
      <c r="V39">
        <f>V40*Converters!$B$7</f>
        <v>1.9999999999999999E-7</v>
      </c>
      <c r="W39">
        <f>W40*Converters!$B$7</f>
        <v>1.9999999999999999E-7</v>
      </c>
      <c r="X39">
        <f>X40*Converters!$B$7</f>
        <v>1.9999999999999999E-7</v>
      </c>
      <c r="Y39">
        <f>Y40*Converters!$B$7</f>
        <v>1.9999999999999999E-7</v>
      </c>
      <c r="Z39">
        <f>Z40*Converters!$B$7</f>
        <v>1.9999999999999999E-7</v>
      </c>
      <c r="AA39">
        <f>AA40*Converters!$B$7</f>
        <v>1.9999999999999999E-7</v>
      </c>
      <c r="AB39">
        <f>AB40*Converters!$B$7</f>
        <v>1.9999999999999999E-7</v>
      </c>
      <c r="AC39">
        <f>AC40*Converters!$B$7</f>
        <v>1.9999999999999999E-7</v>
      </c>
      <c r="AD39">
        <f>AD40*Converters!$B$7</f>
        <v>1.9999999999999999E-7</v>
      </c>
      <c r="AE39">
        <f>AE40*Converters!$B$7</f>
        <v>1.9999999999999999E-7</v>
      </c>
      <c r="AF39">
        <f>AF40*Converters!$B$7</f>
        <v>1.9999999999999999E-7</v>
      </c>
      <c r="AG39">
        <f>AG40*Converters!$B$7</f>
        <v>1.9999999999999999E-7</v>
      </c>
      <c r="AH39">
        <f>AH40*Converters!$B$7</f>
        <v>1.9999999999999999E-7</v>
      </c>
      <c r="AI39">
        <f>AI40*Converters!$B$7</f>
        <v>1.9999999999999999E-7</v>
      </c>
      <c r="AJ39">
        <f>AJ40*Converters!$B$7</f>
        <v>1.9999999999999999E-7</v>
      </c>
      <c r="AK39">
        <f>AK40*Converters!$B$7</f>
        <v>1.9999999999999999E-7</v>
      </c>
      <c r="AL39">
        <f>AL40*Converters!$B$7</f>
        <v>1.9999999999999999E-7</v>
      </c>
      <c r="AM39">
        <f>AM40*Converters!$B$7</f>
        <v>1.9999999999999999E-7</v>
      </c>
    </row>
    <row r="40" spans="1:39" x14ac:dyDescent="0.25">
      <c r="A40" t="s">
        <v>61</v>
      </c>
      <c r="E40">
        <v>0.2</v>
      </c>
      <c r="F40">
        <v>0.2</v>
      </c>
      <c r="G40">
        <v>0.2</v>
      </c>
      <c r="H40">
        <v>0.2</v>
      </c>
      <c r="I40">
        <v>0.2</v>
      </c>
      <c r="J40">
        <v>0.2</v>
      </c>
      <c r="K40">
        <v>0.2</v>
      </c>
      <c r="L40">
        <v>0.2</v>
      </c>
      <c r="M40">
        <v>0.2</v>
      </c>
      <c r="N40">
        <v>0.2</v>
      </c>
      <c r="O40">
        <v>0.2</v>
      </c>
      <c r="P40">
        <v>0.2</v>
      </c>
      <c r="Q40">
        <v>0.2</v>
      </c>
      <c r="R40">
        <v>0.2</v>
      </c>
      <c r="S40">
        <v>0.2</v>
      </c>
      <c r="T40">
        <v>0.2</v>
      </c>
      <c r="U40">
        <v>0.2</v>
      </c>
      <c r="V40">
        <v>0.2</v>
      </c>
      <c r="W40">
        <v>0.2</v>
      </c>
      <c r="X40">
        <v>0.2</v>
      </c>
      <c r="Y40">
        <v>0.2</v>
      </c>
      <c r="Z40">
        <v>0.2</v>
      </c>
      <c r="AA40">
        <v>0.2</v>
      </c>
      <c r="AB40">
        <v>0.2</v>
      </c>
      <c r="AC40">
        <v>0.2</v>
      </c>
      <c r="AD40">
        <v>0.2</v>
      </c>
      <c r="AE40">
        <v>0.2</v>
      </c>
      <c r="AF40">
        <v>0.2</v>
      </c>
      <c r="AG40">
        <v>0.2</v>
      </c>
      <c r="AH40">
        <v>0.2</v>
      </c>
      <c r="AI40">
        <v>0.2</v>
      </c>
      <c r="AJ40">
        <v>0.2</v>
      </c>
      <c r="AK40">
        <v>0.2</v>
      </c>
      <c r="AL40">
        <v>0.2</v>
      </c>
      <c r="AM40">
        <v>0.2</v>
      </c>
    </row>
    <row r="41" spans="1:39" x14ac:dyDescent="0.25">
      <c r="A41" t="s">
        <v>62</v>
      </c>
      <c r="B41" t="s">
        <v>297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1.0800000000000002E-8</v>
      </c>
      <c r="F43">
        <f>F44*Converters!$B$7</f>
        <v>1.0800000000000002E-8</v>
      </c>
      <c r="G43">
        <f>G44*Converters!$B$7</f>
        <v>1.0800000000000002E-8</v>
      </c>
      <c r="H43">
        <f>H44*Converters!$B$7</f>
        <v>1.0800000000000002E-8</v>
      </c>
      <c r="I43">
        <f>I44*Converters!$B$7</f>
        <v>1.0800000000000002E-8</v>
      </c>
      <c r="J43">
        <f>J44*Converters!$B$7</f>
        <v>1.0800000000000002E-8</v>
      </c>
      <c r="K43">
        <f>K44*Converters!$B$7</f>
        <v>1.0800000000000002E-8</v>
      </c>
      <c r="L43">
        <f>L44*Converters!$B$7</f>
        <v>1.0800000000000002E-8</v>
      </c>
      <c r="M43">
        <f>M44*Converters!$B$7</f>
        <v>1.0800000000000002E-8</v>
      </c>
      <c r="N43">
        <f>N44*Converters!$B$7</f>
        <v>1.0800000000000002E-8</v>
      </c>
      <c r="O43">
        <f>O44*Converters!$B$7</f>
        <v>1.0800000000000002E-8</v>
      </c>
      <c r="P43">
        <f>P44*Converters!$B$7</f>
        <v>1.0800000000000002E-8</v>
      </c>
      <c r="Q43">
        <f>Q44*Converters!$B$7</f>
        <v>1.0800000000000002E-8</v>
      </c>
      <c r="R43">
        <f>R44*Converters!$B$7</f>
        <v>1.0800000000000002E-8</v>
      </c>
      <c r="S43">
        <f>S44*Converters!$B$7</f>
        <v>1.0800000000000002E-8</v>
      </c>
      <c r="T43">
        <f>T44*Converters!$B$7</f>
        <v>1.0800000000000002E-8</v>
      </c>
      <c r="U43">
        <f>U44*Converters!$B$7</f>
        <v>1.0800000000000002E-8</v>
      </c>
      <c r="V43">
        <f>V44*Converters!$B$7</f>
        <v>1.0800000000000002E-8</v>
      </c>
      <c r="W43">
        <f>W44*Converters!$B$7</f>
        <v>1.0800000000000002E-8</v>
      </c>
      <c r="X43">
        <f>X44*Converters!$B$7</f>
        <v>1.0800000000000002E-8</v>
      </c>
      <c r="Y43">
        <f>Y44*Converters!$B$7</f>
        <v>1.0800000000000002E-8</v>
      </c>
      <c r="Z43">
        <f>Z44*Converters!$B$7</f>
        <v>1.0800000000000002E-8</v>
      </c>
      <c r="AA43">
        <f>AA44*Converters!$B$7</f>
        <v>1.0800000000000002E-8</v>
      </c>
      <c r="AB43">
        <f>AB44*Converters!$B$7</f>
        <v>1.0800000000000002E-8</v>
      </c>
      <c r="AC43">
        <f>AC44*Converters!$B$7</f>
        <v>1.0800000000000002E-8</v>
      </c>
      <c r="AD43">
        <f>AD44*Converters!$B$7</f>
        <v>1.0800000000000002E-8</v>
      </c>
      <c r="AE43">
        <f>AE44*Converters!$B$7</f>
        <v>1.0800000000000002E-8</v>
      </c>
      <c r="AF43">
        <f>AF44*Converters!$B$7</f>
        <v>1.0800000000000002E-8</v>
      </c>
      <c r="AG43">
        <f>AG44*Converters!$B$7</f>
        <v>1.0800000000000002E-8</v>
      </c>
      <c r="AH43">
        <f>AH44*Converters!$B$7</f>
        <v>1.0800000000000002E-8</v>
      </c>
      <c r="AI43">
        <f>AI44*Converters!$B$7</f>
        <v>1.0800000000000002E-8</v>
      </c>
      <c r="AJ43">
        <f>AJ44*Converters!$B$7</f>
        <v>1.0800000000000002E-8</v>
      </c>
      <c r="AK43">
        <f>AK44*Converters!$B$7</f>
        <v>1.0800000000000002E-8</v>
      </c>
      <c r="AL43">
        <f>AL44*Converters!$B$7</f>
        <v>1.0800000000000002E-8</v>
      </c>
      <c r="AM43">
        <f>AM44*Converters!$B$7</f>
        <v>1.0800000000000002E-8</v>
      </c>
    </row>
    <row r="44" spans="1:39" x14ac:dyDescent="0.25">
      <c r="A44" t="s">
        <v>65</v>
      </c>
      <c r="E44">
        <f t="shared" ref="E44:AM44" si="0">E40*(5.4/100)</f>
        <v>1.0800000000000002E-2</v>
      </c>
      <c r="F44">
        <f t="shared" si="0"/>
        <v>1.0800000000000002E-2</v>
      </c>
      <c r="G44">
        <f t="shared" si="0"/>
        <v>1.0800000000000002E-2</v>
      </c>
      <c r="H44">
        <f t="shared" si="0"/>
        <v>1.0800000000000002E-2</v>
      </c>
      <c r="I44">
        <f t="shared" si="0"/>
        <v>1.0800000000000002E-2</v>
      </c>
      <c r="J44">
        <f t="shared" si="0"/>
        <v>1.0800000000000002E-2</v>
      </c>
      <c r="K44">
        <f t="shared" si="0"/>
        <v>1.0800000000000002E-2</v>
      </c>
      <c r="L44">
        <f t="shared" si="0"/>
        <v>1.0800000000000002E-2</v>
      </c>
      <c r="M44">
        <f t="shared" si="0"/>
        <v>1.0800000000000002E-2</v>
      </c>
      <c r="N44">
        <f t="shared" si="0"/>
        <v>1.0800000000000002E-2</v>
      </c>
      <c r="O44">
        <f t="shared" si="0"/>
        <v>1.0800000000000002E-2</v>
      </c>
      <c r="P44">
        <f t="shared" si="0"/>
        <v>1.0800000000000002E-2</v>
      </c>
      <c r="Q44">
        <f t="shared" si="0"/>
        <v>1.0800000000000002E-2</v>
      </c>
      <c r="R44">
        <f t="shared" si="0"/>
        <v>1.0800000000000002E-2</v>
      </c>
      <c r="S44">
        <f t="shared" si="0"/>
        <v>1.0800000000000002E-2</v>
      </c>
      <c r="T44">
        <f t="shared" si="0"/>
        <v>1.0800000000000002E-2</v>
      </c>
      <c r="U44">
        <f t="shared" si="0"/>
        <v>1.0800000000000002E-2</v>
      </c>
      <c r="V44">
        <f t="shared" si="0"/>
        <v>1.0800000000000002E-2</v>
      </c>
      <c r="W44">
        <f t="shared" si="0"/>
        <v>1.0800000000000002E-2</v>
      </c>
      <c r="X44">
        <f t="shared" si="0"/>
        <v>1.0800000000000002E-2</v>
      </c>
      <c r="Y44">
        <f t="shared" si="0"/>
        <v>1.0800000000000002E-2</v>
      </c>
      <c r="Z44">
        <f t="shared" si="0"/>
        <v>1.0800000000000002E-2</v>
      </c>
      <c r="AA44">
        <f t="shared" si="0"/>
        <v>1.0800000000000002E-2</v>
      </c>
      <c r="AB44">
        <f t="shared" si="0"/>
        <v>1.0800000000000002E-2</v>
      </c>
      <c r="AC44">
        <f t="shared" si="0"/>
        <v>1.0800000000000002E-2</v>
      </c>
      <c r="AD44">
        <f t="shared" si="0"/>
        <v>1.0800000000000002E-2</v>
      </c>
      <c r="AE44">
        <f t="shared" si="0"/>
        <v>1.0800000000000002E-2</v>
      </c>
      <c r="AF44">
        <f t="shared" si="0"/>
        <v>1.0800000000000002E-2</v>
      </c>
      <c r="AG44">
        <f t="shared" si="0"/>
        <v>1.0800000000000002E-2</v>
      </c>
      <c r="AH44">
        <f t="shared" si="0"/>
        <v>1.0800000000000002E-2</v>
      </c>
      <c r="AI44">
        <f t="shared" si="0"/>
        <v>1.0800000000000002E-2</v>
      </c>
      <c r="AJ44">
        <f t="shared" si="0"/>
        <v>1.0800000000000002E-2</v>
      </c>
      <c r="AK44">
        <f t="shared" si="0"/>
        <v>1.0800000000000002E-2</v>
      </c>
      <c r="AL44">
        <f t="shared" si="0"/>
        <v>1.0800000000000002E-2</v>
      </c>
      <c r="AM44">
        <f t="shared" si="0"/>
        <v>1.0800000000000002E-2</v>
      </c>
    </row>
    <row r="45" spans="1:39" x14ac:dyDescent="0.25">
      <c r="A45" t="s">
        <v>66</v>
      </c>
      <c r="B45" t="s">
        <v>297</v>
      </c>
    </row>
    <row r="46" spans="1:39" s="11" customFormat="1" x14ac:dyDescent="0.25"/>
    <row r="47" spans="1:39" x14ac:dyDescent="0.25">
      <c r="A47" t="s">
        <v>70</v>
      </c>
      <c r="E47">
        <f>E48*Converters!$B$7</f>
        <v>1.5E-9</v>
      </c>
      <c r="F47">
        <f>F48*Converters!$B$7</f>
        <v>1.5E-9</v>
      </c>
      <c r="G47">
        <f>G48*Converters!$B$7</f>
        <v>1.5E-9</v>
      </c>
      <c r="H47">
        <f>H48*Converters!$B$7</f>
        <v>1.5E-9</v>
      </c>
      <c r="I47">
        <f>I48*Converters!$B$7</f>
        <v>1.5E-9</v>
      </c>
      <c r="J47">
        <f>J48*Converters!$B$7</f>
        <v>1.5E-9</v>
      </c>
      <c r="K47">
        <f>K48*Converters!$B$7</f>
        <v>1.5E-9</v>
      </c>
      <c r="L47">
        <f>L48*Converters!$B$7</f>
        <v>1.5E-9</v>
      </c>
      <c r="M47">
        <f>M48*Converters!$B$7</f>
        <v>1.5E-9</v>
      </c>
      <c r="N47">
        <f>N48*Converters!$B$7</f>
        <v>1.5E-9</v>
      </c>
      <c r="O47">
        <f>O48*Converters!$B$7</f>
        <v>1.5E-9</v>
      </c>
      <c r="P47">
        <f>P48*Converters!$B$7</f>
        <v>1.5E-9</v>
      </c>
      <c r="Q47">
        <f>Q48*Converters!$B$7</f>
        <v>1.5E-9</v>
      </c>
      <c r="R47">
        <f>R48*Converters!$B$7</f>
        <v>1.5E-9</v>
      </c>
      <c r="S47">
        <f>S48*Converters!$B$7</f>
        <v>1.5E-9</v>
      </c>
      <c r="T47">
        <f>T48*Converters!$B$7</f>
        <v>1.5E-9</v>
      </c>
      <c r="U47">
        <f>U48*Converters!$B$7</f>
        <v>1.5E-9</v>
      </c>
      <c r="V47">
        <f>V48*Converters!$B$7</f>
        <v>1.5E-9</v>
      </c>
      <c r="W47">
        <f>W48*Converters!$B$7</f>
        <v>1.5E-9</v>
      </c>
      <c r="X47">
        <f>X48*Converters!$B$7</f>
        <v>1.5E-9</v>
      </c>
      <c r="Y47">
        <f>Y48*Converters!$B$7</f>
        <v>1.5E-9</v>
      </c>
      <c r="Z47">
        <f>Z48*Converters!$B$7</f>
        <v>1.5E-9</v>
      </c>
      <c r="AA47">
        <f>AA48*Converters!$B$7</f>
        <v>1.5E-9</v>
      </c>
      <c r="AB47">
        <f>AB48*Converters!$B$7</f>
        <v>1.5E-9</v>
      </c>
      <c r="AC47">
        <f>AC48*Converters!$B$7</f>
        <v>1.5E-9</v>
      </c>
      <c r="AD47">
        <f>AD48*Converters!$B$7</f>
        <v>1.5E-9</v>
      </c>
      <c r="AE47">
        <f>AE48*Converters!$B$7</f>
        <v>1.5E-9</v>
      </c>
      <c r="AF47">
        <f>AF48*Converters!$B$7</f>
        <v>1.5E-9</v>
      </c>
      <c r="AG47">
        <f>AG48*Converters!$B$7</f>
        <v>1.5E-9</v>
      </c>
      <c r="AH47">
        <f>AH48*Converters!$B$7</f>
        <v>1.5E-9</v>
      </c>
      <c r="AI47">
        <f>AI48*Converters!$B$7</f>
        <v>1.5E-9</v>
      </c>
      <c r="AJ47">
        <f>AJ48*Converters!$B$7</f>
        <v>1.5E-9</v>
      </c>
      <c r="AK47">
        <f>AK48*Converters!$B$7</f>
        <v>1.5E-9</v>
      </c>
      <c r="AL47">
        <f>AL48*Converters!$B$7</f>
        <v>1.5E-9</v>
      </c>
      <c r="AM47">
        <f>AM48*Converters!$B$7</f>
        <v>1.5E-9</v>
      </c>
    </row>
    <row r="48" spans="1:39" x14ac:dyDescent="0.25">
      <c r="A48" t="s">
        <v>69</v>
      </c>
      <c r="E48">
        <v>1.5E-3</v>
      </c>
      <c r="F48">
        <v>1.5E-3</v>
      </c>
      <c r="G48">
        <v>1.5E-3</v>
      </c>
      <c r="H48">
        <v>1.5E-3</v>
      </c>
      <c r="I48">
        <v>1.5E-3</v>
      </c>
      <c r="J48">
        <v>1.5E-3</v>
      </c>
      <c r="K48">
        <v>1.5E-3</v>
      </c>
      <c r="L48">
        <v>1.5E-3</v>
      </c>
      <c r="M48">
        <v>1.5E-3</v>
      </c>
      <c r="N48">
        <v>1.5E-3</v>
      </c>
      <c r="O48">
        <v>1.5E-3</v>
      </c>
      <c r="P48">
        <v>1.5E-3</v>
      </c>
      <c r="Q48">
        <v>1.5E-3</v>
      </c>
      <c r="R48">
        <v>1.5E-3</v>
      </c>
      <c r="S48">
        <v>1.5E-3</v>
      </c>
      <c r="T48">
        <v>1.5E-3</v>
      </c>
      <c r="U48">
        <v>1.5E-3</v>
      </c>
      <c r="V48">
        <v>1.5E-3</v>
      </c>
      <c r="W48">
        <v>1.5E-3</v>
      </c>
      <c r="X48">
        <v>1.5E-3</v>
      </c>
      <c r="Y48">
        <v>1.5E-3</v>
      </c>
      <c r="Z48">
        <v>1.5E-3</v>
      </c>
      <c r="AA48">
        <v>1.5E-3</v>
      </c>
      <c r="AB48">
        <v>1.5E-3</v>
      </c>
      <c r="AC48">
        <v>1.5E-3</v>
      </c>
      <c r="AD48">
        <v>1.5E-3</v>
      </c>
      <c r="AE48">
        <v>1.5E-3</v>
      </c>
      <c r="AF48">
        <v>1.5E-3</v>
      </c>
      <c r="AG48">
        <v>1.5E-3</v>
      </c>
      <c r="AH48">
        <v>1.5E-3</v>
      </c>
      <c r="AI48">
        <v>1.5E-3</v>
      </c>
      <c r="AJ48">
        <v>1.5E-3</v>
      </c>
      <c r="AK48">
        <v>1.5E-3</v>
      </c>
      <c r="AL48">
        <v>1.5E-3</v>
      </c>
      <c r="AM48">
        <v>1.5E-3</v>
      </c>
    </row>
    <row r="49" spans="1:39" x14ac:dyDescent="0.25">
      <c r="A49" t="s">
        <v>68</v>
      </c>
      <c r="B49" t="s">
        <v>297</v>
      </c>
    </row>
    <row r="50" spans="1:39" s="11" customFormat="1" x14ac:dyDescent="0.25"/>
    <row r="51" spans="1:39" x14ac:dyDescent="0.25">
      <c r="A51" t="s">
        <v>72</v>
      </c>
      <c r="E51">
        <f>E52*Converters!$B$7</f>
        <v>2.5000000000000002E-10</v>
      </c>
      <c r="F51">
        <f>F52*Converters!$B$7</f>
        <v>2.5000000000000002E-10</v>
      </c>
      <c r="G51">
        <f>G52*Converters!$B$7</f>
        <v>2.5000000000000002E-10</v>
      </c>
      <c r="H51">
        <f>H52*Converters!$B$7</f>
        <v>2.5000000000000002E-10</v>
      </c>
      <c r="I51">
        <f>I52*Converters!$B$7</f>
        <v>2.5000000000000002E-10</v>
      </c>
      <c r="J51">
        <f>J52*Converters!$B$7</f>
        <v>2.5000000000000002E-10</v>
      </c>
      <c r="K51">
        <f>K52*Converters!$B$7</f>
        <v>2.5000000000000002E-10</v>
      </c>
      <c r="L51">
        <f>L52*Converters!$B$7</f>
        <v>2.5000000000000002E-10</v>
      </c>
      <c r="M51">
        <f>M52*Converters!$B$7</f>
        <v>2.5000000000000002E-10</v>
      </c>
      <c r="N51">
        <f>N52*Converters!$B$7</f>
        <v>2.5000000000000002E-10</v>
      </c>
      <c r="O51">
        <f>O52*Converters!$B$7</f>
        <v>2.5000000000000002E-10</v>
      </c>
      <c r="P51">
        <f>P52*Converters!$B$7</f>
        <v>2.5000000000000002E-10</v>
      </c>
      <c r="Q51">
        <f>Q52*Converters!$B$7</f>
        <v>2.5000000000000002E-10</v>
      </c>
      <c r="R51">
        <f>R52*Converters!$B$7</f>
        <v>2.5000000000000002E-10</v>
      </c>
      <c r="S51">
        <f>S52*Converters!$B$7</f>
        <v>2.5000000000000002E-10</v>
      </c>
      <c r="T51">
        <f>T52*Converters!$B$7</f>
        <v>2.5000000000000002E-10</v>
      </c>
      <c r="U51">
        <f>U52*Converters!$B$7</f>
        <v>2.5000000000000002E-10</v>
      </c>
      <c r="V51">
        <f>V52*Converters!$B$7</f>
        <v>2.5000000000000002E-10</v>
      </c>
      <c r="W51">
        <f>W52*Converters!$B$7</f>
        <v>2.5000000000000002E-10</v>
      </c>
      <c r="X51">
        <f>X52*Converters!$B$7</f>
        <v>2.5000000000000002E-10</v>
      </c>
      <c r="Y51">
        <f>Y52*Converters!$B$7</f>
        <v>2.5000000000000002E-10</v>
      </c>
      <c r="Z51">
        <f>Z52*Converters!$B$7</f>
        <v>2.5000000000000002E-10</v>
      </c>
      <c r="AA51">
        <f>AA52*Converters!$B$7</f>
        <v>2.5000000000000002E-10</v>
      </c>
      <c r="AB51">
        <f>AB52*Converters!$B$7</f>
        <v>2.5000000000000002E-10</v>
      </c>
      <c r="AC51">
        <f>AC52*Converters!$B$7</f>
        <v>2.5000000000000002E-10</v>
      </c>
      <c r="AD51">
        <f>AD52*Converters!$B$7</f>
        <v>2.5000000000000002E-10</v>
      </c>
      <c r="AE51">
        <f>AE52*Converters!$B$7</f>
        <v>2.5000000000000002E-10</v>
      </c>
      <c r="AF51">
        <f>AF52*Converters!$B$7</f>
        <v>2.5000000000000002E-10</v>
      </c>
      <c r="AG51">
        <f>AG52*Converters!$B$7</f>
        <v>2.5000000000000002E-10</v>
      </c>
      <c r="AH51">
        <f>AH52*Converters!$B$7</f>
        <v>2.5000000000000002E-10</v>
      </c>
      <c r="AI51">
        <f>AI52*Converters!$B$7</f>
        <v>2.5000000000000002E-10</v>
      </c>
      <c r="AJ51">
        <f>AJ52*Converters!$B$7</f>
        <v>2.5000000000000002E-10</v>
      </c>
      <c r="AK51">
        <f>AK52*Converters!$B$7</f>
        <v>2.5000000000000002E-10</v>
      </c>
      <c r="AL51">
        <f>AL52*Converters!$B$7</f>
        <v>2.5000000000000002E-10</v>
      </c>
      <c r="AM51">
        <f>AM52*Converters!$B$7</f>
        <v>2.5000000000000002E-10</v>
      </c>
    </row>
    <row r="52" spans="1:39" x14ac:dyDescent="0.25">
      <c r="A52" t="s">
        <v>73</v>
      </c>
      <c r="E52">
        <v>2.5000000000000001E-4</v>
      </c>
      <c r="F52">
        <v>2.5000000000000001E-4</v>
      </c>
      <c r="G52">
        <v>2.5000000000000001E-4</v>
      </c>
      <c r="H52">
        <v>2.5000000000000001E-4</v>
      </c>
      <c r="I52">
        <v>2.5000000000000001E-4</v>
      </c>
      <c r="J52">
        <v>2.5000000000000001E-4</v>
      </c>
      <c r="K52">
        <v>2.5000000000000001E-4</v>
      </c>
      <c r="L52">
        <v>2.5000000000000001E-4</v>
      </c>
      <c r="M52">
        <v>2.5000000000000001E-4</v>
      </c>
      <c r="N52">
        <v>2.5000000000000001E-4</v>
      </c>
      <c r="O52">
        <v>2.5000000000000001E-4</v>
      </c>
      <c r="P52">
        <v>2.5000000000000001E-4</v>
      </c>
      <c r="Q52">
        <v>2.5000000000000001E-4</v>
      </c>
      <c r="R52">
        <v>2.5000000000000001E-4</v>
      </c>
      <c r="S52">
        <v>2.5000000000000001E-4</v>
      </c>
      <c r="T52">
        <v>2.5000000000000001E-4</v>
      </c>
      <c r="U52">
        <v>2.5000000000000001E-4</v>
      </c>
      <c r="V52">
        <v>2.5000000000000001E-4</v>
      </c>
      <c r="W52">
        <v>2.5000000000000001E-4</v>
      </c>
      <c r="X52">
        <v>2.5000000000000001E-4</v>
      </c>
      <c r="Y52">
        <v>2.5000000000000001E-4</v>
      </c>
      <c r="Z52">
        <v>2.5000000000000001E-4</v>
      </c>
      <c r="AA52">
        <v>2.5000000000000001E-4</v>
      </c>
      <c r="AB52">
        <v>2.5000000000000001E-4</v>
      </c>
      <c r="AC52">
        <v>2.5000000000000001E-4</v>
      </c>
      <c r="AD52">
        <v>2.5000000000000001E-4</v>
      </c>
      <c r="AE52">
        <v>2.5000000000000001E-4</v>
      </c>
      <c r="AF52">
        <v>2.5000000000000001E-4</v>
      </c>
      <c r="AG52">
        <v>2.5000000000000001E-4</v>
      </c>
      <c r="AH52">
        <v>2.5000000000000001E-4</v>
      </c>
      <c r="AI52">
        <v>2.5000000000000001E-4</v>
      </c>
      <c r="AJ52">
        <v>2.5000000000000001E-4</v>
      </c>
      <c r="AK52">
        <v>2.5000000000000001E-4</v>
      </c>
      <c r="AL52">
        <v>2.5000000000000001E-4</v>
      </c>
      <c r="AM52">
        <v>2.5000000000000001E-4</v>
      </c>
    </row>
    <row r="53" spans="1:39" x14ac:dyDescent="0.25">
      <c r="A53" t="s">
        <v>74</v>
      </c>
      <c r="B53" t="s">
        <v>297</v>
      </c>
    </row>
    <row r="54" spans="1:39" s="11" customFormat="1" x14ac:dyDescent="0.25"/>
    <row r="55" spans="1:39" x14ac:dyDescent="0.25">
      <c r="A55" t="s">
        <v>77</v>
      </c>
      <c r="E55">
        <f>E56*Converters!$B$7</f>
        <v>9.9999999999999995E-8</v>
      </c>
      <c r="F55">
        <f>F56*Converters!$B$7</f>
        <v>9.9999999999999995E-8</v>
      </c>
      <c r="G55">
        <f>G56*Converters!$B$7</f>
        <v>9.9999999999999995E-8</v>
      </c>
      <c r="H55">
        <f>H56*Converters!$B$7</f>
        <v>9.9999999999999995E-8</v>
      </c>
      <c r="I55">
        <f>I56*Converters!$B$7</f>
        <v>9.9999999999999995E-8</v>
      </c>
      <c r="J55">
        <f>J56*Converters!$B$7</f>
        <v>9.9999999999999995E-8</v>
      </c>
      <c r="K55">
        <f>K56*Converters!$B$7</f>
        <v>9.9999999999999995E-8</v>
      </c>
      <c r="L55">
        <f>L56*Converters!$B$7</f>
        <v>9.9999999999999995E-8</v>
      </c>
      <c r="M55">
        <f>M56*Converters!$B$7</f>
        <v>9.9999999999999995E-8</v>
      </c>
      <c r="N55">
        <f>N56*Converters!$B$7</f>
        <v>9.9999999999999995E-8</v>
      </c>
      <c r="O55">
        <f>O56*Converters!$B$7</f>
        <v>9.9999999999999995E-8</v>
      </c>
      <c r="P55">
        <f>P56*Converters!$B$7</f>
        <v>9.9999999999999995E-8</v>
      </c>
      <c r="Q55">
        <f>Q56*Converters!$B$7</f>
        <v>9.9999999999999995E-8</v>
      </c>
      <c r="R55">
        <f>R56*Converters!$B$7</f>
        <v>9.9999999999999995E-8</v>
      </c>
      <c r="S55">
        <f>S56*Converters!$B$7</f>
        <v>9.9999999999999995E-8</v>
      </c>
      <c r="T55">
        <f>T56*Converters!$B$7</f>
        <v>9.9999999999999995E-8</v>
      </c>
      <c r="U55">
        <f>U56*Converters!$B$7</f>
        <v>9.9999999999999995E-8</v>
      </c>
      <c r="V55">
        <f>V56*Converters!$B$7</f>
        <v>9.9999999999999995E-8</v>
      </c>
      <c r="W55">
        <f>W56*Converters!$B$7</f>
        <v>9.9999999999999995E-8</v>
      </c>
      <c r="X55">
        <f>X56*Converters!$B$7</f>
        <v>9.9999999999999995E-8</v>
      </c>
      <c r="Y55">
        <f>Y56*Converters!$B$7</f>
        <v>9.9999999999999995E-8</v>
      </c>
      <c r="Z55">
        <f>Z56*Converters!$B$7</f>
        <v>9.9999999999999995E-8</v>
      </c>
      <c r="AA55">
        <f>AA56*Converters!$B$7</f>
        <v>9.9999999999999995E-8</v>
      </c>
      <c r="AB55">
        <f>AB56*Converters!$B$7</f>
        <v>9.9999999999999995E-8</v>
      </c>
      <c r="AC55">
        <f>AC56*Converters!$B$7</f>
        <v>9.9999999999999995E-8</v>
      </c>
      <c r="AD55">
        <f>AD56*Converters!$B$7</f>
        <v>9.9999999999999995E-8</v>
      </c>
      <c r="AE55">
        <f>AE56*Converters!$B$7</f>
        <v>9.9999999999999995E-8</v>
      </c>
      <c r="AF55">
        <f>AF56*Converters!$B$7</f>
        <v>9.9999999999999995E-8</v>
      </c>
      <c r="AG55">
        <f>AG56*Converters!$B$7</f>
        <v>9.9999999999999995E-8</v>
      </c>
      <c r="AH55">
        <f>AH56*Converters!$B$7</f>
        <v>9.9999999999999995E-8</v>
      </c>
      <c r="AI55">
        <f>AI56*Converters!$B$7</f>
        <v>9.9999999999999995E-8</v>
      </c>
      <c r="AJ55">
        <f>AJ56*Converters!$B$7</f>
        <v>9.9999999999999995E-8</v>
      </c>
      <c r="AK55">
        <f>AK56*Converters!$B$7</f>
        <v>9.9999999999999995E-8</v>
      </c>
      <c r="AL55">
        <f>AL56*Converters!$B$7</f>
        <v>9.9999999999999995E-8</v>
      </c>
      <c r="AM55">
        <f>AM56*Converters!$B$7</f>
        <v>9.9999999999999995E-8</v>
      </c>
    </row>
    <row r="56" spans="1:39" x14ac:dyDescent="0.25">
      <c r="A56" t="s">
        <v>78</v>
      </c>
      <c r="E56">
        <v>0.1</v>
      </c>
      <c r="F56">
        <v>0.1</v>
      </c>
      <c r="G56">
        <v>0.1</v>
      </c>
      <c r="H56">
        <v>0.1</v>
      </c>
      <c r="I56">
        <v>0.1</v>
      </c>
      <c r="J56">
        <v>0.1</v>
      </c>
      <c r="K56">
        <v>0.1</v>
      </c>
      <c r="L56">
        <v>0.1</v>
      </c>
      <c r="M56">
        <v>0.1</v>
      </c>
      <c r="N56">
        <v>0.1</v>
      </c>
      <c r="O56">
        <v>0.1</v>
      </c>
      <c r="P56">
        <v>0.1</v>
      </c>
      <c r="Q56">
        <v>0.1</v>
      </c>
      <c r="R56">
        <v>0.1</v>
      </c>
      <c r="S56">
        <v>0.1</v>
      </c>
      <c r="T56">
        <v>0.1</v>
      </c>
      <c r="U56">
        <v>0.1</v>
      </c>
      <c r="V56">
        <v>0.1</v>
      </c>
      <c r="W56">
        <v>0.1</v>
      </c>
      <c r="X56">
        <v>0.1</v>
      </c>
      <c r="Y56">
        <v>0.1</v>
      </c>
      <c r="Z56">
        <v>0.1</v>
      </c>
      <c r="AA56">
        <v>0.1</v>
      </c>
      <c r="AB56">
        <v>0.1</v>
      </c>
      <c r="AC56">
        <v>0.1</v>
      </c>
      <c r="AD56">
        <v>0.1</v>
      </c>
      <c r="AE56">
        <v>0.1</v>
      </c>
      <c r="AF56">
        <v>0.1</v>
      </c>
      <c r="AG56">
        <v>0.1</v>
      </c>
      <c r="AH56">
        <v>0.1</v>
      </c>
      <c r="AI56">
        <v>0.1</v>
      </c>
      <c r="AJ56">
        <v>0.1</v>
      </c>
      <c r="AK56">
        <v>0.1</v>
      </c>
      <c r="AL56">
        <v>0.1</v>
      </c>
      <c r="AM56">
        <v>0.1</v>
      </c>
    </row>
    <row r="57" spans="1:39" x14ac:dyDescent="0.25">
      <c r="A57" t="s">
        <v>79</v>
      </c>
      <c r="B57" t="s">
        <v>297</v>
      </c>
    </row>
    <row r="58" spans="1:39" s="11" customFormat="1" x14ac:dyDescent="0.25"/>
    <row r="59" spans="1:39" x14ac:dyDescent="0.25">
      <c r="A59" t="s">
        <v>81</v>
      </c>
      <c r="E59">
        <f>E60*Converters!$B$7</f>
        <v>1.1999999999999999E-7</v>
      </c>
      <c r="F59">
        <f>F60*Converters!$B$7</f>
        <v>1.1999999999999999E-7</v>
      </c>
      <c r="G59">
        <f>G60*Converters!$B$7</f>
        <v>1.1999999999999999E-7</v>
      </c>
      <c r="H59">
        <f>H60*Converters!$B$7</f>
        <v>1.1999999999999999E-7</v>
      </c>
      <c r="I59">
        <f>I60*Converters!$B$7</f>
        <v>1.1999999999999999E-7</v>
      </c>
      <c r="J59">
        <f>J60*Converters!$B$7</f>
        <v>1.1999999999999999E-7</v>
      </c>
      <c r="K59">
        <f>K60*Converters!$B$7</f>
        <v>1.1999999999999999E-7</v>
      </c>
      <c r="L59">
        <f>L60*Converters!$B$7</f>
        <v>1.1999999999999999E-7</v>
      </c>
      <c r="M59">
        <f>M60*Converters!$B$7</f>
        <v>1.1999999999999999E-7</v>
      </c>
      <c r="N59">
        <f>N60*Converters!$B$7</f>
        <v>1.1999999999999999E-7</v>
      </c>
      <c r="O59">
        <f>O60*Converters!$B$7</f>
        <v>1.1999999999999999E-7</v>
      </c>
      <c r="P59">
        <f>P60*Converters!$B$7</f>
        <v>1.1999999999999999E-7</v>
      </c>
      <c r="Q59">
        <f>Q60*Converters!$B$7</f>
        <v>1.1999999999999999E-7</v>
      </c>
      <c r="R59">
        <f>R60*Converters!$B$7</f>
        <v>1.1999999999999999E-7</v>
      </c>
      <c r="S59">
        <f>S60*Converters!$B$7</f>
        <v>1.1999999999999999E-7</v>
      </c>
      <c r="T59">
        <f>T60*Converters!$B$7</f>
        <v>1.1999999999999999E-7</v>
      </c>
      <c r="U59">
        <f>U60*Converters!$B$7</f>
        <v>1.1999999999999999E-7</v>
      </c>
      <c r="V59">
        <f>V60*Converters!$B$7</f>
        <v>1.1999999999999999E-7</v>
      </c>
      <c r="W59">
        <f>W60*Converters!$B$7</f>
        <v>1.1999999999999999E-7</v>
      </c>
      <c r="X59">
        <f>X60*Converters!$B$7</f>
        <v>1.1999999999999999E-7</v>
      </c>
      <c r="Y59">
        <f>Y60*Converters!$B$7</f>
        <v>1.1999999999999999E-7</v>
      </c>
      <c r="Z59">
        <f>Z60*Converters!$B$7</f>
        <v>1.1999999999999999E-7</v>
      </c>
      <c r="AA59">
        <f>AA60*Converters!$B$7</f>
        <v>1.1999999999999999E-7</v>
      </c>
      <c r="AB59">
        <f>AB60*Converters!$B$7</f>
        <v>1.1999999999999999E-7</v>
      </c>
      <c r="AC59">
        <f>AC60*Converters!$B$7</f>
        <v>1.1999999999999999E-7</v>
      </c>
      <c r="AD59">
        <f>AD60*Converters!$B$7</f>
        <v>1.1999999999999999E-7</v>
      </c>
      <c r="AE59">
        <f>AE60*Converters!$B$7</f>
        <v>1.1999999999999999E-7</v>
      </c>
      <c r="AF59">
        <f>AF60*Converters!$B$7</f>
        <v>1.1999999999999999E-7</v>
      </c>
      <c r="AG59">
        <f>AG60*Converters!$B$7</f>
        <v>1.1999999999999999E-7</v>
      </c>
      <c r="AH59">
        <f>AH60*Converters!$B$7</f>
        <v>1.1999999999999999E-7</v>
      </c>
      <c r="AI59">
        <f>AI60*Converters!$B$7</f>
        <v>1.1999999999999999E-7</v>
      </c>
      <c r="AJ59">
        <f>AJ60*Converters!$B$7</f>
        <v>1.1999999999999999E-7</v>
      </c>
      <c r="AK59">
        <f>AK60*Converters!$B$7</f>
        <v>1.1999999999999999E-7</v>
      </c>
      <c r="AL59">
        <f>AL60*Converters!$B$7</f>
        <v>1.1999999999999999E-7</v>
      </c>
      <c r="AM59">
        <f>AM60*Converters!$B$7</f>
        <v>1.1999999999999999E-7</v>
      </c>
    </row>
    <row r="60" spans="1:39" x14ac:dyDescent="0.25">
      <c r="A60" t="s">
        <v>82</v>
      </c>
      <c r="E60">
        <v>0.12</v>
      </c>
      <c r="F60">
        <v>0.12</v>
      </c>
      <c r="G60">
        <v>0.12</v>
      </c>
      <c r="H60">
        <v>0.12</v>
      </c>
      <c r="I60">
        <v>0.12</v>
      </c>
      <c r="J60">
        <v>0.12</v>
      </c>
      <c r="K60">
        <v>0.12</v>
      </c>
      <c r="L60">
        <v>0.12</v>
      </c>
      <c r="M60">
        <v>0.12</v>
      </c>
      <c r="N60">
        <v>0.12</v>
      </c>
      <c r="O60">
        <v>0.12</v>
      </c>
      <c r="P60">
        <v>0.12</v>
      </c>
      <c r="Q60">
        <v>0.12</v>
      </c>
      <c r="R60">
        <v>0.12</v>
      </c>
      <c r="S60">
        <v>0.12</v>
      </c>
      <c r="T60">
        <v>0.12</v>
      </c>
      <c r="U60">
        <v>0.12</v>
      </c>
      <c r="V60">
        <v>0.12</v>
      </c>
      <c r="W60">
        <v>0.12</v>
      </c>
      <c r="X60">
        <v>0.12</v>
      </c>
      <c r="Y60">
        <v>0.12</v>
      </c>
      <c r="Z60">
        <v>0.12</v>
      </c>
      <c r="AA60">
        <v>0.12</v>
      </c>
      <c r="AB60">
        <v>0.12</v>
      </c>
      <c r="AC60">
        <v>0.12</v>
      </c>
      <c r="AD60">
        <v>0.12</v>
      </c>
      <c r="AE60">
        <v>0.12</v>
      </c>
      <c r="AF60">
        <v>0.12</v>
      </c>
      <c r="AG60">
        <v>0.12</v>
      </c>
      <c r="AH60">
        <v>0.12</v>
      </c>
      <c r="AI60">
        <v>0.12</v>
      </c>
      <c r="AJ60">
        <v>0.12</v>
      </c>
      <c r="AK60">
        <v>0.12</v>
      </c>
      <c r="AL60">
        <v>0.12</v>
      </c>
      <c r="AM60">
        <v>0.12</v>
      </c>
    </row>
    <row r="61" spans="1:39" x14ac:dyDescent="0.25">
      <c r="A61" t="s">
        <v>83</v>
      </c>
      <c r="B61" t="s">
        <v>297</v>
      </c>
    </row>
    <row r="62" spans="1:39" s="11" customFormat="1" x14ac:dyDescent="0.25"/>
    <row r="63" spans="1:39" x14ac:dyDescent="0.25">
      <c r="A63" t="s">
        <v>85</v>
      </c>
      <c r="E63">
        <f>E64*Converters!$B$7</f>
        <v>7.5999999999999996E-10</v>
      </c>
      <c r="F63">
        <f>F64*Converters!$B$7</f>
        <v>7.5999999999999996E-10</v>
      </c>
      <c r="G63">
        <f>G64*Converters!$B$7</f>
        <v>7.5999999999999996E-10</v>
      </c>
      <c r="H63">
        <f>H64*Converters!$B$7</f>
        <v>7.5999999999999996E-10</v>
      </c>
      <c r="I63">
        <f>I64*Converters!$B$7</f>
        <v>7.5999999999999996E-10</v>
      </c>
      <c r="J63">
        <f>J64*Converters!$B$7</f>
        <v>7.5999999999999996E-10</v>
      </c>
      <c r="K63">
        <f>K64*Converters!$B$7</f>
        <v>7.5999999999999996E-10</v>
      </c>
      <c r="L63">
        <f>L64*Converters!$B$7</f>
        <v>7.5999999999999996E-10</v>
      </c>
      <c r="M63">
        <f>M64*Converters!$B$7</f>
        <v>7.5999999999999996E-10</v>
      </c>
      <c r="N63">
        <f>N64*Converters!$B$7</f>
        <v>7.5999999999999996E-10</v>
      </c>
      <c r="O63">
        <f>O64*Converters!$B$7</f>
        <v>7.5999999999999996E-10</v>
      </c>
      <c r="P63">
        <f>P64*Converters!$B$7</f>
        <v>7.5999999999999996E-10</v>
      </c>
      <c r="Q63">
        <f>Q64*Converters!$B$7</f>
        <v>7.5999999999999996E-10</v>
      </c>
      <c r="R63">
        <f>R64*Converters!$B$7</f>
        <v>7.5999999999999996E-10</v>
      </c>
      <c r="S63">
        <f>S64*Converters!$B$7</f>
        <v>7.5999999999999996E-10</v>
      </c>
      <c r="T63">
        <f>T64*Converters!$B$7</f>
        <v>7.5999999999999996E-10</v>
      </c>
      <c r="U63">
        <f>U64*Converters!$B$7</f>
        <v>7.5999999999999996E-10</v>
      </c>
      <c r="V63">
        <f>V64*Converters!$B$7</f>
        <v>7.5999999999999996E-10</v>
      </c>
      <c r="W63">
        <f>W64*Converters!$B$7</f>
        <v>7.5999999999999996E-10</v>
      </c>
      <c r="X63">
        <f>X64*Converters!$B$7</f>
        <v>7.5999999999999996E-10</v>
      </c>
      <c r="Y63">
        <f>Y64*Converters!$B$7</f>
        <v>7.5999999999999996E-10</v>
      </c>
      <c r="Z63">
        <f>Z64*Converters!$B$7</f>
        <v>7.5999999999999996E-10</v>
      </c>
      <c r="AA63">
        <f>AA64*Converters!$B$7</f>
        <v>7.5999999999999996E-10</v>
      </c>
      <c r="AB63">
        <f>AB64*Converters!$B$7</f>
        <v>7.5999999999999996E-10</v>
      </c>
      <c r="AC63">
        <f>AC64*Converters!$B$7</f>
        <v>7.5999999999999996E-10</v>
      </c>
      <c r="AD63">
        <f>AD64*Converters!$B$7</f>
        <v>7.5999999999999996E-10</v>
      </c>
      <c r="AE63">
        <f>AE64*Converters!$B$7</f>
        <v>7.5999999999999996E-10</v>
      </c>
      <c r="AF63">
        <f>AF64*Converters!$B$7</f>
        <v>7.5999999999999996E-10</v>
      </c>
      <c r="AG63">
        <f>AG64*Converters!$B$7</f>
        <v>7.5999999999999996E-10</v>
      </c>
      <c r="AH63">
        <f>AH64*Converters!$B$7</f>
        <v>7.5999999999999996E-10</v>
      </c>
      <c r="AI63">
        <f>AI64*Converters!$B$7</f>
        <v>7.5999999999999996E-10</v>
      </c>
      <c r="AJ63">
        <f>AJ64*Converters!$B$7</f>
        <v>7.5999999999999996E-10</v>
      </c>
      <c r="AK63">
        <f>AK64*Converters!$B$7</f>
        <v>7.5999999999999996E-10</v>
      </c>
      <c r="AL63">
        <f>AL64*Converters!$B$7</f>
        <v>7.5999999999999996E-10</v>
      </c>
      <c r="AM63">
        <f>AM64*Converters!$B$7</f>
        <v>7.5999999999999996E-10</v>
      </c>
    </row>
    <row r="64" spans="1:39" x14ac:dyDescent="0.25">
      <c r="A64" t="s">
        <v>86</v>
      </c>
      <c r="E64">
        <v>7.6000000000000004E-4</v>
      </c>
      <c r="F64">
        <v>7.6000000000000004E-4</v>
      </c>
      <c r="G64">
        <v>7.6000000000000004E-4</v>
      </c>
      <c r="H64">
        <v>7.6000000000000004E-4</v>
      </c>
      <c r="I64">
        <v>7.6000000000000004E-4</v>
      </c>
      <c r="J64">
        <v>7.6000000000000004E-4</v>
      </c>
      <c r="K64">
        <v>7.6000000000000004E-4</v>
      </c>
      <c r="L64">
        <v>7.6000000000000004E-4</v>
      </c>
      <c r="M64">
        <v>7.6000000000000004E-4</v>
      </c>
      <c r="N64">
        <v>7.6000000000000004E-4</v>
      </c>
      <c r="O64">
        <v>7.6000000000000004E-4</v>
      </c>
      <c r="P64">
        <v>7.6000000000000004E-4</v>
      </c>
      <c r="Q64">
        <v>7.6000000000000004E-4</v>
      </c>
      <c r="R64">
        <v>7.6000000000000004E-4</v>
      </c>
      <c r="S64">
        <v>7.6000000000000004E-4</v>
      </c>
      <c r="T64">
        <v>7.6000000000000004E-4</v>
      </c>
      <c r="U64">
        <v>7.6000000000000004E-4</v>
      </c>
      <c r="V64">
        <v>7.6000000000000004E-4</v>
      </c>
      <c r="W64">
        <v>7.6000000000000004E-4</v>
      </c>
      <c r="X64">
        <v>7.6000000000000004E-4</v>
      </c>
      <c r="Y64">
        <v>7.6000000000000004E-4</v>
      </c>
      <c r="Z64">
        <v>7.6000000000000004E-4</v>
      </c>
      <c r="AA64">
        <v>7.6000000000000004E-4</v>
      </c>
      <c r="AB64">
        <v>7.6000000000000004E-4</v>
      </c>
      <c r="AC64">
        <v>7.6000000000000004E-4</v>
      </c>
      <c r="AD64">
        <v>7.6000000000000004E-4</v>
      </c>
      <c r="AE64">
        <v>7.6000000000000004E-4</v>
      </c>
      <c r="AF64">
        <v>7.6000000000000004E-4</v>
      </c>
      <c r="AG64">
        <v>7.6000000000000004E-4</v>
      </c>
      <c r="AH64">
        <v>7.6000000000000004E-4</v>
      </c>
      <c r="AI64">
        <v>7.6000000000000004E-4</v>
      </c>
      <c r="AJ64">
        <v>7.6000000000000004E-4</v>
      </c>
      <c r="AK64">
        <v>7.6000000000000004E-4</v>
      </c>
      <c r="AL64">
        <v>7.6000000000000004E-4</v>
      </c>
      <c r="AM64">
        <v>7.6000000000000004E-4</v>
      </c>
    </row>
    <row r="65" spans="1:39" x14ac:dyDescent="0.25">
      <c r="A65" t="s">
        <v>87</v>
      </c>
      <c r="B65" t="s">
        <v>297</v>
      </c>
    </row>
    <row r="66" spans="1:39" s="11" customFormat="1" x14ac:dyDescent="0.25"/>
    <row r="67" spans="1:39" x14ac:dyDescent="0.25">
      <c r="A67" t="s">
        <v>89</v>
      </c>
      <c r="E67">
        <f>E68*Converters!$B$7</f>
        <v>7.5999999999999996E-11</v>
      </c>
      <c r="F67">
        <f>F68*Converters!$B$7</f>
        <v>7.5999999999999996E-11</v>
      </c>
      <c r="G67">
        <f>G68*Converters!$B$7</f>
        <v>7.5999999999999996E-11</v>
      </c>
      <c r="H67">
        <f>H68*Converters!$B$7</f>
        <v>7.5999999999999996E-11</v>
      </c>
      <c r="I67">
        <f>I68*Converters!$B$7</f>
        <v>7.5999999999999996E-11</v>
      </c>
      <c r="J67">
        <f>J68*Converters!$B$7</f>
        <v>7.5999999999999996E-11</v>
      </c>
      <c r="K67">
        <f>K68*Converters!$B$7</f>
        <v>7.5999999999999996E-11</v>
      </c>
      <c r="L67">
        <f>L68*Converters!$B$7</f>
        <v>7.5999999999999996E-11</v>
      </c>
      <c r="M67">
        <f>M68*Converters!$B$7</f>
        <v>7.5999999999999996E-11</v>
      </c>
      <c r="N67">
        <f>N68*Converters!$B$7</f>
        <v>7.5999999999999996E-11</v>
      </c>
      <c r="O67">
        <f>O68*Converters!$B$7</f>
        <v>7.5999999999999996E-11</v>
      </c>
      <c r="P67">
        <f>P68*Converters!$B$7</f>
        <v>7.5999999999999996E-11</v>
      </c>
      <c r="Q67">
        <f>Q68*Converters!$B$7</f>
        <v>7.5999999999999996E-11</v>
      </c>
      <c r="R67">
        <f>R68*Converters!$B$7</f>
        <v>7.5999999999999996E-11</v>
      </c>
      <c r="S67">
        <f>S68*Converters!$B$7</f>
        <v>7.5999999999999996E-11</v>
      </c>
      <c r="T67">
        <f>T68*Converters!$B$7</f>
        <v>7.5999999999999996E-11</v>
      </c>
      <c r="U67">
        <f>U68*Converters!$B$7</f>
        <v>7.5999999999999996E-11</v>
      </c>
      <c r="V67">
        <f>V68*Converters!$B$7</f>
        <v>7.5999999999999996E-11</v>
      </c>
      <c r="W67">
        <f>W68*Converters!$B$7</f>
        <v>7.5999999999999996E-11</v>
      </c>
      <c r="X67">
        <f>X68*Converters!$B$7</f>
        <v>7.5999999999999996E-11</v>
      </c>
      <c r="Y67">
        <f>Y68*Converters!$B$7</f>
        <v>7.5999999999999996E-11</v>
      </c>
      <c r="Z67">
        <f>Z68*Converters!$B$7</f>
        <v>7.5999999999999996E-11</v>
      </c>
      <c r="AA67">
        <f>AA68*Converters!$B$7</f>
        <v>7.5999999999999996E-11</v>
      </c>
      <c r="AB67">
        <f>AB68*Converters!$B$7</f>
        <v>7.5999999999999996E-11</v>
      </c>
      <c r="AC67">
        <f>AC68*Converters!$B$7</f>
        <v>7.5999999999999996E-11</v>
      </c>
      <c r="AD67">
        <f>AD68*Converters!$B$7</f>
        <v>7.5999999999999996E-11</v>
      </c>
      <c r="AE67">
        <f>AE68*Converters!$B$7</f>
        <v>7.5999999999999996E-11</v>
      </c>
      <c r="AF67">
        <f>AF68*Converters!$B$7</f>
        <v>7.5999999999999996E-11</v>
      </c>
      <c r="AG67">
        <f>AG68*Converters!$B$7</f>
        <v>7.5999999999999996E-11</v>
      </c>
      <c r="AH67">
        <f>AH68*Converters!$B$7</f>
        <v>7.5999999999999996E-11</v>
      </c>
      <c r="AI67">
        <f>AI68*Converters!$B$7</f>
        <v>7.5999999999999996E-11</v>
      </c>
      <c r="AJ67">
        <f>AJ68*Converters!$B$7</f>
        <v>7.5999999999999996E-11</v>
      </c>
      <c r="AK67">
        <f>AK68*Converters!$B$7</f>
        <v>7.5999999999999996E-11</v>
      </c>
      <c r="AL67">
        <f>AL68*Converters!$B$7</f>
        <v>7.5999999999999996E-11</v>
      </c>
      <c r="AM67">
        <f>AM68*Converters!$B$7</f>
        <v>7.5999999999999996E-11</v>
      </c>
    </row>
    <row r="68" spans="1:39" x14ac:dyDescent="0.25">
      <c r="A68" t="s">
        <v>90</v>
      </c>
      <c r="E68">
        <v>7.6000000000000004E-5</v>
      </c>
      <c r="F68">
        <v>7.6000000000000004E-5</v>
      </c>
      <c r="G68">
        <v>7.6000000000000004E-5</v>
      </c>
      <c r="H68">
        <v>7.6000000000000004E-5</v>
      </c>
      <c r="I68">
        <v>7.6000000000000004E-5</v>
      </c>
      <c r="J68">
        <v>7.6000000000000004E-5</v>
      </c>
      <c r="K68">
        <v>7.6000000000000004E-5</v>
      </c>
      <c r="L68">
        <v>7.6000000000000004E-5</v>
      </c>
      <c r="M68">
        <v>7.6000000000000004E-5</v>
      </c>
      <c r="N68">
        <v>7.6000000000000004E-5</v>
      </c>
      <c r="O68">
        <v>7.6000000000000004E-5</v>
      </c>
      <c r="P68">
        <v>7.6000000000000004E-5</v>
      </c>
      <c r="Q68">
        <v>7.6000000000000004E-5</v>
      </c>
      <c r="R68">
        <v>7.6000000000000004E-5</v>
      </c>
      <c r="S68">
        <v>7.6000000000000004E-5</v>
      </c>
      <c r="T68">
        <v>7.6000000000000004E-5</v>
      </c>
      <c r="U68">
        <v>7.6000000000000004E-5</v>
      </c>
      <c r="V68">
        <v>7.6000000000000004E-5</v>
      </c>
      <c r="W68">
        <v>7.6000000000000004E-5</v>
      </c>
      <c r="X68">
        <v>7.6000000000000004E-5</v>
      </c>
      <c r="Y68">
        <v>7.6000000000000004E-5</v>
      </c>
      <c r="Z68">
        <v>7.6000000000000004E-5</v>
      </c>
      <c r="AA68">
        <v>7.6000000000000004E-5</v>
      </c>
      <c r="AB68">
        <v>7.6000000000000004E-5</v>
      </c>
      <c r="AC68">
        <v>7.6000000000000004E-5</v>
      </c>
      <c r="AD68">
        <v>7.6000000000000004E-5</v>
      </c>
      <c r="AE68">
        <v>7.6000000000000004E-5</v>
      </c>
      <c r="AF68">
        <v>7.6000000000000004E-5</v>
      </c>
      <c r="AG68">
        <v>7.6000000000000004E-5</v>
      </c>
      <c r="AH68">
        <v>7.6000000000000004E-5</v>
      </c>
      <c r="AI68">
        <v>7.6000000000000004E-5</v>
      </c>
      <c r="AJ68">
        <v>7.6000000000000004E-5</v>
      </c>
      <c r="AK68">
        <v>7.6000000000000004E-5</v>
      </c>
      <c r="AL68">
        <v>7.6000000000000004E-5</v>
      </c>
      <c r="AM68">
        <v>7.6000000000000004E-5</v>
      </c>
    </row>
    <row r="69" spans="1:39" x14ac:dyDescent="0.25">
      <c r="A69" t="s">
        <v>91</v>
      </c>
      <c r="B69" t="s">
        <v>297</v>
      </c>
    </row>
    <row r="70" spans="1:39" s="11" customFormat="1" x14ac:dyDescent="0.25"/>
    <row r="71" spans="1:39" x14ac:dyDescent="0.25">
      <c r="A71" t="s">
        <v>93</v>
      </c>
      <c r="E71">
        <f>E72*Converters!$B$7</f>
        <v>5.1E-10</v>
      </c>
      <c r="F71">
        <f>F72*Converters!$B$7</f>
        <v>5.1E-10</v>
      </c>
      <c r="G71">
        <f>G72*Converters!$B$7</f>
        <v>5.1E-10</v>
      </c>
      <c r="H71">
        <f>H72*Converters!$B$7</f>
        <v>5.1E-10</v>
      </c>
      <c r="I71">
        <f>I72*Converters!$B$7</f>
        <v>5.1E-10</v>
      </c>
      <c r="J71">
        <f>J72*Converters!$B$7</f>
        <v>5.1E-10</v>
      </c>
      <c r="K71">
        <f>K72*Converters!$B$7</f>
        <v>5.1E-10</v>
      </c>
      <c r="L71">
        <f>L72*Converters!$B$7</f>
        <v>5.1E-10</v>
      </c>
      <c r="M71">
        <f>M72*Converters!$B$7</f>
        <v>5.1E-10</v>
      </c>
      <c r="N71">
        <f>N72*Converters!$B$7</f>
        <v>5.1E-10</v>
      </c>
      <c r="O71">
        <f>O72*Converters!$B$7</f>
        <v>5.1E-10</v>
      </c>
      <c r="P71">
        <f>P72*Converters!$B$7</f>
        <v>5.1E-10</v>
      </c>
      <c r="Q71">
        <f>Q72*Converters!$B$7</f>
        <v>5.1E-10</v>
      </c>
      <c r="R71">
        <f>R72*Converters!$B$7</f>
        <v>5.1E-10</v>
      </c>
      <c r="S71">
        <f>S72*Converters!$B$7</f>
        <v>5.1E-10</v>
      </c>
      <c r="T71">
        <f>T72*Converters!$B$7</f>
        <v>5.1E-10</v>
      </c>
      <c r="U71">
        <f>U72*Converters!$B$7</f>
        <v>5.1E-10</v>
      </c>
      <c r="V71">
        <f>V72*Converters!$B$7</f>
        <v>5.1E-10</v>
      </c>
      <c r="W71">
        <f>W72*Converters!$B$7</f>
        <v>5.1E-10</v>
      </c>
      <c r="X71">
        <f>X72*Converters!$B$7</f>
        <v>5.1E-10</v>
      </c>
      <c r="Y71">
        <f>Y72*Converters!$B$7</f>
        <v>5.1E-10</v>
      </c>
      <c r="Z71">
        <f>Z72*Converters!$B$7</f>
        <v>5.1E-10</v>
      </c>
      <c r="AA71">
        <f>AA72*Converters!$B$7</f>
        <v>5.1E-10</v>
      </c>
      <c r="AB71">
        <f>AB72*Converters!$B$7</f>
        <v>5.1E-10</v>
      </c>
      <c r="AC71">
        <f>AC72*Converters!$B$7</f>
        <v>5.1E-10</v>
      </c>
      <c r="AD71">
        <f>AD72*Converters!$B$7</f>
        <v>5.1E-10</v>
      </c>
      <c r="AE71">
        <f>AE72*Converters!$B$7</f>
        <v>5.1E-10</v>
      </c>
      <c r="AF71">
        <f>AF72*Converters!$B$7</f>
        <v>5.1E-10</v>
      </c>
      <c r="AG71">
        <f>AG72*Converters!$B$7</f>
        <v>5.1E-10</v>
      </c>
      <c r="AH71">
        <f>AH72*Converters!$B$7</f>
        <v>5.1E-10</v>
      </c>
      <c r="AI71">
        <f>AI72*Converters!$B$7</f>
        <v>5.1E-10</v>
      </c>
      <c r="AJ71">
        <f>AJ72*Converters!$B$7</f>
        <v>5.1E-10</v>
      </c>
      <c r="AK71">
        <f>AK72*Converters!$B$7</f>
        <v>5.1E-10</v>
      </c>
      <c r="AL71">
        <f>AL72*Converters!$B$7</f>
        <v>5.1E-10</v>
      </c>
      <c r="AM71">
        <f>AM72*Converters!$B$7</f>
        <v>5.1E-10</v>
      </c>
    </row>
    <row r="72" spans="1:39" x14ac:dyDescent="0.25">
      <c r="A72" t="s">
        <v>94</v>
      </c>
      <c r="E72">
        <v>5.1000000000000004E-4</v>
      </c>
      <c r="F72">
        <v>5.1000000000000004E-4</v>
      </c>
      <c r="G72">
        <v>5.1000000000000004E-4</v>
      </c>
      <c r="H72">
        <v>5.1000000000000004E-4</v>
      </c>
      <c r="I72">
        <v>5.1000000000000004E-4</v>
      </c>
      <c r="J72">
        <v>5.1000000000000004E-4</v>
      </c>
      <c r="K72">
        <v>5.1000000000000004E-4</v>
      </c>
      <c r="L72">
        <v>5.1000000000000004E-4</v>
      </c>
      <c r="M72">
        <v>5.1000000000000004E-4</v>
      </c>
      <c r="N72">
        <v>5.1000000000000004E-4</v>
      </c>
      <c r="O72">
        <v>5.1000000000000004E-4</v>
      </c>
      <c r="P72">
        <v>5.1000000000000004E-4</v>
      </c>
      <c r="Q72">
        <v>5.1000000000000004E-4</v>
      </c>
      <c r="R72">
        <v>5.1000000000000004E-4</v>
      </c>
      <c r="S72">
        <v>5.1000000000000004E-4</v>
      </c>
      <c r="T72">
        <v>5.1000000000000004E-4</v>
      </c>
      <c r="U72">
        <v>5.1000000000000004E-4</v>
      </c>
      <c r="V72">
        <v>5.1000000000000004E-4</v>
      </c>
      <c r="W72">
        <v>5.1000000000000004E-4</v>
      </c>
      <c r="X72">
        <v>5.1000000000000004E-4</v>
      </c>
      <c r="Y72">
        <v>5.1000000000000004E-4</v>
      </c>
      <c r="Z72">
        <v>5.1000000000000004E-4</v>
      </c>
      <c r="AA72">
        <v>5.1000000000000004E-4</v>
      </c>
      <c r="AB72">
        <v>5.1000000000000004E-4</v>
      </c>
      <c r="AC72">
        <v>5.1000000000000004E-4</v>
      </c>
      <c r="AD72">
        <v>5.1000000000000004E-4</v>
      </c>
      <c r="AE72">
        <v>5.1000000000000004E-4</v>
      </c>
      <c r="AF72">
        <v>5.1000000000000004E-4</v>
      </c>
      <c r="AG72">
        <v>5.1000000000000004E-4</v>
      </c>
      <c r="AH72">
        <v>5.1000000000000004E-4</v>
      </c>
      <c r="AI72">
        <v>5.1000000000000004E-4</v>
      </c>
      <c r="AJ72">
        <v>5.1000000000000004E-4</v>
      </c>
      <c r="AK72">
        <v>5.1000000000000004E-4</v>
      </c>
      <c r="AL72">
        <v>5.1000000000000004E-4</v>
      </c>
      <c r="AM72">
        <v>5.1000000000000004E-4</v>
      </c>
    </row>
    <row r="73" spans="1:39" x14ac:dyDescent="0.25">
      <c r="A73" t="s">
        <v>95</v>
      </c>
      <c r="B73" t="s">
        <v>297</v>
      </c>
    </row>
    <row r="74" spans="1:39" s="11" customFormat="1" x14ac:dyDescent="0.25"/>
    <row r="75" spans="1:39" x14ac:dyDescent="0.25">
      <c r="A75" t="s">
        <v>97</v>
      </c>
      <c r="E75">
        <f>E76*Converters!$B$7</f>
        <v>1.0999999999999999E-8</v>
      </c>
      <c r="F75">
        <f>F76*Converters!$B$7</f>
        <v>1.0999999999999999E-8</v>
      </c>
      <c r="G75">
        <f>G76*Converters!$B$7</f>
        <v>1.0999999999999999E-8</v>
      </c>
      <c r="H75">
        <f>H76*Converters!$B$7</f>
        <v>1.0999999999999999E-8</v>
      </c>
      <c r="I75">
        <f>I76*Converters!$B$7</f>
        <v>1.0999999999999999E-8</v>
      </c>
      <c r="J75">
        <f>J76*Converters!$B$7</f>
        <v>1.0999999999999999E-8</v>
      </c>
      <c r="K75">
        <f>K76*Converters!$B$7</f>
        <v>1.0999999999999999E-8</v>
      </c>
      <c r="L75">
        <f>L76*Converters!$B$7</f>
        <v>1.0999999999999999E-8</v>
      </c>
      <c r="M75">
        <f>M76*Converters!$B$7</f>
        <v>1.0999999999999999E-8</v>
      </c>
      <c r="N75">
        <f>N76*Converters!$B$7</f>
        <v>1.0999999999999999E-8</v>
      </c>
      <c r="O75">
        <f>O76*Converters!$B$7</f>
        <v>1.0999999999999999E-8</v>
      </c>
      <c r="P75">
        <f>P76*Converters!$B$7</f>
        <v>1.0999999999999999E-8</v>
      </c>
      <c r="Q75">
        <f>Q76*Converters!$B$7</f>
        <v>1.0999999999999999E-8</v>
      </c>
      <c r="R75">
        <f>R76*Converters!$B$7</f>
        <v>1.0999999999999999E-8</v>
      </c>
      <c r="S75">
        <f>S76*Converters!$B$7</f>
        <v>1.0999999999999999E-8</v>
      </c>
      <c r="T75">
        <f>T76*Converters!$B$7</f>
        <v>1.0999999999999999E-8</v>
      </c>
      <c r="U75">
        <f>U76*Converters!$B$7</f>
        <v>1.0999999999999999E-8</v>
      </c>
      <c r="V75">
        <f>V76*Converters!$B$7</f>
        <v>1.0999999999999999E-8</v>
      </c>
      <c r="W75">
        <f>W76*Converters!$B$7</f>
        <v>1.0999999999999999E-8</v>
      </c>
      <c r="X75">
        <f>X76*Converters!$B$7</f>
        <v>1.0999999999999999E-8</v>
      </c>
      <c r="Y75">
        <f>Y76*Converters!$B$7</f>
        <v>1.0999999999999999E-8</v>
      </c>
      <c r="Z75">
        <f>Z76*Converters!$B$7</f>
        <v>1.0999999999999999E-8</v>
      </c>
      <c r="AA75">
        <f>AA76*Converters!$B$7</f>
        <v>1.0999999999999999E-8</v>
      </c>
      <c r="AB75">
        <f>AB76*Converters!$B$7</f>
        <v>1.0999999999999999E-8</v>
      </c>
      <c r="AC75">
        <f>AC76*Converters!$B$7</f>
        <v>1.0999999999999999E-8</v>
      </c>
      <c r="AD75">
        <f>AD76*Converters!$B$7</f>
        <v>1.0999999999999999E-8</v>
      </c>
      <c r="AE75">
        <f>AE76*Converters!$B$7</f>
        <v>1.0999999999999999E-8</v>
      </c>
      <c r="AF75">
        <f>AF76*Converters!$B$7</f>
        <v>1.0999999999999999E-8</v>
      </c>
      <c r="AG75">
        <f>AG76*Converters!$B$7</f>
        <v>1.0999999999999999E-8</v>
      </c>
      <c r="AH75">
        <f>AH76*Converters!$B$7</f>
        <v>1.0999999999999999E-8</v>
      </c>
      <c r="AI75">
        <f>AI76*Converters!$B$7</f>
        <v>1.0999999999999999E-8</v>
      </c>
      <c r="AJ75">
        <f>AJ76*Converters!$B$7</f>
        <v>1.0999999999999999E-8</v>
      </c>
      <c r="AK75">
        <f>AK76*Converters!$B$7</f>
        <v>1.0999999999999999E-8</v>
      </c>
      <c r="AL75">
        <f>AL76*Converters!$B$7</f>
        <v>1.0999999999999999E-8</v>
      </c>
      <c r="AM75">
        <f>AM76*Converters!$B$7</f>
        <v>1.0999999999999999E-8</v>
      </c>
    </row>
    <row r="76" spans="1:39" x14ac:dyDescent="0.25">
      <c r="A76" t="s">
        <v>98</v>
      </c>
      <c r="E76">
        <v>1.0999999999999999E-2</v>
      </c>
      <c r="F76">
        <v>1.0999999999999999E-2</v>
      </c>
      <c r="G76">
        <v>1.0999999999999999E-2</v>
      </c>
      <c r="H76">
        <v>1.0999999999999999E-2</v>
      </c>
      <c r="I76">
        <v>1.0999999999999999E-2</v>
      </c>
      <c r="J76">
        <v>1.0999999999999999E-2</v>
      </c>
      <c r="K76">
        <v>1.0999999999999999E-2</v>
      </c>
      <c r="L76">
        <v>1.0999999999999999E-2</v>
      </c>
      <c r="M76">
        <v>1.0999999999999999E-2</v>
      </c>
      <c r="N76">
        <v>1.0999999999999999E-2</v>
      </c>
      <c r="O76">
        <v>1.0999999999999999E-2</v>
      </c>
      <c r="P76">
        <v>1.0999999999999999E-2</v>
      </c>
      <c r="Q76">
        <v>1.0999999999999999E-2</v>
      </c>
      <c r="R76">
        <v>1.0999999999999999E-2</v>
      </c>
      <c r="S76">
        <v>1.0999999999999999E-2</v>
      </c>
      <c r="T76">
        <v>1.0999999999999999E-2</v>
      </c>
      <c r="U76">
        <v>1.0999999999999999E-2</v>
      </c>
      <c r="V76">
        <v>1.0999999999999999E-2</v>
      </c>
      <c r="W76">
        <v>1.0999999999999999E-2</v>
      </c>
      <c r="X76">
        <v>1.0999999999999999E-2</v>
      </c>
      <c r="Y76">
        <v>1.0999999999999999E-2</v>
      </c>
      <c r="Z76">
        <v>1.0999999999999999E-2</v>
      </c>
      <c r="AA76">
        <v>1.0999999999999999E-2</v>
      </c>
      <c r="AB76">
        <v>1.0999999999999999E-2</v>
      </c>
      <c r="AC76">
        <v>1.0999999999999999E-2</v>
      </c>
      <c r="AD76">
        <v>1.0999999999999999E-2</v>
      </c>
      <c r="AE76">
        <v>1.0999999999999999E-2</v>
      </c>
      <c r="AF76">
        <v>1.0999999999999999E-2</v>
      </c>
      <c r="AG76">
        <v>1.0999999999999999E-2</v>
      </c>
      <c r="AH76">
        <v>1.0999999999999999E-2</v>
      </c>
      <c r="AI76">
        <v>1.0999999999999999E-2</v>
      </c>
      <c r="AJ76">
        <v>1.0999999999999999E-2</v>
      </c>
      <c r="AK76">
        <v>1.0999999999999999E-2</v>
      </c>
      <c r="AL76">
        <v>1.0999999999999999E-2</v>
      </c>
      <c r="AM76">
        <v>1.0999999999999999E-2</v>
      </c>
    </row>
    <row r="77" spans="1:39" x14ac:dyDescent="0.25">
      <c r="A77" t="s">
        <v>99</v>
      </c>
      <c r="B77" t="s">
        <v>297</v>
      </c>
    </row>
    <row r="78" spans="1:39" s="11" customFormat="1" x14ac:dyDescent="0.25"/>
    <row r="79" spans="1:39" x14ac:dyDescent="0.25">
      <c r="A79" t="s">
        <v>101</v>
      </c>
      <c r="E79">
        <f>E80*Converters!$B$7</f>
        <v>1.5E-9</v>
      </c>
      <c r="F79">
        <f>F80*Converters!$B$7</f>
        <v>1.5E-9</v>
      </c>
      <c r="G79">
        <f>G80*Converters!$B$7</f>
        <v>1.5E-9</v>
      </c>
      <c r="H79">
        <f>H80*Converters!$B$7</f>
        <v>1.5E-9</v>
      </c>
      <c r="I79">
        <f>I80*Converters!$B$7</f>
        <v>1.5E-9</v>
      </c>
      <c r="J79">
        <f>J80*Converters!$B$7</f>
        <v>1.5E-9</v>
      </c>
      <c r="K79">
        <f>K80*Converters!$B$7</f>
        <v>1.5E-9</v>
      </c>
      <c r="L79">
        <f>L80*Converters!$B$7</f>
        <v>1.5E-9</v>
      </c>
      <c r="M79">
        <f>M80*Converters!$B$7</f>
        <v>1.5E-9</v>
      </c>
      <c r="N79">
        <f>N80*Converters!$B$7</f>
        <v>1.5E-9</v>
      </c>
      <c r="O79">
        <f>O80*Converters!$B$7</f>
        <v>1.5E-9</v>
      </c>
      <c r="P79">
        <f>P80*Converters!$B$7</f>
        <v>1.5E-9</v>
      </c>
      <c r="Q79">
        <f>Q80*Converters!$B$7</f>
        <v>1.5E-9</v>
      </c>
      <c r="R79">
        <f>R80*Converters!$B$7</f>
        <v>1.5E-9</v>
      </c>
      <c r="S79">
        <f>S80*Converters!$B$7</f>
        <v>1.5E-9</v>
      </c>
      <c r="T79">
        <f>T80*Converters!$B$7</f>
        <v>1.5E-9</v>
      </c>
      <c r="U79">
        <f>U80*Converters!$B$7</f>
        <v>1.5E-9</v>
      </c>
      <c r="V79">
        <f>V80*Converters!$B$7</f>
        <v>1.5E-9</v>
      </c>
      <c r="W79">
        <f>W80*Converters!$B$7</f>
        <v>1.5E-9</v>
      </c>
      <c r="X79">
        <f>X80*Converters!$B$7</f>
        <v>1.5E-9</v>
      </c>
      <c r="Y79">
        <f>Y80*Converters!$B$7</f>
        <v>1.5E-9</v>
      </c>
      <c r="Z79">
        <f>Z80*Converters!$B$7</f>
        <v>1.5E-9</v>
      </c>
      <c r="AA79">
        <f>AA80*Converters!$B$7</f>
        <v>1.5E-9</v>
      </c>
      <c r="AB79">
        <f>AB80*Converters!$B$7</f>
        <v>1.5E-9</v>
      </c>
      <c r="AC79">
        <f>AC80*Converters!$B$7</f>
        <v>1.5E-9</v>
      </c>
      <c r="AD79">
        <f>AD80*Converters!$B$7</f>
        <v>1.5E-9</v>
      </c>
      <c r="AE79">
        <f>AE80*Converters!$B$7</f>
        <v>1.5E-9</v>
      </c>
      <c r="AF79">
        <f>AF80*Converters!$B$7</f>
        <v>1.5E-9</v>
      </c>
      <c r="AG79">
        <f>AG80*Converters!$B$7</f>
        <v>1.5E-9</v>
      </c>
      <c r="AH79">
        <f>AH80*Converters!$B$7</f>
        <v>1.5E-9</v>
      </c>
      <c r="AI79">
        <f>AI80*Converters!$B$7</f>
        <v>1.5E-9</v>
      </c>
      <c r="AJ79">
        <f>AJ80*Converters!$B$7</f>
        <v>1.5E-9</v>
      </c>
      <c r="AK79">
        <f>AK80*Converters!$B$7</f>
        <v>1.5E-9</v>
      </c>
      <c r="AL79">
        <f>AL80*Converters!$B$7</f>
        <v>1.5E-9</v>
      </c>
      <c r="AM79">
        <f>AM80*Converters!$B$7</f>
        <v>1.5E-9</v>
      </c>
    </row>
    <row r="80" spans="1:39" x14ac:dyDescent="0.25">
      <c r="A80" t="s">
        <v>102</v>
      </c>
      <c r="E80">
        <v>1.5E-3</v>
      </c>
      <c r="F80">
        <v>1.5E-3</v>
      </c>
      <c r="G80">
        <v>1.5E-3</v>
      </c>
      <c r="H80">
        <v>1.5E-3</v>
      </c>
      <c r="I80">
        <v>1.5E-3</v>
      </c>
      <c r="J80">
        <v>1.5E-3</v>
      </c>
      <c r="K80">
        <v>1.5E-3</v>
      </c>
      <c r="L80">
        <v>1.5E-3</v>
      </c>
      <c r="M80">
        <v>1.5E-3</v>
      </c>
      <c r="N80">
        <v>1.5E-3</v>
      </c>
      <c r="O80">
        <v>1.5E-3</v>
      </c>
      <c r="P80">
        <v>1.5E-3</v>
      </c>
      <c r="Q80">
        <v>1.5E-3</v>
      </c>
      <c r="R80">
        <v>1.5E-3</v>
      </c>
      <c r="S80">
        <v>1.5E-3</v>
      </c>
      <c r="T80">
        <v>1.5E-3</v>
      </c>
      <c r="U80">
        <v>1.5E-3</v>
      </c>
      <c r="V80">
        <v>1.5E-3</v>
      </c>
      <c r="W80">
        <v>1.5E-3</v>
      </c>
      <c r="X80">
        <v>1.5E-3</v>
      </c>
      <c r="Y80">
        <v>1.5E-3</v>
      </c>
      <c r="Z80">
        <v>1.5E-3</v>
      </c>
      <c r="AA80">
        <v>1.5E-3</v>
      </c>
      <c r="AB80">
        <v>1.5E-3</v>
      </c>
      <c r="AC80">
        <v>1.5E-3</v>
      </c>
      <c r="AD80">
        <v>1.5E-3</v>
      </c>
      <c r="AE80">
        <v>1.5E-3</v>
      </c>
      <c r="AF80">
        <v>1.5E-3</v>
      </c>
      <c r="AG80">
        <v>1.5E-3</v>
      </c>
      <c r="AH80">
        <v>1.5E-3</v>
      </c>
      <c r="AI80">
        <v>1.5E-3</v>
      </c>
      <c r="AJ80">
        <v>1.5E-3</v>
      </c>
      <c r="AK80">
        <v>1.5E-3</v>
      </c>
      <c r="AL80">
        <v>1.5E-3</v>
      </c>
      <c r="AM80">
        <v>1.5E-3</v>
      </c>
    </row>
    <row r="81" spans="1:39" x14ac:dyDescent="0.25">
      <c r="A81" t="s">
        <v>103</v>
      </c>
      <c r="B81" t="s">
        <v>297</v>
      </c>
    </row>
    <row r="82" spans="1:39" s="11" customFormat="1" x14ac:dyDescent="0.25"/>
    <row r="83" spans="1:39" x14ac:dyDescent="0.25">
      <c r="A83" t="s">
        <v>105</v>
      </c>
    </row>
    <row r="84" spans="1:39" x14ac:dyDescent="0.25">
      <c r="A84" t="s">
        <v>106</v>
      </c>
      <c r="E84" t="s">
        <v>293</v>
      </c>
      <c r="F84" t="s">
        <v>293</v>
      </c>
      <c r="G84" t="s">
        <v>293</v>
      </c>
      <c r="H84" t="s">
        <v>293</v>
      </c>
      <c r="I84" t="s">
        <v>293</v>
      </c>
      <c r="J84" t="s">
        <v>293</v>
      </c>
      <c r="K84" t="s">
        <v>293</v>
      </c>
      <c r="L84" t="s">
        <v>293</v>
      </c>
      <c r="M84" t="s">
        <v>293</v>
      </c>
      <c r="N84" t="s">
        <v>293</v>
      </c>
      <c r="O84" t="s">
        <v>293</v>
      </c>
      <c r="P84" t="s">
        <v>293</v>
      </c>
      <c r="Q84" t="s">
        <v>293</v>
      </c>
      <c r="R84" t="s">
        <v>293</v>
      </c>
      <c r="S84" t="s">
        <v>293</v>
      </c>
      <c r="T84" t="s">
        <v>293</v>
      </c>
      <c r="U84" t="s">
        <v>293</v>
      </c>
      <c r="V84" t="s">
        <v>293</v>
      </c>
      <c r="W84" t="s">
        <v>293</v>
      </c>
      <c r="X84" t="s">
        <v>293</v>
      </c>
      <c r="Y84" t="s">
        <v>293</v>
      </c>
      <c r="Z84" t="s">
        <v>293</v>
      </c>
      <c r="AA84" t="s">
        <v>293</v>
      </c>
      <c r="AB84" t="s">
        <v>293</v>
      </c>
      <c r="AC84" t="s">
        <v>293</v>
      </c>
      <c r="AD84" t="s">
        <v>293</v>
      </c>
      <c r="AE84" t="s">
        <v>293</v>
      </c>
      <c r="AF84" t="s">
        <v>293</v>
      </c>
      <c r="AG84" t="s">
        <v>293</v>
      </c>
      <c r="AH84" t="s">
        <v>293</v>
      </c>
      <c r="AI84" t="s">
        <v>293</v>
      </c>
      <c r="AJ84" t="s">
        <v>293</v>
      </c>
      <c r="AK84" t="s">
        <v>293</v>
      </c>
      <c r="AL84" t="s">
        <v>293</v>
      </c>
      <c r="AM84" t="s">
        <v>293</v>
      </c>
    </row>
    <row r="85" spans="1:39" x14ac:dyDescent="0.25">
      <c r="A85" t="s">
        <v>107</v>
      </c>
      <c r="B85" t="s">
        <v>297</v>
      </c>
    </row>
    <row r="86" spans="1:39" s="11" customFormat="1" x14ac:dyDescent="0.25"/>
    <row r="87" spans="1:39" x14ac:dyDescent="0.25">
      <c r="A87" t="s">
        <v>109</v>
      </c>
    </row>
    <row r="88" spans="1:39" x14ac:dyDescent="0.25">
      <c r="A88" t="s">
        <v>110</v>
      </c>
      <c r="E88" t="s">
        <v>293</v>
      </c>
      <c r="F88" t="s">
        <v>293</v>
      </c>
      <c r="G88" t="s">
        <v>293</v>
      </c>
      <c r="H88" t="s">
        <v>293</v>
      </c>
      <c r="I88" t="s">
        <v>293</v>
      </c>
      <c r="J88" t="s">
        <v>293</v>
      </c>
      <c r="K88" t="s">
        <v>293</v>
      </c>
      <c r="L88" t="s">
        <v>293</v>
      </c>
      <c r="M88" t="s">
        <v>293</v>
      </c>
      <c r="N88" t="s">
        <v>293</v>
      </c>
      <c r="O88" t="s">
        <v>293</v>
      </c>
      <c r="P88" t="s">
        <v>293</v>
      </c>
      <c r="Q88" t="s">
        <v>293</v>
      </c>
      <c r="R88" t="s">
        <v>293</v>
      </c>
      <c r="S88" t="s">
        <v>293</v>
      </c>
      <c r="T88" t="s">
        <v>293</v>
      </c>
      <c r="U88" t="s">
        <v>293</v>
      </c>
      <c r="V88" t="s">
        <v>293</v>
      </c>
      <c r="W88" t="s">
        <v>293</v>
      </c>
      <c r="X88" t="s">
        <v>293</v>
      </c>
      <c r="Y88" t="s">
        <v>293</v>
      </c>
      <c r="Z88" t="s">
        <v>293</v>
      </c>
      <c r="AA88" t="s">
        <v>293</v>
      </c>
      <c r="AB88" t="s">
        <v>293</v>
      </c>
      <c r="AC88" t="s">
        <v>293</v>
      </c>
      <c r="AD88" t="s">
        <v>293</v>
      </c>
      <c r="AE88" t="s">
        <v>293</v>
      </c>
      <c r="AF88" t="s">
        <v>293</v>
      </c>
      <c r="AG88" t="s">
        <v>293</v>
      </c>
      <c r="AH88" t="s">
        <v>293</v>
      </c>
      <c r="AI88" t="s">
        <v>293</v>
      </c>
      <c r="AJ88" t="s">
        <v>293</v>
      </c>
      <c r="AK88" t="s">
        <v>293</v>
      </c>
      <c r="AL88" t="s">
        <v>293</v>
      </c>
      <c r="AM88" t="s">
        <v>293</v>
      </c>
    </row>
    <row r="89" spans="1:39" x14ac:dyDescent="0.25">
      <c r="A89" t="s">
        <v>111</v>
      </c>
      <c r="B89" t="s">
        <v>297</v>
      </c>
    </row>
    <row r="90" spans="1:39" s="11" customFormat="1" x14ac:dyDescent="0.25"/>
    <row r="91" spans="1:39" x14ac:dyDescent="0.25">
      <c r="A91" t="s">
        <v>113</v>
      </c>
    </row>
    <row r="92" spans="1:39" x14ac:dyDescent="0.25">
      <c r="A92" t="s">
        <v>114</v>
      </c>
      <c r="E92" t="s">
        <v>293</v>
      </c>
      <c r="F92" t="s">
        <v>293</v>
      </c>
      <c r="G92" t="s">
        <v>293</v>
      </c>
      <c r="H92" t="s">
        <v>293</v>
      </c>
      <c r="I92" t="s">
        <v>293</v>
      </c>
      <c r="J92" t="s">
        <v>293</v>
      </c>
      <c r="K92" t="s">
        <v>293</v>
      </c>
      <c r="L92" t="s">
        <v>293</v>
      </c>
      <c r="M92" t="s">
        <v>293</v>
      </c>
      <c r="N92" t="s">
        <v>293</v>
      </c>
      <c r="O92" t="s">
        <v>293</v>
      </c>
      <c r="P92" t="s">
        <v>293</v>
      </c>
      <c r="Q92" t="s">
        <v>293</v>
      </c>
      <c r="R92" t="s">
        <v>293</v>
      </c>
      <c r="S92" t="s">
        <v>293</v>
      </c>
      <c r="T92" t="s">
        <v>293</v>
      </c>
      <c r="U92" t="s">
        <v>293</v>
      </c>
      <c r="V92" t="s">
        <v>293</v>
      </c>
      <c r="W92" t="s">
        <v>293</v>
      </c>
      <c r="X92" t="s">
        <v>293</v>
      </c>
      <c r="Y92" t="s">
        <v>293</v>
      </c>
      <c r="Z92" t="s">
        <v>293</v>
      </c>
      <c r="AA92" t="s">
        <v>293</v>
      </c>
      <c r="AB92" t="s">
        <v>293</v>
      </c>
      <c r="AC92" t="s">
        <v>293</v>
      </c>
      <c r="AD92" t="s">
        <v>293</v>
      </c>
      <c r="AE92" t="s">
        <v>293</v>
      </c>
      <c r="AF92" t="s">
        <v>293</v>
      </c>
      <c r="AG92" t="s">
        <v>293</v>
      </c>
      <c r="AH92" t="s">
        <v>293</v>
      </c>
      <c r="AI92" t="s">
        <v>293</v>
      </c>
      <c r="AJ92" t="s">
        <v>293</v>
      </c>
      <c r="AK92" t="s">
        <v>293</v>
      </c>
      <c r="AL92" t="s">
        <v>293</v>
      </c>
      <c r="AM92" t="s">
        <v>293</v>
      </c>
    </row>
    <row r="93" spans="1:39" x14ac:dyDescent="0.25">
      <c r="A93" t="s">
        <v>115</v>
      </c>
      <c r="B93" t="s">
        <v>297</v>
      </c>
    </row>
    <row r="94" spans="1:39" s="11" customFormat="1" x14ac:dyDescent="0.25"/>
    <row r="95" spans="1:39" x14ac:dyDescent="0.25">
      <c r="A95" t="s">
        <v>117</v>
      </c>
    </row>
    <row r="96" spans="1:39" x14ac:dyDescent="0.25">
      <c r="A96" t="s">
        <v>118</v>
      </c>
      <c r="E96" t="s">
        <v>293</v>
      </c>
      <c r="F96" t="s">
        <v>293</v>
      </c>
      <c r="G96" t="s">
        <v>293</v>
      </c>
      <c r="H96" t="s">
        <v>293</v>
      </c>
      <c r="I96" t="s">
        <v>293</v>
      </c>
      <c r="J96" t="s">
        <v>293</v>
      </c>
      <c r="K96" t="s">
        <v>293</v>
      </c>
      <c r="L96" t="s">
        <v>293</v>
      </c>
      <c r="M96" t="s">
        <v>293</v>
      </c>
      <c r="N96" t="s">
        <v>293</v>
      </c>
      <c r="O96" t="s">
        <v>293</v>
      </c>
      <c r="P96" t="s">
        <v>293</v>
      </c>
      <c r="Q96" t="s">
        <v>293</v>
      </c>
      <c r="R96" t="s">
        <v>293</v>
      </c>
      <c r="S96" t="s">
        <v>293</v>
      </c>
      <c r="T96" t="s">
        <v>293</v>
      </c>
      <c r="U96" t="s">
        <v>293</v>
      </c>
      <c r="V96" t="s">
        <v>293</v>
      </c>
      <c r="W96" t="s">
        <v>293</v>
      </c>
      <c r="X96" t="s">
        <v>293</v>
      </c>
      <c r="Y96" t="s">
        <v>293</v>
      </c>
      <c r="Z96" t="s">
        <v>293</v>
      </c>
      <c r="AA96" t="s">
        <v>293</v>
      </c>
      <c r="AB96" t="s">
        <v>293</v>
      </c>
      <c r="AC96" t="s">
        <v>293</v>
      </c>
      <c r="AD96" t="s">
        <v>293</v>
      </c>
      <c r="AE96" t="s">
        <v>293</v>
      </c>
      <c r="AF96" t="s">
        <v>293</v>
      </c>
      <c r="AG96" t="s">
        <v>293</v>
      </c>
      <c r="AH96" t="s">
        <v>293</v>
      </c>
      <c r="AI96" t="s">
        <v>293</v>
      </c>
      <c r="AJ96" t="s">
        <v>293</v>
      </c>
      <c r="AK96" t="s">
        <v>293</v>
      </c>
      <c r="AL96" t="s">
        <v>293</v>
      </c>
      <c r="AM96" t="s">
        <v>293</v>
      </c>
    </row>
    <row r="97" spans="1:39" x14ac:dyDescent="0.25">
      <c r="A97" t="s">
        <v>119</v>
      </c>
      <c r="B97" t="s">
        <v>297</v>
      </c>
    </row>
    <row r="98" spans="1:39" s="11" customFormat="1" x14ac:dyDescent="0.25"/>
    <row r="99" spans="1:39" x14ac:dyDescent="0.25">
      <c r="A99" t="s">
        <v>123</v>
      </c>
      <c r="E99">
        <f>E100*Converters!$B$7</f>
        <v>0</v>
      </c>
      <c r="F99">
        <f>F100*Converters!$B$7</f>
        <v>0</v>
      </c>
      <c r="G99">
        <f>G100*Converters!$B$7</f>
        <v>0</v>
      </c>
      <c r="H99">
        <f>H100*Converters!$B$7</f>
        <v>0</v>
      </c>
      <c r="I99">
        <f>I100*Converters!$B$7</f>
        <v>0</v>
      </c>
      <c r="J99">
        <f>J100*Converters!$B$7</f>
        <v>0</v>
      </c>
      <c r="K99">
        <f>K100*Converters!$B$7</f>
        <v>0</v>
      </c>
      <c r="L99">
        <f>L100*Converters!$B$7</f>
        <v>0</v>
      </c>
      <c r="M99">
        <f>M100*Converters!$B$7</f>
        <v>0</v>
      </c>
      <c r="N99">
        <f>N100*Converters!$B$7</f>
        <v>0</v>
      </c>
      <c r="O99">
        <f>O100*Converters!$B$7</f>
        <v>0</v>
      </c>
      <c r="P99">
        <f>P100*Converters!$B$7</f>
        <v>0</v>
      </c>
      <c r="Q99">
        <f>Q100*Converters!$B$7</f>
        <v>0</v>
      </c>
      <c r="R99">
        <f>R100*Converters!$B$7</f>
        <v>0</v>
      </c>
      <c r="S99">
        <f>S100*Converters!$B$7</f>
        <v>0</v>
      </c>
      <c r="T99">
        <f>T100*Converters!$B$7</f>
        <v>0</v>
      </c>
      <c r="U99">
        <f>U100*Converters!$B$7</f>
        <v>0</v>
      </c>
      <c r="V99">
        <f>V100*Converters!$B$7</f>
        <v>0</v>
      </c>
      <c r="W99">
        <f>W100*Converters!$B$7</f>
        <v>0</v>
      </c>
      <c r="X99">
        <f>X100*Converters!$B$7</f>
        <v>0</v>
      </c>
      <c r="Y99">
        <f>Y100*Converters!$B$7</f>
        <v>0</v>
      </c>
      <c r="Z99">
        <f>Z100*Converters!$B$7</f>
        <v>0</v>
      </c>
      <c r="AA99">
        <f>AA100*Converters!$B$7</f>
        <v>0</v>
      </c>
      <c r="AB99">
        <f>AB100*Converters!$B$7</f>
        <v>0</v>
      </c>
      <c r="AC99">
        <f>AC100*Converters!$B$7</f>
        <v>0</v>
      </c>
      <c r="AD99">
        <f>AD100*Converters!$B$7</f>
        <v>0</v>
      </c>
      <c r="AE99">
        <f>AE100*Converters!$B$7</f>
        <v>0</v>
      </c>
      <c r="AF99">
        <f>AF100*Converters!$B$7</f>
        <v>0</v>
      </c>
      <c r="AG99">
        <f>AG100*Converters!$B$7</f>
        <v>0</v>
      </c>
      <c r="AH99">
        <f>AH100*Converters!$B$7</f>
        <v>0</v>
      </c>
      <c r="AI99">
        <f>AI100*Converters!$B$7</f>
        <v>0</v>
      </c>
      <c r="AJ99">
        <f>AJ100*Converters!$B$7</f>
        <v>0</v>
      </c>
      <c r="AK99">
        <f>AK100*Converters!$B$7</f>
        <v>0</v>
      </c>
      <c r="AL99">
        <f>AL100*Converters!$B$7</f>
        <v>0</v>
      </c>
      <c r="AM99">
        <f>AM100*Converters!$B$7</f>
        <v>0</v>
      </c>
    </row>
    <row r="100" spans="1:39" x14ac:dyDescent="0.25">
      <c r="A100" t="s">
        <v>124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5">
      <c r="A101" t="s">
        <v>122</v>
      </c>
      <c r="B101" t="s">
        <v>297</v>
      </c>
    </row>
    <row r="102" spans="1:39" s="11" customFormat="1" x14ac:dyDescent="0.25"/>
    <row r="103" spans="1:39" x14ac:dyDescent="0.25">
      <c r="A103" t="s">
        <v>127</v>
      </c>
    </row>
    <row r="104" spans="1:39" x14ac:dyDescent="0.25">
      <c r="A104" t="s">
        <v>126</v>
      </c>
      <c r="E104" t="s">
        <v>293</v>
      </c>
      <c r="F104" t="s">
        <v>293</v>
      </c>
      <c r="G104" t="s">
        <v>293</v>
      </c>
      <c r="H104" t="s">
        <v>293</v>
      </c>
      <c r="I104" t="s">
        <v>293</v>
      </c>
      <c r="J104" t="s">
        <v>293</v>
      </c>
      <c r="K104" t="s">
        <v>293</v>
      </c>
      <c r="L104" t="s">
        <v>293</v>
      </c>
      <c r="M104" t="s">
        <v>293</v>
      </c>
      <c r="N104" t="s">
        <v>293</v>
      </c>
      <c r="O104" t="s">
        <v>293</v>
      </c>
      <c r="P104" t="s">
        <v>293</v>
      </c>
      <c r="Q104" t="s">
        <v>293</v>
      </c>
      <c r="R104" t="s">
        <v>293</v>
      </c>
      <c r="S104" t="s">
        <v>293</v>
      </c>
      <c r="T104" t="s">
        <v>293</v>
      </c>
      <c r="U104" t="s">
        <v>293</v>
      </c>
      <c r="V104" t="s">
        <v>293</v>
      </c>
      <c r="W104" t="s">
        <v>293</v>
      </c>
      <c r="X104" t="s">
        <v>293</v>
      </c>
      <c r="Y104" t="s">
        <v>293</v>
      </c>
      <c r="Z104" t="s">
        <v>293</v>
      </c>
      <c r="AA104" t="s">
        <v>293</v>
      </c>
      <c r="AB104" t="s">
        <v>293</v>
      </c>
      <c r="AC104" t="s">
        <v>293</v>
      </c>
      <c r="AD104" t="s">
        <v>293</v>
      </c>
      <c r="AE104" t="s">
        <v>293</v>
      </c>
      <c r="AF104" t="s">
        <v>293</v>
      </c>
      <c r="AG104" t="s">
        <v>293</v>
      </c>
      <c r="AH104" t="s">
        <v>293</v>
      </c>
      <c r="AI104" t="s">
        <v>293</v>
      </c>
      <c r="AJ104" t="s">
        <v>293</v>
      </c>
      <c r="AK104" t="s">
        <v>293</v>
      </c>
      <c r="AL104" t="s">
        <v>293</v>
      </c>
      <c r="AM104" t="s">
        <v>293</v>
      </c>
    </row>
    <row r="105" spans="1:39" x14ac:dyDescent="0.25">
      <c r="A105" t="s">
        <v>125</v>
      </c>
      <c r="B105" t="s">
        <v>297</v>
      </c>
    </row>
    <row r="106" spans="1:39" s="11" customFormat="1" x14ac:dyDescent="0.25"/>
    <row r="107" spans="1:39" x14ac:dyDescent="0.25">
      <c r="A107" t="s">
        <v>130</v>
      </c>
      <c r="E107">
        <f>E108*Converters!$B$7</f>
        <v>0</v>
      </c>
      <c r="F107">
        <f>F108*Converters!$B$7</f>
        <v>0</v>
      </c>
      <c r="G107">
        <f>G108*Converters!$B$7</f>
        <v>0</v>
      </c>
      <c r="H107">
        <f>H108*Converters!$B$7</f>
        <v>0</v>
      </c>
      <c r="I107">
        <f>I108*Converters!$B$7</f>
        <v>0</v>
      </c>
      <c r="J107">
        <f>J108*Converters!$B$7</f>
        <v>0</v>
      </c>
      <c r="K107">
        <f>K108*Converters!$B$7</f>
        <v>0</v>
      </c>
      <c r="L107">
        <f>L108*Converters!$B$7</f>
        <v>0</v>
      </c>
      <c r="M107">
        <f>M108*Converters!$B$7</f>
        <v>0</v>
      </c>
      <c r="N107">
        <f>N108*Converters!$B$7</f>
        <v>0</v>
      </c>
      <c r="O107">
        <f>O108*Converters!$B$7</f>
        <v>0</v>
      </c>
      <c r="P107">
        <f>P108*Converters!$B$7</f>
        <v>0</v>
      </c>
      <c r="Q107">
        <f>Q108*Converters!$B$7</f>
        <v>0</v>
      </c>
      <c r="R107">
        <f>R108*Converters!$B$7</f>
        <v>0</v>
      </c>
      <c r="S107">
        <f>S108*Converters!$B$7</f>
        <v>0</v>
      </c>
      <c r="T107">
        <f>T108*Converters!$B$7</f>
        <v>0</v>
      </c>
      <c r="U107">
        <f>U108*Converters!$B$7</f>
        <v>0</v>
      </c>
      <c r="V107">
        <f>V108*Converters!$B$7</f>
        <v>0</v>
      </c>
      <c r="W107">
        <f>W108*Converters!$B$7</f>
        <v>0</v>
      </c>
      <c r="X107">
        <f>X108*Converters!$B$7</f>
        <v>0</v>
      </c>
      <c r="Y107">
        <f>Y108*Converters!$B$7</f>
        <v>0</v>
      </c>
      <c r="Z107">
        <f>Z108*Converters!$B$7</f>
        <v>0</v>
      </c>
      <c r="AA107">
        <f>AA108*Converters!$B$7</f>
        <v>0</v>
      </c>
      <c r="AB107">
        <f>AB108*Converters!$B$7</f>
        <v>0</v>
      </c>
      <c r="AC107">
        <f>AC108*Converters!$B$7</f>
        <v>0</v>
      </c>
      <c r="AD107">
        <f>AD108*Converters!$B$7</f>
        <v>0</v>
      </c>
      <c r="AE107">
        <f>AE108*Converters!$B$7</f>
        <v>0</v>
      </c>
      <c r="AF107">
        <f>AF108*Converters!$B$7</f>
        <v>0</v>
      </c>
      <c r="AG107">
        <f>AG108*Converters!$B$7</f>
        <v>0</v>
      </c>
      <c r="AH107">
        <f>AH108*Converters!$B$7</f>
        <v>0</v>
      </c>
      <c r="AI107">
        <f>AI108*Converters!$B$7</f>
        <v>0</v>
      </c>
      <c r="AJ107">
        <f>AJ108*Converters!$B$7</f>
        <v>0</v>
      </c>
      <c r="AK107">
        <f>AK108*Converters!$B$7</f>
        <v>0</v>
      </c>
      <c r="AL107">
        <f>AL108*Converters!$B$7</f>
        <v>0</v>
      </c>
      <c r="AM107">
        <f>AM108*Converters!$B$7</f>
        <v>0</v>
      </c>
    </row>
    <row r="108" spans="1:39" x14ac:dyDescent="0.25">
      <c r="A108" t="s">
        <v>131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 x14ac:dyDescent="0.25">
      <c r="A109" t="s">
        <v>132</v>
      </c>
      <c r="B109" t="s">
        <v>297</v>
      </c>
    </row>
    <row r="110" spans="1:39" s="11" customFormat="1" x14ac:dyDescent="0.25"/>
    <row r="111" spans="1:39" x14ac:dyDescent="0.25">
      <c r="A111" t="s">
        <v>134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 x14ac:dyDescent="0.25">
      <c r="A112" t="s">
        <v>135</v>
      </c>
      <c r="E112" t="s">
        <v>189</v>
      </c>
      <c r="F112" t="s">
        <v>189</v>
      </c>
      <c r="G112" t="s">
        <v>189</v>
      </c>
      <c r="H112" t="s">
        <v>189</v>
      </c>
      <c r="I112" t="s">
        <v>189</v>
      </c>
      <c r="J112" t="s">
        <v>189</v>
      </c>
      <c r="K112" t="s">
        <v>189</v>
      </c>
      <c r="L112" t="s">
        <v>189</v>
      </c>
      <c r="M112" t="s">
        <v>189</v>
      </c>
      <c r="N112" t="s">
        <v>189</v>
      </c>
      <c r="O112" t="s">
        <v>189</v>
      </c>
      <c r="P112" t="s">
        <v>189</v>
      </c>
      <c r="Q112" t="s">
        <v>189</v>
      </c>
      <c r="R112" t="s">
        <v>189</v>
      </c>
      <c r="S112" t="s">
        <v>189</v>
      </c>
      <c r="T112" t="s">
        <v>189</v>
      </c>
      <c r="U112" t="s">
        <v>189</v>
      </c>
      <c r="V112" t="s">
        <v>189</v>
      </c>
      <c r="W112" t="s">
        <v>189</v>
      </c>
      <c r="X112" t="s">
        <v>189</v>
      </c>
      <c r="Y112" t="s">
        <v>189</v>
      </c>
      <c r="Z112" t="s">
        <v>189</v>
      </c>
      <c r="AA112" t="s">
        <v>189</v>
      </c>
      <c r="AB112" t="s">
        <v>189</v>
      </c>
      <c r="AC112" t="s">
        <v>189</v>
      </c>
      <c r="AD112" t="s">
        <v>189</v>
      </c>
      <c r="AE112" t="s">
        <v>189</v>
      </c>
      <c r="AF112" t="s">
        <v>189</v>
      </c>
      <c r="AG112" t="s">
        <v>189</v>
      </c>
      <c r="AH112" t="s">
        <v>189</v>
      </c>
      <c r="AI112" t="s">
        <v>189</v>
      </c>
      <c r="AJ112" t="s">
        <v>189</v>
      </c>
      <c r="AK112" t="s">
        <v>189</v>
      </c>
      <c r="AL112" t="s">
        <v>189</v>
      </c>
      <c r="AM112" t="s">
        <v>189</v>
      </c>
    </row>
    <row r="113" spans="1:39" x14ac:dyDescent="0.25">
      <c r="A113" t="s">
        <v>136</v>
      </c>
      <c r="B113" t="s">
        <v>297</v>
      </c>
    </row>
    <row r="114" spans="1:39" s="11" customFormat="1" x14ac:dyDescent="0.25"/>
    <row r="115" spans="1:39" x14ac:dyDescent="0.25">
      <c r="A115" t="s">
        <v>141</v>
      </c>
      <c r="E115" t="s">
        <v>189</v>
      </c>
      <c r="F115" t="s">
        <v>189</v>
      </c>
      <c r="G115" t="s">
        <v>189</v>
      </c>
      <c r="H115" t="s">
        <v>189</v>
      </c>
      <c r="I115" t="s">
        <v>189</v>
      </c>
      <c r="J115" t="s">
        <v>189</v>
      </c>
      <c r="K115" t="s">
        <v>189</v>
      </c>
      <c r="L115" t="s">
        <v>189</v>
      </c>
      <c r="M115" t="s">
        <v>189</v>
      </c>
      <c r="N115" t="s">
        <v>189</v>
      </c>
      <c r="O115" t="s">
        <v>189</v>
      </c>
      <c r="P115" t="s">
        <v>189</v>
      </c>
      <c r="Q115" t="s">
        <v>189</v>
      </c>
      <c r="R115" t="s">
        <v>189</v>
      </c>
      <c r="S115" t="s">
        <v>189</v>
      </c>
      <c r="T115" t="s">
        <v>189</v>
      </c>
      <c r="U115" t="s">
        <v>189</v>
      </c>
      <c r="V115" t="s">
        <v>189</v>
      </c>
      <c r="W115" t="s">
        <v>189</v>
      </c>
      <c r="X115" t="s">
        <v>189</v>
      </c>
      <c r="Y115" t="s">
        <v>189</v>
      </c>
      <c r="Z115" t="s">
        <v>189</v>
      </c>
      <c r="AA115" t="s">
        <v>189</v>
      </c>
      <c r="AB115" t="s">
        <v>189</v>
      </c>
      <c r="AC115" t="s">
        <v>189</v>
      </c>
      <c r="AD115" t="s">
        <v>189</v>
      </c>
      <c r="AE115" t="s">
        <v>189</v>
      </c>
      <c r="AF115" t="s">
        <v>189</v>
      </c>
      <c r="AG115" t="s">
        <v>189</v>
      </c>
      <c r="AH115" t="s">
        <v>189</v>
      </c>
      <c r="AI115" t="s">
        <v>189</v>
      </c>
      <c r="AJ115" t="s">
        <v>189</v>
      </c>
      <c r="AK115" t="s">
        <v>189</v>
      </c>
      <c r="AL115" t="s">
        <v>189</v>
      </c>
      <c r="AM115" t="s">
        <v>189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CCD3-CFC3-44A2-9A93-76813DD27EE8}">
  <sheetPr>
    <tabColor rgb="FF92D050"/>
  </sheetPr>
  <dimension ref="A1:AM116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A6" sqref="A6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419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283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281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">
        <v>276</v>
      </c>
      <c r="C7" s="7"/>
      <c r="D7" s="7"/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317.63759999999996</v>
      </c>
      <c r="AJ7" s="7">
        <v>827.00956799999983</v>
      </c>
      <c r="AK7" s="7">
        <v>1110.2328719999998</v>
      </c>
      <c r="AL7" s="7">
        <v>1358.59808</v>
      </c>
      <c r="AM7" s="7">
        <v>1703.0720000000003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0</v>
      </c>
      <c r="F11">
        <f>F12*Converters!$B$7</f>
        <v>0</v>
      </c>
      <c r="G11">
        <f>G12*Converters!$B$7</f>
        <v>0</v>
      </c>
      <c r="H11">
        <f>H12*Converters!$B$7</f>
        <v>0</v>
      </c>
      <c r="I11">
        <f>I12*Converters!$B$7</f>
        <v>0</v>
      </c>
      <c r="J11">
        <f>J12*Converters!$B$7</f>
        <v>0</v>
      </c>
      <c r="K11">
        <f>K12*Converters!$B$7</f>
        <v>0</v>
      </c>
      <c r="L11">
        <f>L12*Converters!$B$7</f>
        <v>0</v>
      </c>
      <c r="M11">
        <f>M12*Converters!$B$7</f>
        <v>0</v>
      </c>
      <c r="N11">
        <f>N12*Converters!$B$7</f>
        <v>0</v>
      </c>
      <c r="O11">
        <f>O12*Converters!$B$7</f>
        <v>0</v>
      </c>
      <c r="P11">
        <f>P12*Converters!$B$7</f>
        <v>0</v>
      </c>
      <c r="Q11">
        <f>Q12*Converters!$B$7</f>
        <v>0</v>
      </c>
      <c r="R11">
        <f>R12*Converters!$B$7</f>
        <v>0</v>
      </c>
      <c r="S11">
        <f>S12*Converters!$B$7</f>
        <v>0</v>
      </c>
      <c r="T11">
        <f>T12*Converters!$B$7</f>
        <v>0</v>
      </c>
      <c r="U11">
        <f>U12*Converters!$B$7</f>
        <v>0</v>
      </c>
      <c r="V11">
        <f>V12*Converters!$B$7</f>
        <v>0</v>
      </c>
      <c r="W11">
        <f>W12*Converters!$B$7</f>
        <v>0</v>
      </c>
      <c r="X11">
        <f>X12*Converters!$B$7</f>
        <v>0</v>
      </c>
      <c r="Y11">
        <f>Y12*Converters!$B$7</f>
        <v>0</v>
      </c>
      <c r="Z11">
        <f>Z12*Converters!$B$7</f>
        <v>0</v>
      </c>
      <c r="AA11">
        <f>AA12*Converters!$B$7</f>
        <v>0</v>
      </c>
      <c r="AB11">
        <f>AB12*Converters!$B$7</f>
        <v>0</v>
      </c>
      <c r="AC11">
        <f>AC12*Converters!$B$7</f>
        <v>0</v>
      </c>
      <c r="AD11">
        <f>AD12*Converters!$B$7</f>
        <v>0</v>
      </c>
      <c r="AE11">
        <f>AE12*Converters!$B$7</f>
        <v>0</v>
      </c>
      <c r="AF11">
        <f>AF12*Converters!$B$7</f>
        <v>0</v>
      </c>
      <c r="AG11">
        <f>AG12*Converters!$B$7</f>
        <v>0</v>
      </c>
      <c r="AH11">
        <f>AH12*Converters!$B$7</f>
        <v>0</v>
      </c>
      <c r="AI11">
        <f>AI12*Converters!$B$7</f>
        <v>1.7E-5</v>
      </c>
      <c r="AJ11">
        <f>AJ12*Converters!$B$7</f>
        <v>1.7E-5</v>
      </c>
      <c r="AK11">
        <f>AK12*Converters!$B$7</f>
        <v>1.7E-5</v>
      </c>
      <c r="AL11">
        <f>AL12*Converters!$B$7</f>
        <v>1.7E-5</v>
      </c>
      <c r="AM11">
        <f>AM12*Converters!$B$7</f>
        <v>1.7E-5</v>
      </c>
    </row>
    <row r="12" spans="1:39" x14ac:dyDescent="0.25">
      <c r="A12" t="s">
        <v>29</v>
      </c>
      <c r="AI12">
        <v>17</v>
      </c>
      <c r="AJ12">
        <v>17</v>
      </c>
      <c r="AK12">
        <v>17</v>
      </c>
      <c r="AL12">
        <v>17</v>
      </c>
      <c r="AM12">
        <v>17</v>
      </c>
    </row>
    <row r="13" spans="1:39" x14ac:dyDescent="0.25">
      <c r="A13" t="s">
        <v>139</v>
      </c>
      <c r="B13" t="s">
        <v>299</v>
      </c>
      <c r="AG13" s="24"/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2.1999999999999999E-5</v>
      </c>
      <c r="F15">
        <f>F16*Converters!$B$7</f>
        <v>2.1999999999999999E-5</v>
      </c>
      <c r="G15">
        <f>G16*Converters!$B$7</f>
        <v>2.1999999999999999E-5</v>
      </c>
      <c r="H15">
        <f>H16*Converters!$B$7</f>
        <v>2.1999999999999999E-5</v>
      </c>
      <c r="I15">
        <f>I16*Converters!$B$7</f>
        <v>2.1999999999999999E-5</v>
      </c>
      <c r="J15">
        <f>J16*Converters!$B$7</f>
        <v>2.1999999999999999E-5</v>
      </c>
      <c r="K15">
        <f>K16*Converters!$B$7</f>
        <v>2.1999999999999999E-5</v>
      </c>
      <c r="L15">
        <f>L16*Converters!$B$7</f>
        <v>2.1999999999999999E-5</v>
      </c>
      <c r="M15">
        <f>M16*Converters!$B$7</f>
        <v>2.1999999999999999E-5</v>
      </c>
      <c r="N15">
        <f>N16*Converters!$B$7</f>
        <v>2.1999999999999999E-5</v>
      </c>
      <c r="O15">
        <f>O16*Converters!$B$7</f>
        <v>2.1999999999999999E-5</v>
      </c>
      <c r="P15">
        <f>P16*Converters!$B$7</f>
        <v>2.1999999999999999E-5</v>
      </c>
      <c r="Q15">
        <f>Q16*Converters!$B$7</f>
        <v>2.1999999999999999E-5</v>
      </c>
      <c r="R15">
        <f>R16*Converters!$B$7</f>
        <v>2.1999999999999999E-5</v>
      </c>
      <c r="S15">
        <f>S16*Converters!$B$7</f>
        <v>2.1999999999999999E-5</v>
      </c>
      <c r="T15">
        <f>T16*Converters!$B$7</f>
        <v>2.1999999999999999E-5</v>
      </c>
      <c r="U15">
        <f>U16*Converters!$B$7</f>
        <v>2.1999999999999999E-5</v>
      </c>
      <c r="V15">
        <f>V16*Converters!$B$7</f>
        <v>2.1999999999999999E-5</v>
      </c>
      <c r="W15">
        <f>W16*Converters!$B$7</f>
        <v>2.1999999999999999E-5</v>
      </c>
      <c r="X15">
        <f>X16*Converters!$B$7</f>
        <v>2.1999999999999999E-5</v>
      </c>
      <c r="Y15">
        <f>Y16*Converters!$B$7</f>
        <v>2.1999999999999999E-5</v>
      </c>
      <c r="Z15">
        <f>Z16*Converters!$B$7</f>
        <v>2.1999999999999999E-5</v>
      </c>
      <c r="AA15">
        <f>AA16*Converters!$B$7</f>
        <v>2.1999999999999999E-5</v>
      </c>
      <c r="AB15">
        <f>AB16*Converters!$B$7</f>
        <v>2.1999999999999999E-5</v>
      </c>
      <c r="AC15">
        <f>AC16*Converters!$B$7</f>
        <v>2.1999999999999999E-5</v>
      </c>
      <c r="AD15">
        <f>AD16*Converters!$B$7</f>
        <v>2.1999999999999999E-5</v>
      </c>
      <c r="AE15">
        <f>AE16*Converters!$B$7</f>
        <v>2.1999999999999999E-5</v>
      </c>
      <c r="AF15">
        <f>AF16*Converters!$B$7</f>
        <v>2.1999999999999999E-5</v>
      </c>
      <c r="AG15">
        <f>AG16*Converters!$B$7</f>
        <v>2.1999999999999999E-5</v>
      </c>
      <c r="AH15">
        <f>AH16*Converters!$B$7</f>
        <v>2.1999999999999999E-5</v>
      </c>
      <c r="AI15">
        <f>AI16*Converters!$B$7</f>
        <v>2.1999999999999999E-5</v>
      </c>
      <c r="AJ15">
        <f>AJ16*Converters!$B$7</f>
        <v>2.1999999999999999E-5</v>
      </c>
      <c r="AK15">
        <f>AK16*Converters!$B$7</f>
        <v>2.1999999999999999E-5</v>
      </c>
      <c r="AL15">
        <f>AL16*Converters!$B$7</f>
        <v>2.1999999999999999E-5</v>
      </c>
      <c r="AM15">
        <f>AM16*Converters!$B$7</f>
        <v>2.1999999999999999E-5</v>
      </c>
    </row>
    <row r="16" spans="1:39" x14ac:dyDescent="0.25">
      <c r="A16" t="s">
        <v>38</v>
      </c>
      <c r="E16">
        <v>22</v>
      </c>
      <c r="F16">
        <v>22</v>
      </c>
      <c r="G16">
        <v>22</v>
      </c>
      <c r="H16">
        <v>22</v>
      </c>
      <c r="I16">
        <v>22</v>
      </c>
      <c r="J16">
        <v>22</v>
      </c>
      <c r="K16">
        <v>22</v>
      </c>
      <c r="L16">
        <v>22</v>
      </c>
      <c r="M16">
        <v>22</v>
      </c>
      <c r="N16">
        <v>22</v>
      </c>
      <c r="O16">
        <v>22</v>
      </c>
      <c r="P16">
        <v>22</v>
      </c>
      <c r="Q16">
        <v>22</v>
      </c>
      <c r="R16">
        <v>22</v>
      </c>
      <c r="S16">
        <v>22</v>
      </c>
      <c r="T16">
        <v>22</v>
      </c>
      <c r="U16">
        <v>22</v>
      </c>
      <c r="V16">
        <v>22</v>
      </c>
      <c r="W16">
        <v>22</v>
      </c>
      <c r="X16">
        <v>22</v>
      </c>
      <c r="Y16">
        <v>22</v>
      </c>
      <c r="Z16">
        <v>22</v>
      </c>
      <c r="AA16">
        <v>22</v>
      </c>
      <c r="AB16">
        <v>22</v>
      </c>
      <c r="AC16">
        <v>22</v>
      </c>
      <c r="AD16">
        <v>22</v>
      </c>
      <c r="AE16">
        <v>22</v>
      </c>
      <c r="AF16">
        <v>22</v>
      </c>
      <c r="AG16">
        <v>22</v>
      </c>
      <c r="AH16">
        <v>22</v>
      </c>
      <c r="AI16">
        <v>22</v>
      </c>
      <c r="AJ16">
        <v>22</v>
      </c>
      <c r="AK16">
        <v>22</v>
      </c>
      <c r="AL16">
        <v>22</v>
      </c>
      <c r="AM16">
        <v>22</v>
      </c>
    </row>
    <row r="17" spans="1:39" x14ac:dyDescent="0.25">
      <c r="A17" t="s">
        <v>39</v>
      </c>
      <c r="B17" t="s">
        <v>297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1.7999999999999999E-6</v>
      </c>
      <c r="F19">
        <f>F20*Converters!$B$7</f>
        <v>1.7999999999999999E-6</v>
      </c>
      <c r="G19">
        <f>G20*Converters!$B$7</f>
        <v>1.7999999999999999E-6</v>
      </c>
      <c r="H19">
        <f>H20*Converters!$B$7</f>
        <v>1.7999999999999999E-6</v>
      </c>
      <c r="I19">
        <f>I20*Converters!$B$7</f>
        <v>1.7999999999999999E-6</v>
      </c>
      <c r="J19">
        <f>J20*Converters!$B$7</f>
        <v>1.7999999999999999E-6</v>
      </c>
      <c r="K19">
        <f>K20*Converters!$B$7</f>
        <v>1.7999999999999999E-6</v>
      </c>
      <c r="L19">
        <f>L20*Converters!$B$7</f>
        <v>1.7999999999999999E-6</v>
      </c>
      <c r="M19">
        <f>M20*Converters!$B$7</f>
        <v>1.7999999999999999E-6</v>
      </c>
      <c r="N19">
        <f>N20*Converters!$B$7</f>
        <v>1.7999999999999999E-6</v>
      </c>
      <c r="O19">
        <f>O20*Converters!$B$7</f>
        <v>1.7999999999999999E-6</v>
      </c>
      <c r="P19">
        <f>P20*Converters!$B$7</f>
        <v>1.7999999999999999E-6</v>
      </c>
      <c r="Q19">
        <f>Q20*Converters!$B$7</f>
        <v>1.7999999999999999E-6</v>
      </c>
      <c r="R19">
        <f>R20*Converters!$B$7</f>
        <v>1.7999999999999999E-6</v>
      </c>
      <c r="S19">
        <f>S20*Converters!$B$7</f>
        <v>1.7999999999999999E-6</v>
      </c>
      <c r="T19">
        <f>T20*Converters!$B$7</f>
        <v>1.7999999999999999E-6</v>
      </c>
      <c r="U19">
        <f>U20*Converters!$B$7</f>
        <v>1.7999999999999999E-6</v>
      </c>
      <c r="V19">
        <f>V20*Converters!$B$7</f>
        <v>1.7999999999999999E-6</v>
      </c>
      <c r="W19">
        <f>W20*Converters!$B$7</f>
        <v>1.7999999999999999E-6</v>
      </c>
      <c r="X19">
        <f>X20*Converters!$B$7</f>
        <v>1.7999999999999999E-6</v>
      </c>
      <c r="Y19">
        <f>Y20*Converters!$B$7</f>
        <v>1.7999999999999999E-6</v>
      </c>
      <c r="Z19">
        <f>Z20*Converters!$B$7</f>
        <v>1.7999999999999999E-6</v>
      </c>
      <c r="AA19">
        <f>AA20*Converters!$B$7</f>
        <v>1.7999999999999999E-6</v>
      </c>
      <c r="AB19">
        <f>AB20*Converters!$B$7</f>
        <v>1.7999999999999999E-6</v>
      </c>
      <c r="AC19">
        <f>AC20*Converters!$B$7</f>
        <v>1.7999999999999999E-6</v>
      </c>
      <c r="AD19">
        <f>AD20*Converters!$B$7</f>
        <v>1.7999999999999999E-6</v>
      </c>
      <c r="AE19">
        <f>AE20*Converters!$B$7</f>
        <v>1.7999999999999999E-6</v>
      </c>
      <c r="AF19">
        <f>AF20*Converters!$B$7</f>
        <v>1.7999999999999999E-6</v>
      </c>
      <c r="AG19">
        <f>AG20*Converters!$B$7</f>
        <v>1.7999999999999999E-6</v>
      </c>
      <c r="AH19">
        <f>AH20*Converters!$B$7</f>
        <v>1.7999999999999999E-6</v>
      </c>
      <c r="AI19">
        <f>AI20*Converters!$B$7</f>
        <v>1.7999999999999999E-6</v>
      </c>
      <c r="AJ19">
        <f>AJ20*Converters!$B$7</f>
        <v>1.7999999999999999E-6</v>
      </c>
      <c r="AK19">
        <f>AK20*Converters!$B$7</f>
        <v>1.7999999999999999E-6</v>
      </c>
      <c r="AL19">
        <f>AL20*Converters!$B$7</f>
        <v>1.7999999999999999E-6</v>
      </c>
      <c r="AM19">
        <f>AM20*Converters!$B$7</f>
        <v>1.7999999999999999E-6</v>
      </c>
    </row>
    <row r="20" spans="1:39" x14ac:dyDescent="0.25">
      <c r="A20" t="s">
        <v>42</v>
      </c>
      <c r="E20">
        <v>1.8</v>
      </c>
      <c r="F20">
        <v>1.8</v>
      </c>
      <c r="G20">
        <v>1.8</v>
      </c>
      <c r="H20">
        <v>1.8</v>
      </c>
      <c r="I20">
        <v>1.8</v>
      </c>
      <c r="J20">
        <v>1.8</v>
      </c>
      <c r="K20">
        <v>1.8</v>
      </c>
      <c r="L20">
        <v>1.8</v>
      </c>
      <c r="M20">
        <v>1.8</v>
      </c>
      <c r="N20">
        <v>1.8</v>
      </c>
      <c r="O20">
        <v>1.8</v>
      </c>
      <c r="P20">
        <v>1.8</v>
      </c>
      <c r="Q20">
        <v>1.8</v>
      </c>
      <c r="R20">
        <v>1.8</v>
      </c>
      <c r="S20">
        <v>1.8</v>
      </c>
      <c r="T20">
        <v>1.8</v>
      </c>
      <c r="U20">
        <v>1.8</v>
      </c>
      <c r="V20">
        <v>1.8</v>
      </c>
      <c r="W20">
        <v>1.8</v>
      </c>
      <c r="X20">
        <v>1.8</v>
      </c>
      <c r="Y20">
        <v>1.8</v>
      </c>
      <c r="Z20">
        <v>1.8</v>
      </c>
      <c r="AA20">
        <v>1.8</v>
      </c>
      <c r="AB20">
        <v>1.8</v>
      </c>
      <c r="AC20">
        <v>1.8</v>
      </c>
      <c r="AD20">
        <v>1.8</v>
      </c>
      <c r="AE20">
        <v>1.8</v>
      </c>
      <c r="AF20">
        <v>1.8</v>
      </c>
      <c r="AG20">
        <v>1.8</v>
      </c>
      <c r="AH20">
        <v>1.8</v>
      </c>
      <c r="AI20">
        <v>1.8</v>
      </c>
      <c r="AJ20">
        <v>1.8</v>
      </c>
      <c r="AK20">
        <v>1.8</v>
      </c>
      <c r="AL20">
        <v>1.8</v>
      </c>
      <c r="AM20">
        <v>1.8</v>
      </c>
    </row>
    <row r="21" spans="1:39" x14ac:dyDescent="0.25">
      <c r="A21" t="s">
        <v>43</v>
      </c>
      <c r="B21" t="s">
        <v>297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2.4399999999999996E-7</v>
      </c>
      <c r="F23">
        <f>F24*Converters!$B$7</f>
        <v>2.4399999999999996E-7</v>
      </c>
      <c r="G23">
        <f>G24*Converters!$B$7</f>
        <v>2.4399999999999996E-7</v>
      </c>
      <c r="H23">
        <f>H24*Converters!$B$7</f>
        <v>2.4399999999999996E-7</v>
      </c>
      <c r="I23">
        <f>I24*Converters!$B$7</f>
        <v>2.4399999999999996E-7</v>
      </c>
      <c r="J23">
        <f>J24*Converters!$B$7</f>
        <v>2.4399999999999996E-7</v>
      </c>
      <c r="K23">
        <f>K24*Converters!$B$7</f>
        <v>2.4399999999999996E-7</v>
      </c>
      <c r="L23">
        <f>L24*Converters!$B$7</f>
        <v>2.4399999999999996E-7</v>
      </c>
      <c r="M23">
        <f>M24*Converters!$B$7</f>
        <v>2.4399999999999996E-7</v>
      </c>
      <c r="N23">
        <f>N24*Converters!$B$7</f>
        <v>2.4399999999999996E-7</v>
      </c>
      <c r="O23">
        <f>O24*Converters!$B$7</f>
        <v>2.4399999999999996E-7</v>
      </c>
      <c r="P23">
        <f>P24*Converters!$B$7</f>
        <v>2.4399999999999996E-7</v>
      </c>
      <c r="Q23">
        <f>Q24*Converters!$B$7</f>
        <v>2.4399999999999996E-7</v>
      </c>
      <c r="R23">
        <f>R24*Converters!$B$7</f>
        <v>2.4399999999999996E-7</v>
      </c>
      <c r="S23">
        <f>S24*Converters!$B$7</f>
        <v>2.4399999999999996E-7</v>
      </c>
      <c r="T23">
        <f>T24*Converters!$B$7</f>
        <v>2.4399999999999996E-7</v>
      </c>
      <c r="U23">
        <f>U24*Converters!$B$7</f>
        <v>2.4399999999999996E-7</v>
      </c>
      <c r="V23">
        <f>V24*Converters!$B$7</f>
        <v>2.4399999999999996E-7</v>
      </c>
      <c r="W23">
        <f>W24*Converters!$B$7</f>
        <v>2.4399999999999996E-7</v>
      </c>
      <c r="X23">
        <f>X24*Converters!$B$7</f>
        <v>2.4399999999999996E-7</v>
      </c>
      <c r="Y23">
        <f>Y24*Converters!$B$7</f>
        <v>2.4399999999999996E-7</v>
      </c>
      <c r="Z23">
        <f>Z24*Converters!$B$7</f>
        <v>2.4399999999999996E-7</v>
      </c>
      <c r="AA23">
        <f>AA24*Converters!$B$7</f>
        <v>2.4399999999999996E-7</v>
      </c>
      <c r="AB23">
        <f>AB24*Converters!$B$7</f>
        <v>2.4399999999999996E-7</v>
      </c>
      <c r="AC23">
        <f>AC24*Converters!$B$7</f>
        <v>2.4399999999999996E-7</v>
      </c>
      <c r="AD23">
        <f>AD24*Converters!$B$7</f>
        <v>2.4399999999999996E-7</v>
      </c>
      <c r="AE23">
        <f>AE24*Converters!$B$7</f>
        <v>2.4399999999999996E-7</v>
      </c>
      <c r="AF23">
        <f>AF24*Converters!$B$7</f>
        <v>2.4399999999999996E-7</v>
      </c>
      <c r="AG23">
        <f>AG24*Converters!$B$7</f>
        <v>2.4399999999999996E-7</v>
      </c>
      <c r="AH23">
        <f>AH24*Converters!$B$7</f>
        <v>2.4399999999999996E-7</v>
      </c>
      <c r="AI23">
        <f>AI24*Converters!$B$7</f>
        <v>2.4399999999999996E-7</v>
      </c>
      <c r="AJ23">
        <f>AJ24*Converters!$B$7</f>
        <v>2.4399999999999996E-7</v>
      </c>
      <c r="AK23">
        <f>AK24*Converters!$B$7</f>
        <v>2.4399999999999996E-7</v>
      </c>
      <c r="AL23">
        <f>AL24*Converters!$B$7</f>
        <v>2.4399999999999996E-7</v>
      </c>
      <c r="AM23">
        <f>AM24*Converters!$B$7</f>
        <v>2.4399999999999996E-7</v>
      </c>
    </row>
    <row r="24" spans="1:39" x14ac:dyDescent="0.25">
      <c r="A24" t="s">
        <v>46</v>
      </c>
      <c r="E24">
        <v>0.24399999999999999</v>
      </c>
      <c r="F24">
        <v>0.24399999999999999</v>
      </c>
      <c r="G24">
        <v>0.24399999999999999</v>
      </c>
      <c r="H24">
        <v>0.24399999999999999</v>
      </c>
      <c r="I24">
        <v>0.24399999999999999</v>
      </c>
      <c r="J24">
        <v>0.24399999999999999</v>
      </c>
      <c r="K24">
        <v>0.24399999999999999</v>
      </c>
      <c r="L24">
        <v>0.24399999999999999</v>
      </c>
      <c r="M24">
        <v>0.24399999999999999</v>
      </c>
      <c r="N24">
        <v>0.24399999999999999</v>
      </c>
      <c r="O24">
        <v>0.24399999999999999</v>
      </c>
      <c r="P24">
        <v>0.24399999999999999</v>
      </c>
      <c r="Q24">
        <v>0.24399999999999999</v>
      </c>
      <c r="R24">
        <v>0.24399999999999999</v>
      </c>
      <c r="S24">
        <v>0.24399999999999999</v>
      </c>
      <c r="T24">
        <v>0.24399999999999999</v>
      </c>
      <c r="U24">
        <v>0.24399999999999999</v>
      </c>
      <c r="V24">
        <v>0.24399999999999999</v>
      </c>
      <c r="W24">
        <v>0.24399999999999999</v>
      </c>
      <c r="X24">
        <v>0.24399999999999999</v>
      </c>
      <c r="Y24">
        <v>0.24399999999999999</v>
      </c>
      <c r="Z24">
        <v>0.24399999999999999</v>
      </c>
      <c r="AA24">
        <v>0.24399999999999999</v>
      </c>
      <c r="AB24">
        <v>0.24399999999999999</v>
      </c>
      <c r="AC24">
        <v>0.24399999999999999</v>
      </c>
      <c r="AD24">
        <v>0.24399999999999999</v>
      </c>
      <c r="AE24">
        <v>0.24399999999999999</v>
      </c>
      <c r="AF24">
        <v>0.24399999999999999</v>
      </c>
      <c r="AG24">
        <v>0.24399999999999999</v>
      </c>
      <c r="AH24">
        <v>0.24399999999999999</v>
      </c>
      <c r="AI24">
        <v>0.24399999999999999</v>
      </c>
      <c r="AJ24">
        <v>0.24399999999999999</v>
      </c>
      <c r="AK24">
        <v>0.24399999999999999</v>
      </c>
      <c r="AL24">
        <v>0.24399999999999999</v>
      </c>
      <c r="AM24">
        <v>0.24399999999999999</v>
      </c>
    </row>
    <row r="25" spans="1:39" x14ac:dyDescent="0.25">
      <c r="A25" t="s">
        <v>47</v>
      </c>
      <c r="B25" t="s">
        <v>292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0</v>
      </c>
      <c r="F27">
        <f>F28*Converters!$B$7</f>
        <v>0</v>
      </c>
      <c r="G27">
        <f>G28*Converters!$B$7</f>
        <v>0</v>
      </c>
      <c r="H27">
        <f>H28*Converters!$B$7</f>
        <v>0</v>
      </c>
      <c r="I27">
        <f>I28*Converters!$B$7</f>
        <v>0</v>
      </c>
      <c r="J27">
        <f>J28*Converters!$B$7</f>
        <v>0</v>
      </c>
      <c r="K27">
        <f>K28*Converters!$B$7</f>
        <v>0</v>
      </c>
      <c r="L27">
        <f>L28*Converters!$B$7</f>
        <v>0</v>
      </c>
      <c r="M27">
        <f>M28*Converters!$B$7</f>
        <v>0</v>
      </c>
      <c r="N27">
        <f>N28*Converters!$B$7</f>
        <v>0</v>
      </c>
      <c r="O27">
        <f>O28*Converters!$B$7</f>
        <v>0</v>
      </c>
      <c r="P27">
        <f>P28*Converters!$B$7</f>
        <v>0</v>
      </c>
      <c r="Q27">
        <f>Q28*Converters!$B$7</f>
        <v>0</v>
      </c>
      <c r="R27">
        <f>R28*Converters!$B$7</f>
        <v>0</v>
      </c>
      <c r="S27">
        <f>S28*Converters!$B$7</f>
        <v>0</v>
      </c>
      <c r="T27">
        <f>T28*Converters!$B$7</f>
        <v>0</v>
      </c>
      <c r="U27">
        <f>U28*Converters!$B$7</f>
        <v>0</v>
      </c>
      <c r="V27">
        <f>V28*Converters!$B$7</f>
        <v>0</v>
      </c>
      <c r="W27">
        <f>W28*Converters!$B$7</f>
        <v>0</v>
      </c>
      <c r="X27">
        <f>X28*Converters!$B$7</f>
        <v>0</v>
      </c>
      <c r="Y27">
        <f>Y28*Converters!$B$7</f>
        <v>0</v>
      </c>
      <c r="Z27">
        <f>Z28*Converters!$B$7</f>
        <v>0</v>
      </c>
      <c r="AA27">
        <f>AA28*Converters!$B$7</f>
        <v>0</v>
      </c>
      <c r="AB27">
        <f>AB28*Converters!$B$7</f>
        <v>0</v>
      </c>
      <c r="AC27">
        <f>AC28*Converters!$B$7</f>
        <v>0</v>
      </c>
      <c r="AD27">
        <f>AD28*Converters!$B$7</f>
        <v>0</v>
      </c>
      <c r="AE27">
        <f>AE28*Converters!$B$7</f>
        <v>0</v>
      </c>
      <c r="AF27">
        <f>AF28*Converters!$B$7</f>
        <v>0</v>
      </c>
      <c r="AG27">
        <f>AG28*Converters!$B$7</f>
        <v>0</v>
      </c>
      <c r="AH27">
        <f>AH28*Converters!$B$7</f>
        <v>0</v>
      </c>
      <c r="AI27">
        <f>AI28*Converters!$B$7</f>
        <v>0</v>
      </c>
      <c r="AJ27">
        <f>AJ28*Converters!$B$7</f>
        <v>0</v>
      </c>
      <c r="AK27">
        <f>AK28*Converters!$B$7</f>
        <v>0</v>
      </c>
      <c r="AL27">
        <f>AL28*Converters!$B$7</f>
        <v>0</v>
      </c>
      <c r="AM27">
        <f>AM28*Converters!$B$7</f>
        <v>0</v>
      </c>
    </row>
    <row r="28" spans="1:39" x14ac:dyDescent="0.25">
      <c r="A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51</v>
      </c>
      <c r="B29" t="s">
        <v>297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1.9999999999999999E-7</v>
      </c>
      <c r="F31">
        <f>F32*Converters!$B$7</f>
        <v>1.9999999999999999E-7</v>
      </c>
      <c r="G31">
        <f>G32*Converters!$B$7</f>
        <v>1.9999999999999999E-7</v>
      </c>
      <c r="H31">
        <f>H32*Converters!$B$7</f>
        <v>1.9999999999999999E-7</v>
      </c>
      <c r="I31">
        <f>I32*Converters!$B$7</f>
        <v>1.9999999999999999E-7</v>
      </c>
      <c r="J31">
        <f>J32*Converters!$B$7</f>
        <v>1.9999999999999999E-7</v>
      </c>
      <c r="K31">
        <f>K32*Converters!$B$7</f>
        <v>1.9999999999999999E-7</v>
      </c>
      <c r="L31">
        <f>L32*Converters!$B$7</f>
        <v>1.9999999999999999E-7</v>
      </c>
      <c r="M31">
        <f>M32*Converters!$B$7</f>
        <v>1.9999999999999999E-7</v>
      </c>
      <c r="N31">
        <f>N32*Converters!$B$7</f>
        <v>1.9999999999999999E-7</v>
      </c>
      <c r="O31">
        <f>O32*Converters!$B$7</f>
        <v>1.9999999999999999E-7</v>
      </c>
      <c r="P31">
        <f>P32*Converters!$B$7</f>
        <v>1.9999999999999999E-7</v>
      </c>
      <c r="Q31">
        <f>Q32*Converters!$B$7</f>
        <v>1.9999999999999999E-7</v>
      </c>
      <c r="R31">
        <f>R32*Converters!$B$7</f>
        <v>1.9999999999999999E-7</v>
      </c>
      <c r="S31">
        <f>S32*Converters!$B$7</f>
        <v>1.9999999999999999E-7</v>
      </c>
      <c r="T31">
        <f>T32*Converters!$B$7</f>
        <v>1.9999999999999999E-7</v>
      </c>
      <c r="U31">
        <f>U32*Converters!$B$7</f>
        <v>1.9999999999999999E-7</v>
      </c>
      <c r="V31">
        <f>V32*Converters!$B$7</f>
        <v>1.9999999999999999E-7</v>
      </c>
      <c r="W31">
        <f>W32*Converters!$B$7</f>
        <v>1.9999999999999999E-7</v>
      </c>
      <c r="X31">
        <f>X32*Converters!$B$7</f>
        <v>1.9999999999999999E-7</v>
      </c>
      <c r="Y31">
        <f>Y32*Converters!$B$7</f>
        <v>1.9999999999999999E-7</v>
      </c>
      <c r="Z31">
        <f>Z32*Converters!$B$7</f>
        <v>1.9999999999999999E-7</v>
      </c>
      <c r="AA31">
        <f>AA32*Converters!$B$7</f>
        <v>1.9999999999999999E-7</v>
      </c>
      <c r="AB31">
        <f>AB32*Converters!$B$7</f>
        <v>1.9999999999999999E-7</v>
      </c>
      <c r="AC31">
        <f>AC32*Converters!$B$7</f>
        <v>1.9999999999999999E-7</v>
      </c>
      <c r="AD31">
        <f>AD32*Converters!$B$7</f>
        <v>1.9999999999999999E-7</v>
      </c>
      <c r="AE31">
        <f>AE32*Converters!$B$7</f>
        <v>1.9999999999999999E-7</v>
      </c>
      <c r="AF31">
        <f>AF32*Converters!$B$7</f>
        <v>1.9999999999999999E-7</v>
      </c>
      <c r="AG31">
        <f>AG32*Converters!$B$7</f>
        <v>1.9999999999999999E-7</v>
      </c>
      <c r="AH31">
        <f>AH32*Converters!$B$7</f>
        <v>1.9999999999999999E-7</v>
      </c>
      <c r="AI31">
        <f>AI32*Converters!$B$7</f>
        <v>1.9999999999999999E-7</v>
      </c>
      <c r="AJ31">
        <f>AJ32*Converters!$B$7</f>
        <v>1.9999999999999999E-7</v>
      </c>
      <c r="AK31">
        <f>AK32*Converters!$B$7</f>
        <v>1.9999999999999999E-7</v>
      </c>
      <c r="AL31">
        <f>AL32*Converters!$B$7</f>
        <v>1.9999999999999999E-7</v>
      </c>
      <c r="AM31">
        <f>AM32*Converters!$B$7</f>
        <v>1.9999999999999999E-7</v>
      </c>
    </row>
    <row r="32" spans="1:39" x14ac:dyDescent="0.25">
      <c r="A32" t="s">
        <v>54</v>
      </c>
      <c r="E32">
        <v>0.2</v>
      </c>
      <c r="F32">
        <v>0.2</v>
      </c>
      <c r="G32">
        <v>0.2</v>
      </c>
      <c r="H32">
        <v>0.2</v>
      </c>
      <c r="I32">
        <v>0.2</v>
      </c>
      <c r="J32">
        <v>0.2</v>
      </c>
      <c r="K32">
        <v>0.2</v>
      </c>
      <c r="L32">
        <v>0.2</v>
      </c>
      <c r="M32">
        <v>0.2</v>
      </c>
      <c r="N32">
        <v>0.2</v>
      </c>
      <c r="O32">
        <v>0.2</v>
      </c>
      <c r="P32">
        <v>0.2</v>
      </c>
      <c r="Q32">
        <v>0.2</v>
      </c>
      <c r="R32">
        <v>0.2</v>
      </c>
      <c r="S32">
        <v>0.2</v>
      </c>
      <c r="T32">
        <v>0.2</v>
      </c>
      <c r="U32">
        <v>0.2</v>
      </c>
      <c r="V32">
        <v>0.2</v>
      </c>
      <c r="W32">
        <v>0.2</v>
      </c>
      <c r="X32">
        <v>0.2</v>
      </c>
      <c r="Y32">
        <v>0.2</v>
      </c>
      <c r="Z32">
        <v>0.2</v>
      </c>
      <c r="AA32">
        <v>0.2</v>
      </c>
      <c r="AB32">
        <v>0.2</v>
      </c>
      <c r="AC32">
        <v>0.2</v>
      </c>
      <c r="AD32">
        <v>0.2</v>
      </c>
      <c r="AE32">
        <v>0.2</v>
      </c>
      <c r="AF32">
        <v>0.2</v>
      </c>
      <c r="AG32">
        <v>0.2</v>
      </c>
      <c r="AH32">
        <v>0.2</v>
      </c>
      <c r="AI32">
        <v>0.2</v>
      </c>
      <c r="AJ32">
        <v>0.2</v>
      </c>
      <c r="AK32">
        <v>0.2</v>
      </c>
      <c r="AL32">
        <v>0.2</v>
      </c>
      <c r="AM32">
        <v>0.2</v>
      </c>
    </row>
    <row r="33" spans="1:39" x14ac:dyDescent="0.25">
      <c r="A33" t="s">
        <v>55</v>
      </c>
      <c r="B33" t="s">
        <v>297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1.9999999999999999E-7</v>
      </c>
      <c r="F35">
        <f>F36*Converters!$B$7</f>
        <v>1.9999999999999999E-7</v>
      </c>
      <c r="G35">
        <f>G36*Converters!$B$7</f>
        <v>1.9999999999999999E-7</v>
      </c>
      <c r="H35">
        <f>H36*Converters!$B$7</f>
        <v>1.9999999999999999E-7</v>
      </c>
      <c r="I35">
        <f>I36*Converters!$B$7</f>
        <v>1.9999999999999999E-7</v>
      </c>
      <c r="J35">
        <f>J36*Converters!$B$7</f>
        <v>1.9999999999999999E-7</v>
      </c>
      <c r="K35">
        <f>K36*Converters!$B$7</f>
        <v>1.9999999999999999E-7</v>
      </c>
      <c r="L35">
        <f>L36*Converters!$B$7</f>
        <v>1.9999999999999999E-7</v>
      </c>
      <c r="M35">
        <f>M36*Converters!$B$7</f>
        <v>1.9999999999999999E-7</v>
      </c>
      <c r="N35">
        <f>N36*Converters!$B$7</f>
        <v>1.9999999999999999E-7</v>
      </c>
      <c r="O35">
        <f>O36*Converters!$B$7</f>
        <v>1.9999999999999999E-7</v>
      </c>
      <c r="P35">
        <f>P36*Converters!$B$7</f>
        <v>1.9999999999999999E-7</v>
      </c>
      <c r="Q35">
        <f>Q36*Converters!$B$7</f>
        <v>1.9999999999999999E-7</v>
      </c>
      <c r="R35">
        <f>R36*Converters!$B$7</f>
        <v>1.9999999999999999E-7</v>
      </c>
      <c r="S35">
        <f>S36*Converters!$B$7</f>
        <v>1.9999999999999999E-7</v>
      </c>
      <c r="T35">
        <f>T36*Converters!$B$7</f>
        <v>1.9999999999999999E-7</v>
      </c>
      <c r="U35">
        <f>U36*Converters!$B$7</f>
        <v>1.9999999999999999E-7</v>
      </c>
      <c r="V35">
        <f>V36*Converters!$B$7</f>
        <v>1.9999999999999999E-7</v>
      </c>
      <c r="W35">
        <f>W36*Converters!$B$7</f>
        <v>1.9999999999999999E-7</v>
      </c>
      <c r="X35">
        <f>X36*Converters!$B$7</f>
        <v>1.9999999999999999E-7</v>
      </c>
      <c r="Y35">
        <f>Y36*Converters!$B$7</f>
        <v>1.9999999999999999E-7</v>
      </c>
      <c r="Z35">
        <f>Z36*Converters!$B$7</f>
        <v>1.9999999999999999E-7</v>
      </c>
      <c r="AA35">
        <f>AA36*Converters!$B$7</f>
        <v>1.9999999999999999E-7</v>
      </c>
      <c r="AB35">
        <f>AB36*Converters!$B$7</f>
        <v>1.9999999999999999E-7</v>
      </c>
      <c r="AC35">
        <f>AC36*Converters!$B$7</f>
        <v>1.9999999999999999E-7</v>
      </c>
      <c r="AD35">
        <f>AD36*Converters!$B$7</f>
        <v>1.9999999999999999E-7</v>
      </c>
      <c r="AE35">
        <f>AE36*Converters!$B$7</f>
        <v>1.9999999999999999E-7</v>
      </c>
      <c r="AF35">
        <f>AF36*Converters!$B$7</f>
        <v>1.9999999999999999E-7</v>
      </c>
      <c r="AG35">
        <f>AG36*Converters!$B$7</f>
        <v>1.9999999999999999E-7</v>
      </c>
      <c r="AH35">
        <f>AH36*Converters!$B$7</f>
        <v>1.9999999999999999E-7</v>
      </c>
      <c r="AI35">
        <f>AI36*Converters!$B$7</f>
        <v>1.9999999999999999E-7</v>
      </c>
      <c r="AJ35">
        <f>AJ36*Converters!$B$7</f>
        <v>1.9999999999999999E-7</v>
      </c>
      <c r="AK35">
        <f>AK36*Converters!$B$7</f>
        <v>1.9999999999999999E-7</v>
      </c>
      <c r="AL35">
        <f>AL36*Converters!$B$7</f>
        <v>1.9999999999999999E-7</v>
      </c>
      <c r="AM35">
        <f>AM36*Converters!$B$7</f>
        <v>1.9999999999999999E-7</v>
      </c>
    </row>
    <row r="36" spans="1:39" x14ac:dyDescent="0.25">
      <c r="A36" t="s">
        <v>57</v>
      </c>
      <c r="E36">
        <v>0.2</v>
      </c>
      <c r="F36">
        <v>0.2</v>
      </c>
      <c r="G36">
        <v>0.2</v>
      </c>
      <c r="H36">
        <v>0.2</v>
      </c>
      <c r="I36">
        <v>0.2</v>
      </c>
      <c r="J36">
        <v>0.2</v>
      </c>
      <c r="K36">
        <v>0.2</v>
      </c>
      <c r="L36">
        <v>0.2</v>
      </c>
      <c r="M36">
        <v>0.2</v>
      </c>
      <c r="N36">
        <v>0.2</v>
      </c>
      <c r="O36">
        <v>0.2</v>
      </c>
      <c r="P36">
        <v>0.2</v>
      </c>
      <c r="Q36">
        <v>0.2</v>
      </c>
      <c r="R36">
        <v>0.2</v>
      </c>
      <c r="S36">
        <v>0.2</v>
      </c>
      <c r="T36">
        <v>0.2</v>
      </c>
      <c r="U36">
        <v>0.2</v>
      </c>
      <c r="V36">
        <v>0.2</v>
      </c>
      <c r="W36">
        <v>0.2</v>
      </c>
      <c r="X36">
        <v>0.2</v>
      </c>
      <c r="Y36">
        <v>0.2</v>
      </c>
      <c r="Z36">
        <v>0.2</v>
      </c>
      <c r="AA36">
        <v>0.2</v>
      </c>
      <c r="AB36">
        <v>0.2</v>
      </c>
      <c r="AC36">
        <v>0.2</v>
      </c>
      <c r="AD36">
        <v>0.2</v>
      </c>
      <c r="AE36">
        <v>0.2</v>
      </c>
      <c r="AF36">
        <v>0.2</v>
      </c>
      <c r="AG36">
        <v>0.2</v>
      </c>
      <c r="AH36">
        <v>0.2</v>
      </c>
      <c r="AI36">
        <v>0.2</v>
      </c>
      <c r="AJ36">
        <v>0.2</v>
      </c>
      <c r="AK36">
        <v>0.2</v>
      </c>
      <c r="AL36">
        <v>0.2</v>
      </c>
      <c r="AM36">
        <v>0.2</v>
      </c>
    </row>
    <row r="37" spans="1:39" x14ac:dyDescent="0.25">
      <c r="A37" t="s">
        <v>58</v>
      </c>
      <c r="B37" t="s">
        <v>297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1.9999999999999999E-7</v>
      </c>
      <c r="F39">
        <f>F40*Converters!$B$7</f>
        <v>1.9999999999999999E-7</v>
      </c>
      <c r="G39">
        <f>G40*Converters!$B$7</f>
        <v>1.9999999999999999E-7</v>
      </c>
      <c r="H39">
        <f>H40*Converters!$B$7</f>
        <v>1.9999999999999999E-7</v>
      </c>
      <c r="I39">
        <f>I40*Converters!$B$7</f>
        <v>1.9999999999999999E-7</v>
      </c>
      <c r="J39">
        <f>J40*Converters!$B$7</f>
        <v>1.9999999999999999E-7</v>
      </c>
      <c r="K39">
        <f>K40*Converters!$B$7</f>
        <v>1.9999999999999999E-7</v>
      </c>
      <c r="L39">
        <f>L40*Converters!$B$7</f>
        <v>1.9999999999999999E-7</v>
      </c>
      <c r="M39">
        <f>M40*Converters!$B$7</f>
        <v>1.9999999999999999E-7</v>
      </c>
      <c r="N39">
        <f>N40*Converters!$B$7</f>
        <v>1.9999999999999999E-7</v>
      </c>
      <c r="O39">
        <f>O40*Converters!$B$7</f>
        <v>1.9999999999999999E-7</v>
      </c>
      <c r="P39">
        <f>P40*Converters!$B$7</f>
        <v>1.9999999999999999E-7</v>
      </c>
      <c r="Q39">
        <f>Q40*Converters!$B$7</f>
        <v>1.9999999999999999E-7</v>
      </c>
      <c r="R39">
        <f>R40*Converters!$B$7</f>
        <v>1.9999999999999999E-7</v>
      </c>
      <c r="S39">
        <f>S40*Converters!$B$7</f>
        <v>1.9999999999999999E-7</v>
      </c>
      <c r="T39">
        <f>T40*Converters!$B$7</f>
        <v>1.9999999999999999E-7</v>
      </c>
      <c r="U39">
        <f>U40*Converters!$B$7</f>
        <v>1.9999999999999999E-7</v>
      </c>
      <c r="V39">
        <f>V40*Converters!$B$7</f>
        <v>1.9999999999999999E-7</v>
      </c>
      <c r="W39">
        <f>W40*Converters!$B$7</f>
        <v>1.9999999999999999E-7</v>
      </c>
      <c r="X39">
        <f>X40*Converters!$B$7</f>
        <v>1.9999999999999999E-7</v>
      </c>
      <c r="Y39">
        <f>Y40*Converters!$B$7</f>
        <v>1.9999999999999999E-7</v>
      </c>
      <c r="Z39">
        <f>Z40*Converters!$B$7</f>
        <v>1.9999999999999999E-7</v>
      </c>
      <c r="AA39">
        <f>AA40*Converters!$B$7</f>
        <v>1.9999999999999999E-7</v>
      </c>
      <c r="AB39">
        <f>AB40*Converters!$B$7</f>
        <v>1.9999999999999999E-7</v>
      </c>
      <c r="AC39">
        <f>AC40*Converters!$B$7</f>
        <v>1.9999999999999999E-7</v>
      </c>
      <c r="AD39">
        <f>AD40*Converters!$B$7</f>
        <v>1.9999999999999999E-7</v>
      </c>
      <c r="AE39">
        <f>AE40*Converters!$B$7</f>
        <v>1.9999999999999999E-7</v>
      </c>
      <c r="AF39">
        <f>AF40*Converters!$B$7</f>
        <v>1.9999999999999999E-7</v>
      </c>
      <c r="AG39">
        <f>AG40*Converters!$B$7</f>
        <v>1.9999999999999999E-7</v>
      </c>
      <c r="AH39">
        <f>AH40*Converters!$B$7</f>
        <v>1.9999999999999999E-7</v>
      </c>
      <c r="AI39">
        <f>AI40*Converters!$B$7</f>
        <v>1.9999999999999999E-7</v>
      </c>
      <c r="AJ39">
        <f>AJ40*Converters!$B$7</f>
        <v>1.9999999999999999E-7</v>
      </c>
      <c r="AK39">
        <f>AK40*Converters!$B$7</f>
        <v>1.9999999999999999E-7</v>
      </c>
      <c r="AL39">
        <f>AL40*Converters!$B$7</f>
        <v>1.9999999999999999E-7</v>
      </c>
      <c r="AM39">
        <f>AM40*Converters!$B$7</f>
        <v>1.9999999999999999E-7</v>
      </c>
    </row>
    <row r="40" spans="1:39" x14ac:dyDescent="0.25">
      <c r="A40" t="s">
        <v>61</v>
      </c>
      <c r="E40">
        <v>0.2</v>
      </c>
      <c r="F40">
        <v>0.2</v>
      </c>
      <c r="G40">
        <v>0.2</v>
      </c>
      <c r="H40">
        <v>0.2</v>
      </c>
      <c r="I40">
        <v>0.2</v>
      </c>
      <c r="J40">
        <v>0.2</v>
      </c>
      <c r="K40">
        <v>0.2</v>
      </c>
      <c r="L40">
        <v>0.2</v>
      </c>
      <c r="M40">
        <v>0.2</v>
      </c>
      <c r="N40">
        <v>0.2</v>
      </c>
      <c r="O40">
        <v>0.2</v>
      </c>
      <c r="P40">
        <v>0.2</v>
      </c>
      <c r="Q40">
        <v>0.2</v>
      </c>
      <c r="R40">
        <v>0.2</v>
      </c>
      <c r="S40">
        <v>0.2</v>
      </c>
      <c r="T40">
        <v>0.2</v>
      </c>
      <c r="U40">
        <v>0.2</v>
      </c>
      <c r="V40">
        <v>0.2</v>
      </c>
      <c r="W40">
        <v>0.2</v>
      </c>
      <c r="X40">
        <v>0.2</v>
      </c>
      <c r="Y40">
        <v>0.2</v>
      </c>
      <c r="Z40">
        <v>0.2</v>
      </c>
      <c r="AA40">
        <v>0.2</v>
      </c>
      <c r="AB40">
        <v>0.2</v>
      </c>
      <c r="AC40">
        <v>0.2</v>
      </c>
      <c r="AD40">
        <v>0.2</v>
      </c>
      <c r="AE40">
        <v>0.2</v>
      </c>
      <c r="AF40">
        <v>0.2</v>
      </c>
      <c r="AG40">
        <v>0.2</v>
      </c>
      <c r="AH40">
        <v>0.2</v>
      </c>
      <c r="AI40">
        <v>0.2</v>
      </c>
      <c r="AJ40">
        <v>0.2</v>
      </c>
      <c r="AK40">
        <v>0.2</v>
      </c>
      <c r="AL40">
        <v>0.2</v>
      </c>
      <c r="AM40">
        <v>0.2</v>
      </c>
    </row>
    <row r="41" spans="1:39" x14ac:dyDescent="0.25">
      <c r="A41" t="s">
        <v>62</v>
      </c>
      <c r="B41" t="s">
        <v>297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1.0800000000000002E-8</v>
      </c>
      <c r="F43">
        <f>F44*Converters!$B$7</f>
        <v>1.0800000000000002E-8</v>
      </c>
      <c r="G43">
        <f>G44*Converters!$B$7</f>
        <v>1.0800000000000002E-8</v>
      </c>
      <c r="H43">
        <f>H44*Converters!$B$7</f>
        <v>1.0800000000000002E-8</v>
      </c>
      <c r="I43">
        <f>I44*Converters!$B$7</f>
        <v>1.0800000000000002E-8</v>
      </c>
      <c r="J43">
        <f>J44*Converters!$B$7</f>
        <v>1.0800000000000002E-8</v>
      </c>
      <c r="K43">
        <f>K44*Converters!$B$7</f>
        <v>1.0800000000000002E-8</v>
      </c>
      <c r="L43">
        <f>L44*Converters!$B$7</f>
        <v>1.0800000000000002E-8</v>
      </c>
      <c r="M43">
        <f>M44*Converters!$B$7</f>
        <v>1.0800000000000002E-8</v>
      </c>
      <c r="N43">
        <f>N44*Converters!$B$7</f>
        <v>1.0800000000000002E-8</v>
      </c>
      <c r="O43">
        <f>O44*Converters!$B$7</f>
        <v>1.0800000000000002E-8</v>
      </c>
      <c r="P43">
        <f>P44*Converters!$B$7</f>
        <v>1.0800000000000002E-8</v>
      </c>
      <c r="Q43">
        <f>Q44*Converters!$B$7</f>
        <v>1.0800000000000002E-8</v>
      </c>
      <c r="R43">
        <f>R44*Converters!$B$7</f>
        <v>1.0800000000000002E-8</v>
      </c>
      <c r="S43">
        <f>S44*Converters!$B$7</f>
        <v>1.0800000000000002E-8</v>
      </c>
      <c r="T43">
        <f>T44*Converters!$B$7</f>
        <v>1.0800000000000002E-8</v>
      </c>
      <c r="U43">
        <f>U44*Converters!$B$7</f>
        <v>1.0800000000000002E-8</v>
      </c>
      <c r="V43">
        <f>V44*Converters!$B$7</f>
        <v>1.0800000000000002E-8</v>
      </c>
      <c r="W43">
        <f>W44*Converters!$B$7</f>
        <v>1.0800000000000002E-8</v>
      </c>
      <c r="X43">
        <f>X44*Converters!$B$7</f>
        <v>1.0800000000000002E-8</v>
      </c>
      <c r="Y43">
        <f>Y44*Converters!$B$7</f>
        <v>1.0800000000000002E-8</v>
      </c>
      <c r="Z43">
        <f>Z44*Converters!$B$7</f>
        <v>1.0800000000000002E-8</v>
      </c>
      <c r="AA43">
        <f>AA44*Converters!$B$7</f>
        <v>1.0800000000000002E-8</v>
      </c>
      <c r="AB43">
        <f>AB44*Converters!$B$7</f>
        <v>1.0800000000000002E-8</v>
      </c>
      <c r="AC43">
        <f>AC44*Converters!$B$7</f>
        <v>1.0800000000000002E-8</v>
      </c>
      <c r="AD43">
        <f>AD44*Converters!$B$7</f>
        <v>1.0800000000000002E-8</v>
      </c>
      <c r="AE43">
        <f>AE44*Converters!$B$7</f>
        <v>1.0800000000000002E-8</v>
      </c>
      <c r="AF43">
        <f>AF44*Converters!$B$7</f>
        <v>1.0800000000000002E-8</v>
      </c>
      <c r="AG43">
        <f>AG44*Converters!$B$7</f>
        <v>1.0800000000000002E-8</v>
      </c>
      <c r="AH43">
        <f>AH44*Converters!$B$7</f>
        <v>1.0800000000000002E-8</v>
      </c>
      <c r="AI43">
        <f>AI44*Converters!$B$7</f>
        <v>1.0800000000000002E-8</v>
      </c>
      <c r="AJ43">
        <f>AJ44*Converters!$B$7</f>
        <v>1.0800000000000002E-8</v>
      </c>
      <c r="AK43">
        <f>AK44*Converters!$B$7</f>
        <v>1.0800000000000002E-8</v>
      </c>
      <c r="AL43">
        <f>AL44*Converters!$B$7</f>
        <v>1.0800000000000002E-8</v>
      </c>
      <c r="AM43">
        <f>AM44*Converters!$B$7</f>
        <v>1.0800000000000002E-8</v>
      </c>
    </row>
    <row r="44" spans="1:39" x14ac:dyDescent="0.25">
      <c r="A44" t="s">
        <v>65</v>
      </c>
      <c r="E44">
        <f t="shared" ref="E44:AM44" si="0">E40*(5.4/100)</f>
        <v>1.0800000000000002E-2</v>
      </c>
      <c r="F44">
        <f t="shared" si="0"/>
        <v>1.0800000000000002E-2</v>
      </c>
      <c r="G44">
        <f t="shared" si="0"/>
        <v>1.0800000000000002E-2</v>
      </c>
      <c r="H44">
        <f t="shared" si="0"/>
        <v>1.0800000000000002E-2</v>
      </c>
      <c r="I44">
        <f t="shared" si="0"/>
        <v>1.0800000000000002E-2</v>
      </c>
      <c r="J44">
        <f t="shared" si="0"/>
        <v>1.0800000000000002E-2</v>
      </c>
      <c r="K44">
        <f t="shared" si="0"/>
        <v>1.0800000000000002E-2</v>
      </c>
      <c r="L44">
        <f t="shared" si="0"/>
        <v>1.0800000000000002E-2</v>
      </c>
      <c r="M44">
        <f t="shared" si="0"/>
        <v>1.0800000000000002E-2</v>
      </c>
      <c r="N44">
        <f t="shared" si="0"/>
        <v>1.0800000000000002E-2</v>
      </c>
      <c r="O44">
        <f t="shared" si="0"/>
        <v>1.0800000000000002E-2</v>
      </c>
      <c r="P44">
        <f t="shared" si="0"/>
        <v>1.0800000000000002E-2</v>
      </c>
      <c r="Q44">
        <f t="shared" si="0"/>
        <v>1.0800000000000002E-2</v>
      </c>
      <c r="R44">
        <f t="shared" si="0"/>
        <v>1.0800000000000002E-2</v>
      </c>
      <c r="S44">
        <f t="shared" si="0"/>
        <v>1.0800000000000002E-2</v>
      </c>
      <c r="T44">
        <f t="shared" si="0"/>
        <v>1.0800000000000002E-2</v>
      </c>
      <c r="U44">
        <f t="shared" si="0"/>
        <v>1.0800000000000002E-2</v>
      </c>
      <c r="V44">
        <f t="shared" si="0"/>
        <v>1.0800000000000002E-2</v>
      </c>
      <c r="W44">
        <f t="shared" si="0"/>
        <v>1.0800000000000002E-2</v>
      </c>
      <c r="X44">
        <f t="shared" si="0"/>
        <v>1.0800000000000002E-2</v>
      </c>
      <c r="Y44">
        <f t="shared" si="0"/>
        <v>1.0800000000000002E-2</v>
      </c>
      <c r="Z44">
        <f t="shared" si="0"/>
        <v>1.0800000000000002E-2</v>
      </c>
      <c r="AA44">
        <f t="shared" si="0"/>
        <v>1.0800000000000002E-2</v>
      </c>
      <c r="AB44">
        <f t="shared" si="0"/>
        <v>1.0800000000000002E-2</v>
      </c>
      <c r="AC44">
        <f t="shared" si="0"/>
        <v>1.0800000000000002E-2</v>
      </c>
      <c r="AD44">
        <f t="shared" si="0"/>
        <v>1.0800000000000002E-2</v>
      </c>
      <c r="AE44">
        <f t="shared" si="0"/>
        <v>1.0800000000000002E-2</v>
      </c>
      <c r="AF44">
        <f t="shared" si="0"/>
        <v>1.0800000000000002E-2</v>
      </c>
      <c r="AG44">
        <f t="shared" si="0"/>
        <v>1.0800000000000002E-2</v>
      </c>
      <c r="AH44">
        <f t="shared" si="0"/>
        <v>1.0800000000000002E-2</v>
      </c>
      <c r="AI44">
        <f t="shared" si="0"/>
        <v>1.0800000000000002E-2</v>
      </c>
      <c r="AJ44">
        <f t="shared" si="0"/>
        <v>1.0800000000000002E-2</v>
      </c>
      <c r="AK44">
        <f t="shared" si="0"/>
        <v>1.0800000000000002E-2</v>
      </c>
      <c r="AL44">
        <f t="shared" si="0"/>
        <v>1.0800000000000002E-2</v>
      </c>
      <c r="AM44">
        <f t="shared" si="0"/>
        <v>1.0800000000000002E-2</v>
      </c>
    </row>
    <row r="45" spans="1:39" x14ac:dyDescent="0.25">
      <c r="A45" t="s">
        <v>66</v>
      </c>
      <c r="B45" t="s">
        <v>297</v>
      </c>
    </row>
    <row r="46" spans="1:39" s="11" customFormat="1" x14ac:dyDescent="0.25"/>
    <row r="47" spans="1:39" x14ac:dyDescent="0.25">
      <c r="A47" t="s">
        <v>70</v>
      </c>
      <c r="E47">
        <f>E48*Converters!$B$7</f>
        <v>1.5E-9</v>
      </c>
      <c r="F47">
        <f>F48*Converters!$B$7</f>
        <v>1.5E-9</v>
      </c>
      <c r="G47">
        <f>G48*Converters!$B$7</f>
        <v>1.5E-9</v>
      </c>
      <c r="H47">
        <f>H48*Converters!$B$7</f>
        <v>1.5E-9</v>
      </c>
      <c r="I47">
        <f>I48*Converters!$B$7</f>
        <v>1.5E-9</v>
      </c>
      <c r="J47">
        <f>J48*Converters!$B$7</f>
        <v>1.5E-9</v>
      </c>
      <c r="K47">
        <f>K48*Converters!$B$7</f>
        <v>1.5E-9</v>
      </c>
      <c r="L47">
        <f>L48*Converters!$B$7</f>
        <v>1.5E-9</v>
      </c>
      <c r="M47">
        <f>M48*Converters!$B$7</f>
        <v>1.5E-9</v>
      </c>
      <c r="N47">
        <f>N48*Converters!$B$7</f>
        <v>1.5E-9</v>
      </c>
      <c r="O47">
        <f>O48*Converters!$B$7</f>
        <v>1.5E-9</v>
      </c>
      <c r="P47">
        <f>P48*Converters!$B$7</f>
        <v>1.5E-9</v>
      </c>
      <c r="Q47">
        <f>Q48*Converters!$B$7</f>
        <v>1.5E-9</v>
      </c>
      <c r="R47">
        <f>R48*Converters!$B$7</f>
        <v>1.5E-9</v>
      </c>
      <c r="S47">
        <f>S48*Converters!$B$7</f>
        <v>1.5E-9</v>
      </c>
      <c r="T47">
        <f>T48*Converters!$B$7</f>
        <v>1.5E-9</v>
      </c>
      <c r="U47">
        <f>U48*Converters!$B$7</f>
        <v>1.5E-9</v>
      </c>
      <c r="V47">
        <f>V48*Converters!$B$7</f>
        <v>1.5E-9</v>
      </c>
      <c r="W47">
        <f>W48*Converters!$B$7</f>
        <v>1.5E-9</v>
      </c>
      <c r="X47">
        <f>X48*Converters!$B$7</f>
        <v>1.5E-9</v>
      </c>
      <c r="Y47">
        <f>Y48*Converters!$B$7</f>
        <v>1.5E-9</v>
      </c>
      <c r="Z47">
        <f>Z48*Converters!$B$7</f>
        <v>1.5E-9</v>
      </c>
      <c r="AA47">
        <f>AA48*Converters!$B$7</f>
        <v>1.5E-9</v>
      </c>
      <c r="AB47">
        <f>AB48*Converters!$B$7</f>
        <v>1.5E-9</v>
      </c>
      <c r="AC47">
        <f>AC48*Converters!$B$7</f>
        <v>1.5E-9</v>
      </c>
      <c r="AD47">
        <f>AD48*Converters!$B$7</f>
        <v>1.5E-9</v>
      </c>
      <c r="AE47">
        <f>AE48*Converters!$B$7</f>
        <v>1.5E-9</v>
      </c>
      <c r="AF47">
        <f>AF48*Converters!$B$7</f>
        <v>1.5E-9</v>
      </c>
      <c r="AG47">
        <f>AG48*Converters!$B$7</f>
        <v>1.5E-9</v>
      </c>
      <c r="AH47">
        <f>AH48*Converters!$B$7</f>
        <v>1.5E-9</v>
      </c>
      <c r="AI47">
        <f>AI48*Converters!$B$7</f>
        <v>1.5E-9</v>
      </c>
      <c r="AJ47">
        <f>AJ48*Converters!$B$7</f>
        <v>1.5E-9</v>
      </c>
      <c r="AK47">
        <f>AK48*Converters!$B$7</f>
        <v>1.5E-9</v>
      </c>
      <c r="AL47">
        <f>AL48*Converters!$B$7</f>
        <v>1.5E-9</v>
      </c>
      <c r="AM47">
        <f>AM48*Converters!$B$7</f>
        <v>1.5E-9</v>
      </c>
    </row>
    <row r="48" spans="1:39" x14ac:dyDescent="0.25">
      <c r="A48" t="s">
        <v>69</v>
      </c>
      <c r="E48">
        <v>1.5E-3</v>
      </c>
      <c r="F48">
        <v>1.5E-3</v>
      </c>
      <c r="G48">
        <v>1.5E-3</v>
      </c>
      <c r="H48">
        <v>1.5E-3</v>
      </c>
      <c r="I48">
        <v>1.5E-3</v>
      </c>
      <c r="J48">
        <v>1.5E-3</v>
      </c>
      <c r="K48">
        <v>1.5E-3</v>
      </c>
      <c r="L48">
        <v>1.5E-3</v>
      </c>
      <c r="M48">
        <v>1.5E-3</v>
      </c>
      <c r="N48">
        <v>1.5E-3</v>
      </c>
      <c r="O48">
        <v>1.5E-3</v>
      </c>
      <c r="P48">
        <v>1.5E-3</v>
      </c>
      <c r="Q48">
        <v>1.5E-3</v>
      </c>
      <c r="R48">
        <v>1.5E-3</v>
      </c>
      <c r="S48">
        <v>1.5E-3</v>
      </c>
      <c r="T48">
        <v>1.5E-3</v>
      </c>
      <c r="U48">
        <v>1.5E-3</v>
      </c>
      <c r="V48">
        <v>1.5E-3</v>
      </c>
      <c r="W48">
        <v>1.5E-3</v>
      </c>
      <c r="X48">
        <v>1.5E-3</v>
      </c>
      <c r="Y48">
        <v>1.5E-3</v>
      </c>
      <c r="Z48">
        <v>1.5E-3</v>
      </c>
      <c r="AA48">
        <v>1.5E-3</v>
      </c>
      <c r="AB48">
        <v>1.5E-3</v>
      </c>
      <c r="AC48">
        <v>1.5E-3</v>
      </c>
      <c r="AD48">
        <v>1.5E-3</v>
      </c>
      <c r="AE48">
        <v>1.5E-3</v>
      </c>
      <c r="AF48">
        <v>1.5E-3</v>
      </c>
      <c r="AG48">
        <v>1.5E-3</v>
      </c>
      <c r="AH48">
        <v>1.5E-3</v>
      </c>
      <c r="AI48">
        <v>1.5E-3</v>
      </c>
      <c r="AJ48">
        <v>1.5E-3</v>
      </c>
      <c r="AK48">
        <v>1.5E-3</v>
      </c>
      <c r="AL48">
        <v>1.5E-3</v>
      </c>
      <c r="AM48">
        <v>1.5E-3</v>
      </c>
    </row>
    <row r="49" spans="1:39" x14ac:dyDescent="0.25">
      <c r="A49" t="s">
        <v>68</v>
      </c>
      <c r="B49" t="s">
        <v>297</v>
      </c>
    </row>
    <row r="50" spans="1:39" s="11" customFormat="1" x14ac:dyDescent="0.25"/>
    <row r="51" spans="1:39" x14ac:dyDescent="0.25">
      <c r="A51" t="s">
        <v>72</v>
      </c>
      <c r="E51">
        <f>E52*Converters!$B$7</f>
        <v>2.5000000000000002E-10</v>
      </c>
      <c r="F51">
        <f>F52*Converters!$B$7</f>
        <v>2.5000000000000002E-10</v>
      </c>
      <c r="G51">
        <f>G52*Converters!$B$7</f>
        <v>2.5000000000000002E-10</v>
      </c>
      <c r="H51">
        <f>H52*Converters!$B$7</f>
        <v>2.5000000000000002E-10</v>
      </c>
      <c r="I51">
        <f>I52*Converters!$B$7</f>
        <v>2.5000000000000002E-10</v>
      </c>
      <c r="J51">
        <f>J52*Converters!$B$7</f>
        <v>2.5000000000000002E-10</v>
      </c>
      <c r="K51">
        <f>K52*Converters!$B$7</f>
        <v>2.5000000000000002E-10</v>
      </c>
      <c r="L51">
        <f>L52*Converters!$B$7</f>
        <v>2.5000000000000002E-10</v>
      </c>
      <c r="M51">
        <f>M52*Converters!$B$7</f>
        <v>2.5000000000000002E-10</v>
      </c>
      <c r="N51">
        <f>N52*Converters!$B$7</f>
        <v>2.5000000000000002E-10</v>
      </c>
      <c r="O51">
        <f>O52*Converters!$B$7</f>
        <v>2.5000000000000002E-10</v>
      </c>
      <c r="P51">
        <f>P52*Converters!$B$7</f>
        <v>2.5000000000000002E-10</v>
      </c>
      <c r="Q51">
        <f>Q52*Converters!$B$7</f>
        <v>2.5000000000000002E-10</v>
      </c>
      <c r="R51">
        <f>R52*Converters!$B$7</f>
        <v>2.5000000000000002E-10</v>
      </c>
      <c r="S51">
        <f>S52*Converters!$B$7</f>
        <v>2.5000000000000002E-10</v>
      </c>
      <c r="T51">
        <f>T52*Converters!$B$7</f>
        <v>2.5000000000000002E-10</v>
      </c>
      <c r="U51">
        <f>U52*Converters!$B$7</f>
        <v>2.5000000000000002E-10</v>
      </c>
      <c r="V51">
        <f>V52*Converters!$B$7</f>
        <v>2.5000000000000002E-10</v>
      </c>
      <c r="W51">
        <f>W52*Converters!$B$7</f>
        <v>2.5000000000000002E-10</v>
      </c>
      <c r="X51">
        <f>X52*Converters!$B$7</f>
        <v>2.5000000000000002E-10</v>
      </c>
      <c r="Y51">
        <f>Y52*Converters!$B$7</f>
        <v>2.5000000000000002E-10</v>
      </c>
      <c r="Z51">
        <f>Z52*Converters!$B$7</f>
        <v>2.5000000000000002E-10</v>
      </c>
      <c r="AA51">
        <f>AA52*Converters!$B$7</f>
        <v>2.5000000000000002E-10</v>
      </c>
      <c r="AB51">
        <f>AB52*Converters!$B$7</f>
        <v>2.5000000000000002E-10</v>
      </c>
      <c r="AC51">
        <f>AC52*Converters!$B$7</f>
        <v>2.5000000000000002E-10</v>
      </c>
      <c r="AD51">
        <f>AD52*Converters!$B$7</f>
        <v>2.5000000000000002E-10</v>
      </c>
      <c r="AE51">
        <f>AE52*Converters!$B$7</f>
        <v>2.5000000000000002E-10</v>
      </c>
      <c r="AF51">
        <f>AF52*Converters!$B$7</f>
        <v>2.5000000000000002E-10</v>
      </c>
      <c r="AG51">
        <f>AG52*Converters!$B$7</f>
        <v>2.5000000000000002E-10</v>
      </c>
      <c r="AH51">
        <f>AH52*Converters!$B$7</f>
        <v>2.5000000000000002E-10</v>
      </c>
      <c r="AI51">
        <f>AI52*Converters!$B$7</f>
        <v>2.5000000000000002E-10</v>
      </c>
      <c r="AJ51">
        <f>AJ52*Converters!$B$7</f>
        <v>2.5000000000000002E-10</v>
      </c>
      <c r="AK51">
        <f>AK52*Converters!$B$7</f>
        <v>2.5000000000000002E-10</v>
      </c>
      <c r="AL51">
        <f>AL52*Converters!$B$7</f>
        <v>2.5000000000000002E-10</v>
      </c>
      <c r="AM51">
        <f>AM52*Converters!$B$7</f>
        <v>2.5000000000000002E-10</v>
      </c>
    </row>
    <row r="52" spans="1:39" x14ac:dyDescent="0.25">
      <c r="A52" t="s">
        <v>73</v>
      </c>
      <c r="E52">
        <v>2.5000000000000001E-4</v>
      </c>
      <c r="F52">
        <v>2.5000000000000001E-4</v>
      </c>
      <c r="G52">
        <v>2.5000000000000001E-4</v>
      </c>
      <c r="H52">
        <v>2.5000000000000001E-4</v>
      </c>
      <c r="I52">
        <v>2.5000000000000001E-4</v>
      </c>
      <c r="J52">
        <v>2.5000000000000001E-4</v>
      </c>
      <c r="K52">
        <v>2.5000000000000001E-4</v>
      </c>
      <c r="L52">
        <v>2.5000000000000001E-4</v>
      </c>
      <c r="M52">
        <v>2.5000000000000001E-4</v>
      </c>
      <c r="N52">
        <v>2.5000000000000001E-4</v>
      </c>
      <c r="O52">
        <v>2.5000000000000001E-4</v>
      </c>
      <c r="P52">
        <v>2.5000000000000001E-4</v>
      </c>
      <c r="Q52">
        <v>2.5000000000000001E-4</v>
      </c>
      <c r="R52">
        <v>2.5000000000000001E-4</v>
      </c>
      <c r="S52">
        <v>2.5000000000000001E-4</v>
      </c>
      <c r="T52">
        <v>2.5000000000000001E-4</v>
      </c>
      <c r="U52">
        <v>2.5000000000000001E-4</v>
      </c>
      <c r="V52">
        <v>2.5000000000000001E-4</v>
      </c>
      <c r="W52">
        <v>2.5000000000000001E-4</v>
      </c>
      <c r="X52">
        <v>2.5000000000000001E-4</v>
      </c>
      <c r="Y52">
        <v>2.5000000000000001E-4</v>
      </c>
      <c r="Z52">
        <v>2.5000000000000001E-4</v>
      </c>
      <c r="AA52">
        <v>2.5000000000000001E-4</v>
      </c>
      <c r="AB52">
        <v>2.5000000000000001E-4</v>
      </c>
      <c r="AC52">
        <v>2.5000000000000001E-4</v>
      </c>
      <c r="AD52">
        <v>2.5000000000000001E-4</v>
      </c>
      <c r="AE52">
        <v>2.5000000000000001E-4</v>
      </c>
      <c r="AF52">
        <v>2.5000000000000001E-4</v>
      </c>
      <c r="AG52">
        <v>2.5000000000000001E-4</v>
      </c>
      <c r="AH52">
        <v>2.5000000000000001E-4</v>
      </c>
      <c r="AI52">
        <v>2.5000000000000001E-4</v>
      </c>
      <c r="AJ52">
        <v>2.5000000000000001E-4</v>
      </c>
      <c r="AK52">
        <v>2.5000000000000001E-4</v>
      </c>
      <c r="AL52">
        <v>2.5000000000000001E-4</v>
      </c>
      <c r="AM52">
        <v>2.5000000000000001E-4</v>
      </c>
    </row>
    <row r="53" spans="1:39" x14ac:dyDescent="0.25">
      <c r="A53" t="s">
        <v>74</v>
      </c>
      <c r="B53" t="s">
        <v>297</v>
      </c>
    </row>
    <row r="54" spans="1:39" s="11" customFormat="1" x14ac:dyDescent="0.25"/>
    <row r="55" spans="1:39" x14ac:dyDescent="0.25">
      <c r="A55" t="s">
        <v>77</v>
      </c>
      <c r="E55">
        <f>E56*Converters!$B$7</f>
        <v>9.9999999999999995E-8</v>
      </c>
      <c r="F55">
        <f>F56*Converters!$B$7</f>
        <v>9.9999999999999995E-8</v>
      </c>
      <c r="G55">
        <f>G56*Converters!$B$7</f>
        <v>9.9999999999999995E-8</v>
      </c>
      <c r="H55">
        <f>H56*Converters!$B$7</f>
        <v>9.9999999999999995E-8</v>
      </c>
      <c r="I55">
        <f>I56*Converters!$B$7</f>
        <v>9.9999999999999995E-8</v>
      </c>
      <c r="J55">
        <f>J56*Converters!$B$7</f>
        <v>9.9999999999999995E-8</v>
      </c>
      <c r="K55">
        <f>K56*Converters!$B$7</f>
        <v>9.9999999999999995E-8</v>
      </c>
      <c r="L55">
        <f>L56*Converters!$B$7</f>
        <v>9.9999999999999995E-8</v>
      </c>
      <c r="M55">
        <f>M56*Converters!$B$7</f>
        <v>9.9999999999999995E-8</v>
      </c>
      <c r="N55">
        <f>N56*Converters!$B$7</f>
        <v>9.9999999999999995E-8</v>
      </c>
      <c r="O55">
        <f>O56*Converters!$B$7</f>
        <v>9.9999999999999995E-8</v>
      </c>
      <c r="P55">
        <f>P56*Converters!$B$7</f>
        <v>9.9999999999999995E-8</v>
      </c>
      <c r="Q55">
        <f>Q56*Converters!$B$7</f>
        <v>9.9999999999999995E-8</v>
      </c>
      <c r="R55">
        <f>R56*Converters!$B$7</f>
        <v>9.9999999999999995E-8</v>
      </c>
      <c r="S55">
        <f>S56*Converters!$B$7</f>
        <v>9.9999999999999995E-8</v>
      </c>
      <c r="T55">
        <f>T56*Converters!$B$7</f>
        <v>9.9999999999999995E-8</v>
      </c>
      <c r="U55">
        <f>U56*Converters!$B$7</f>
        <v>9.9999999999999995E-8</v>
      </c>
      <c r="V55">
        <f>V56*Converters!$B$7</f>
        <v>9.9999999999999995E-8</v>
      </c>
      <c r="W55">
        <f>W56*Converters!$B$7</f>
        <v>9.9999999999999995E-8</v>
      </c>
      <c r="X55">
        <f>X56*Converters!$B$7</f>
        <v>9.9999999999999995E-8</v>
      </c>
      <c r="Y55">
        <f>Y56*Converters!$B$7</f>
        <v>9.9999999999999995E-8</v>
      </c>
      <c r="Z55">
        <f>Z56*Converters!$B$7</f>
        <v>9.9999999999999995E-8</v>
      </c>
      <c r="AA55">
        <f>AA56*Converters!$B$7</f>
        <v>9.9999999999999995E-8</v>
      </c>
      <c r="AB55">
        <f>AB56*Converters!$B$7</f>
        <v>9.9999999999999995E-8</v>
      </c>
      <c r="AC55">
        <f>AC56*Converters!$B$7</f>
        <v>9.9999999999999995E-8</v>
      </c>
      <c r="AD55">
        <f>AD56*Converters!$B$7</f>
        <v>9.9999999999999995E-8</v>
      </c>
      <c r="AE55">
        <f>AE56*Converters!$B$7</f>
        <v>9.9999999999999995E-8</v>
      </c>
      <c r="AF55">
        <f>AF56*Converters!$B$7</f>
        <v>9.9999999999999995E-8</v>
      </c>
      <c r="AG55">
        <f>AG56*Converters!$B$7</f>
        <v>9.9999999999999995E-8</v>
      </c>
      <c r="AH55">
        <f>AH56*Converters!$B$7</f>
        <v>9.9999999999999995E-8</v>
      </c>
      <c r="AI55">
        <f>AI56*Converters!$B$7</f>
        <v>9.9999999999999995E-8</v>
      </c>
      <c r="AJ55">
        <f>AJ56*Converters!$B$7</f>
        <v>9.9999999999999995E-8</v>
      </c>
      <c r="AK55">
        <f>AK56*Converters!$B$7</f>
        <v>9.9999999999999995E-8</v>
      </c>
      <c r="AL55">
        <f>AL56*Converters!$B$7</f>
        <v>9.9999999999999995E-8</v>
      </c>
      <c r="AM55">
        <f>AM56*Converters!$B$7</f>
        <v>9.9999999999999995E-8</v>
      </c>
    </row>
    <row r="56" spans="1:39" x14ac:dyDescent="0.25">
      <c r="A56" t="s">
        <v>78</v>
      </c>
      <c r="E56">
        <v>0.1</v>
      </c>
      <c r="F56">
        <v>0.1</v>
      </c>
      <c r="G56">
        <v>0.1</v>
      </c>
      <c r="H56">
        <v>0.1</v>
      </c>
      <c r="I56">
        <v>0.1</v>
      </c>
      <c r="J56">
        <v>0.1</v>
      </c>
      <c r="K56">
        <v>0.1</v>
      </c>
      <c r="L56">
        <v>0.1</v>
      </c>
      <c r="M56">
        <v>0.1</v>
      </c>
      <c r="N56">
        <v>0.1</v>
      </c>
      <c r="O56">
        <v>0.1</v>
      </c>
      <c r="P56">
        <v>0.1</v>
      </c>
      <c r="Q56">
        <v>0.1</v>
      </c>
      <c r="R56">
        <v>0.1</v>
      </c>
      <c r="S56">
        <v>0.1</v>
      </c>
      <c r="T56">
        <v>0.1</v>
      </c>
      <c r="U56">
        <v>0.1</v>
      </c>
      <c r="V56">
        <v>0.1</v>
      </c>
      <c r="W56">
        <v>0.1</v>
      </c>
      <c r="X56">
        <v>0.1</v>
      </c>
      <c r="Y56">
        <v>0.1</v>
      </c>
      <c r="Z56">
        <v>0.1</v>
      </c>
      <c r="AA56">
        <v>0.1</v>
      </c>
      <c r="AB56">
        <v>0.1</v>
      </c>
      <c r="AC56">
        <v>0.1</v>
      </c>
      <c r="AD56">
        <v>0.1</v>
      </c>
      <c r="AE56">
        <v>0.1</v>
      </c>
      <c r="AF56">
        <v>0.1</v>
      </c>
      <c r="AG56">
        <v>0.1</v>
      </c>
      <c r="AH56">
        <v>0.1</v>
      </c>
      <c r="AI56">
        <v>0.1</v>
      </c>
      <c r="AJ56">
        <v>0.1</v>
      </c>
      <c r="AK56">
        <v>0.1</v>
      </c>
      <c r="AL56">
        <v>0.1</v>
      </c>
      <c r="AM56">
        <v>0.1</v>
      </c>
    </row>
    <row r="57" spans="1:39" x14ac:dyDescent="0.25">
      <c r="A57" t="s">
        <v>79</v>
      </c>
      <c r="B57" t="s">
        <v>297</v>
      </c>
    </row>
    <row r="58" spans="1:39" s="11" customFormat="1" x14ac:dyDescent="0.25"/>
    <row r="59" spans="1:39" x14ac:dyDescent="0.25">
      <c r="A59" t="s">
        <v>81</v>
      </c>
      <c r="E59">
        <f>E60*Converters!$B$7</f>
        <v>1.1999999999999999E-7</v>
      </c>
      <c r="F59">
        <f>F60*Converters!$B$7</f>
        <v>1.1999999999999999E-7</v>
      </c>
      <c r="G59">
        <f>G60*Converters!$B$7</f>
        <v>1.1999999999999999E-7</v>
      </c>
      <c r="H59">
        <f>H60*Converters!$B$7</f>
        <v>1.1999999999999999E-7</v>
      </c>
      <c r="I59">
        <f>I60*Converters!$B$7</f>
        <v>1.1999999999999999E-7</v>
      </c>
      <c r="J59">
        <f>J60*Converters!$B$7</f>
        <v>1.1999999999999999E-7</v>
      </c>
      <c r="K59">
        <f>K60*Converters!$B$7</f>
        <v>1.1999999999999999E-7</v>
      </c>
      <c r="L59">
        <f>L60*Converters!$B$7</f>
        <v>1.1999999999999999E-7</v>
      </c>
      <c r="M59">
        <f>M60*Converters!$B$7</f>
        <v>1.1999999999999999E-7</v>
      </c>
      <c r="N59">
        <f>N60*Converters!$B$7</f>
        <v>1.1999999999999999E-7</v>
      </c>
      <c r="O59">
        <f>O60*Converters!$B$7</f>
        <v>1.1999999999999999E-7</v>
      </c>
      <c r="P59">
        <f>P60*Converters!$B$7</f>
        <v>1.1999999999999999E-7</v>
      </c>
      <c r="Q59">
        <f>Q60*Converters!$B$7</f>
        <v>1.1999999999999999E-7</v>
      </c>
      <c r="R59">
        <f>R60*Converters!$B$7</f>
        <v>1.1999999999999999E-7</v>
      </c>
      <c r="S59">
        <f>S60*Converters!$B$7</f>
        <v>1.1999999999999999E-7</v>
      </c>
      <c r="T59">
        <f>T60*Converters!$B$7</f>
        <v>1.1999999999999999E-7</v>
      </c>
      <c r="U59">
        <f>U60*Converters!$B$7</f>
        <v>1.1999999999999999E-7</v>
      </c>
      <c r="V59">
        <f>V60*Converters!$B$7</f>
        <v>1.1999999999999999E-7</v>
      </c>
      <c r="W59">
        <f>W60*Converters!$B$7</f>
        <v>1.1999999999999999E-7</v>
      </c>
      <c r="X59">
        <f>X60*Converters!$B$7</f>
        <v>1.1999999999999999E-7</v>
      </c>
      <c r="Y59">
        <f>Y60*Converters!$B$7</f>
        <v>1.1999999999999999E-7</v>
      </c>
      <c r="Z59">
        <f>Z60*Converters!$B$7</f>
        <v>1.1999999999999999E-7</v>
      </c>
      <c r="AA59">
        <f>AA60*Converters!$B$7</f>
        <v>1.1999999999999999E-7</v>
      </c>
      <c r="AB59">
        <f>AB60*Converters!$B$7</f>
        <v>1.1999999999999999E-7</v>
      </c>
      <c r="AC59">
        <f>AC60*Converters!$B$7</f>
        <v>1.1999999999999999E-7</v>
      </c>
      <c r="AD59">
        <f>AD60*Converters!$B$7</f>
        <v>1.1999999999999999E-7</v>
      </c>
      <c r="AE59">
        <f>AE60*Converters!$B$7</f>
        <v>1.1999999999999999E-7</v>
      </c>
      <c r="AF59">
        <f>AF60*Converters!$B$7</f>
        <v>1.1999999999999999E-7</v>
      </c>
      <c r="AG59">
        <f>AG60*Converters!$B$7</f>
        <v>1.1999999999999999E-7</v>
      </c>
      <c r="AH59">
        <f>AH60*Converters!$B$7</f>
        <v>1.1999999999999999E-7</v>
      </c>
      <c r="AI59">
        <f>AI60*Converters!$B$7</f>
        <v>1.1999999999999999E-7</v>
      </c>
      <c r="AJ59">
        <f>AJ60*Converters!$B$7</f>
        <v>1.1999999999999999E-7</v>
      </c>
      <c r="AK59">
        <f>AK60*Converters!$B$7</f>
        <v>1.1999999999999999E-7</v>
      </c>
      <c r="AL59">
        <f>AL60*Converters!$B$7</f>
        <v>1.1999999999999999E-7</v>
      </c>
      <c r="AM59">
        <f>AM60*Converters!$B$7</f>
        <v>1.1999999999999999E-7</v>
      </c>
    </row>
    <row r="60" spans="1:39" x14ac:dyDescent="0.25">
      <c r="A60" t="s">
        <v>82</v>
      </c>
      <c r="E60">
        <v>0.12</v>
      </c>
      <c r="F60">
        <v>0.12</v>
      </c>
      <c r="G60">
        <v>0.12</v>
      </c>
      <c r="H60">
        <v>0.12</v>
      </c>
      <c r="I60">
        <v>0.12</v>
      </c>
      <c r="J60">
        <v>0.12</v>
      </c>
      <c r="K60">
        <v>0.12</v>
      </c>
      <c r="L60">
        <v>0.12</v>
      </c>
      <c r="M60">
        <v>0.12</v>
      </c>
      <c r="N60">
        <v>0.12</v>
      </c>
      <c r="O60">
        <v>0.12</v>
      </c>
      <c r="P60">
        <v>0.12</v>
      </c>
      <c r="Q60">
        <v>0.12</v>
      </c>
      <c r="R60">
        <v>0.12</v>
      </c>
      <c r="S60">
        <v>0.12</v>
      </c>
      <c r="T60">
        <v>0.12</v>
      </c>
      <c r="U60">
        <v>0.12</v>
      </c>
      <c r="V60">
        <v>0.12</v>
      </c>
      <c r="W60">
        <v>0.12</v>
      </c>
      <c r="X60">
        <v>0.12</v>
      </c>
      <c r="Y60">
        <v>0.12</v>
      </c>
      <c r="Z60">
        <v>0.12</v>
      </c>
      <c r="AA60">
        <v>0.12</v>
      </c>
      <c r="AB60">
        <v>0.12</v>
      </c>
      <c r="AC60">
        <v>0.12</v>
      </c>
      <c r="AD60">
        <v>0.12</v>
      </c>
      <c r="AE60">
        <v>0.12</v>
      </c>
      <c r="AF60">
        <v>0.12</v>
      </c>
      <c r="AG60">
        <v>0.12</v>
      </c>
      <c r="AH60">
        <v>0.12</v>
      </c>
      <c r="AI60">
        <v>0.12</v>
      </c>
      <c r="AJ60">
        <v>0.12</v>
      </c>
      <c r="AK60">
        <v>0.12</v>
      </c>
      <c r="AL60">
        <v>0.12</v>
      </c>
      <c r="AM60">
        <v>0.12</v>
      </c>
    </row>
    <row r="61" spans="1:39" x14ac:dyDescent="0.25">
      <c r="A61" t="s">
        <v>83</v>
      </c>
      <c r="B61" t="s">
        <v>297</v>
      </c>
    </row>
    <row r="62" spans="1:39" s="11" customFormat="1" x14ac:dyDescent="0.25"/>
    <row r="63" spans="1:39" x14ac:dyDescent="0.25">
      <c r="A63" t="s">
        <v>85</v>
      </c>
      <c r="E63">
        <f>E64*Converters!$B$7</f>
        <v>7.5999999999999996E-10</v>
      </c>
      <c r="F63">
        <f>F64*Converters!$B$7</f>
        <v>7.5999999999999996E-10</v>
      </c>
      <c r="G63">
        <f>G64*Converters!$B$7</f>
        <v>7.5999999999999996E-10</v>
      </c>
      <c r="H63">
        <f>H64*Converters!$B$7</f>
        <v>7.5999999999999996E-10</v>
      </c>
      <c r="I63">
        <f>I64*Converters!$B$7</f>
        <v>7.5999999999999996E-10</v>
      </c>
      <c r="J63">
        <f>J64*Converters!$B$7</f>
        <v>7.5999999999999996E-10</v>
      </c>
      <c r="K63">
        <f>K64*Converters!$B$7</f>
        <v>7.5999999999999996E-10</v>
      </c>
      <c r="L63">
        <f>L64*Converters!$B$7</f>
        <v>7.5999999999999996E-10</v>
      </c>
      <c r="M63">
        <f>M64*Converters!$B$7</f>
        <v>7.5999999999999996E-10</v>
      </c>
      <c r="N63">
        <f>N64*Converters!$B$7</f>
        <v>7.5999999999999996E-10</v>
      </c>
      <c r="O63">
        <f>O64*Converters!$B$7</f>
        <v>7.5999999999999996E-10</v>
      </c>
      <c r="P63">
        <f>P64*Converters!$B$7</f>
        <v>7.5999999999999996E-10</v>
      </c>
      <c r="Q63">
        <f>Q64*Converters!$B$7</f>
        <v>7.5999999999999996E-10</v>
      </c>
      <c r="R63">
        <f>R64*Converters!$B$7</f>
        <v>7.5999999999999996E-10</v>
      </c>
      <c r="S63">
        <f>S64*Converters!$B$7</f>
        <v>7.5999999999999996E-10</v>
      </c>
      <c r="T63">
        <f>T64*Converters!$B$7</f>
        <v>7.5999999999999996E-10</v>
      </c>
      <c r="U63">
        <f>U64*Converters!$B$7</f>
        <v>7.5999999999999996E-10</v>
      </c>
      <c r="V63">
        <f>V64*Converters!$B$7</f>
        <v>7.5999999999999996E-10</v>
      </c>
      <c r="W63">
        <f>W64*Converters!$B$7</f>
        <v>7.5999999999999996E-10</v>
      </c>
      <c r="X63">
        <f>X64*Converters!$B$7</f>
        <v>7.5999999999999996E-10</v>
      </c>
      <c r="Y63">
        <f>Y64*Converters!$B$7</f>
        <v>7.5999999999999996E-10</v>
      </c>
      <c r="Z63">
        <f>Z64*Converters!$B$7</f>
        <v>7.5999999999999996E-10</v>
      </c>
      <c r="AA63">
        <f>AA64*Converters!$B$7</f>
        <v>7.5999999999999996E-10</v>
      </c>
      <c r="AB63">
        <f>AB64*Converters!$B$7</f>
        <v>7.5999999999999996E-10</v>
      </c>
      <c r="AC63">
        <f>AC64*Converters!$B$7</f>
        <v>7.5999999999999996E-10</v>
      </c>
      <c r="AD63">
        <f>AD64*Converters!$B$7</f>
        <v>7.5999999999999996E-10</v>
      </c>
      <c r="AE63">
        <f>AE64*Converters!$B$7</f>
        <v>7.5999999999999996E-10</v>
      </c>
      <c r="AF63">
        <f>AF64*Converters!$B$7</f>
        <v>7.5999999999999996E-10</v>
      </c>
      <c r="AG63">
        <f>AG64*Converters!$B$7</f>
        <v>7.5999999999999996E-10</v>
      </c>
      <c r="AH63">
        <f>AH64*Converters!$B$7</f>
        <v>7.5999999999999996E-10</v>
      </c>
      <c r="AI63">
        <f>AI64*Converters!$B$7</f>
        <v>7.5999999999999996E-10</v>
      </c>
      <c r="AJ63">
        <f>AJ64*Converters!$B$7</f>
        <v>7.5999999999999996E-10</v>
      </c>
      <c r="AK63">
        <f>AK64*Converters!$B$7</f>
        <v>7.5999999999999996E-10</v>
      </c>
      <c r="AL63">
        <f>AL64*Converters!$B$7</f>
        <v>7.5999999999999996E-10</v>
      </c>
      <c r="AM63">
        <f>AM64*Converters!$B$7</f>
        <v>7.5999999999999996E-10</v>
      </c>
    </row>
    <row r="64" spans="1:39" x14ac:dyDescent="0.25">
      <c r="A64" t="s">
        <v>86</v>
      </c>
      <c r="E64">
        <v>7.6000000000000004E-4</v>
      </c>
      <c r="F64">
        <v>7.6000000000000004E-4</v>
      </c>
      <c r="G64">
        <v>7.6000000000000004E-4</v>
      </c>
      <c r="H64">
        <v>7.6000000000000004E-4</v>
      </c>
      <c r="I64">
        <v>7.6000000000000004E-4</v>
      </c>
      <c r="J64">
        <v>7.6000000000000004E-4</v>
      </c>
      <c r="K64">
        <v>7.6000000000000004E-4</v>
      </c>
      <c r="L64">
        <v>7.6000000000000004E-4</v>
      </c>
      <c r="M64">
        <v>7.6000000000000004E-4</v>
      </c>
      <c r="N64">
        <v>7.6000000000000004E-4</v>
      </c>
      <c r="O64">
        <v>7.6000000000000004E-4</v>
      </c>
      <c r="P64">
        <v>7.6000000000000004E-4</v>
      </c>
      <c r="Q64">
        <v>7.6000000000000004E-4</v>
      </c>
      <c r="R64">
        <v>7.6000000000000004E-4</v>
      </c>
      <c r="S64">
        <v>7.6000000000000004E-4</v>
      </c>
      <c r="T64">
        <v>7.6000000000000004E-4</v>
      </c>
      <c r="U64">
        <v>7.6000000000000004E-4</v>
      </c>
      <c r="V64">
        <v>7.6000000000000004E-4</v>
      </c>
      <c r="W64">
        <v>7.6000000000000004E-4</v>
      </c>
      <c r="X64">
        <v>7.6000000000000004E-4</v>
      </c>
      <c r="Y64">
        <v>7.6000000000000004E-4</v>
      </c>
      <c r="Z64">
        <v>7.6000000000000004E-4</v>
      </c>
      <c r="AA64">
        <v>7.6000000000000004E-4</v>
      </c>
      <c r="AB64">
        <v>7.6000000000000004E-4</v>
      </c>
      <c r="AC64">
        <v>7.6000000000000004E-4</v>
      </c>
      <c r="AD64">
        <v>7.6000000000000004E-4</v>
      </c>
      <c r="AE64">
        <v>7.6000000000000004E-4</v>
      </c>
      <c r="AF64">
        <v>7.6000000000000004E-4</v>
      </c>
      <c r="AG64">
        <v>7.6000000000000004E-4</v>
      </c>
      <c r="AH64">
        <v>7.6000000000000004E-4</v>
      </c>
      <c r="AI64">
        <v>7.6000000000000004E-4</v>
      </c>
      <c r="AJ64">
        <v>7.6000000000000004E-4</v>
      </c>
      <c r="AK64">
        <v>7.6000000000000004E-4</v>
      </c>
      <c r="AL64">
        <v>7.6000000000000004E-4</v>
      </c>
      <c r="AM64">
        <v>7.6000000000000004E-4</v>
      </c>
    </row>
    <row r="65" spans="1:39" x14ac:dyDescent="0.25">
      <c r="A65" t="s">
        <v>87</v>
      </c>
      <c r="B65" t="s">
        <v>297</v>
      </c>
    </row>
    <row r="66" spans="1:39" s="11" customFormat="1" x14ac:dyDescent="0.25"/>
    <row r="67" spans="1:39" x14ac:dyDescent="0.25">
      <c r="A67" t="s">
        <v>89</v>
      </c>
      <c r="E67">
        <f>E68*Converters!$B$7</f>
        <v>7.5999999999999996E-11</v>
      </c>
      <c r="F67">
        <f>F68*Converters!$B$7</f>
        <v>7.5999999999999996E-11</v>
      </c>
      <c r="G67">
        <f>G68*Converters!$B$7</f>
        <v>7.5999999999999996E-11</v>
      </c>
      <c r="H67">
        <f>H68*Converters!$B$7</f>
        <v>7.5999999999999996E-11</v>
      </c>
      <c r="I67">
        <f>I68*Converters!$B$7</f>
        <v>7.5999999999999996E-11</v>
      </c>
      <c r="J67">
        <f>J68*Converters!$B$7</f>
        <v>7.5999999999999996E-11</v>
      </c>
      <c r="K67">
        <f>K68*Converters!$B$7</f>
        <v>7.5999999999999996E-11</v>
      </c>
      <c r="L67">
        <f>L68*Converters!$B$7</f>
        <v>7.5999999999999996E-11</v>
      </c>
      <c r="M67">
        <f>M68*Converters!$B$7</f>
        <v>7.5999999999999996E-11</v>
      </c>
      <c r="N67">
        <f>N68*Converters!$B$7</f>
        <v>7.5999999999999996E-11</v>
      </c>
      <c r="O67">
        <f>O68*Converters!$B$7</f>
        <v>7.5999999999999996E-11</v>
      </c>
      <c r="P67">
        <f>P68*Converters!$B$7</f>
        <v>7.5999999999999996E-11</v>
      </c>
      <c r="Q67">
        <f>Q68*Converters!$B$7</f>
        <v>7.5999999999999996E-11</v>
      </c>
      <c r="R67">
        <f>R68*Converters!$B$7</f>
        <v>7.5999999999999996E-11</v>
      </c>
      <c r="S67">
        <f>S68*Converters!$B$7</f>
        <v>7.5999999999999996E-11</v>
      </c>
      <c r="T67">
        <f>T68*Converters!$B$7</f>
        <v>7.5999999999999996E-11</v>
      </c>
      <c r="U67">
        <f>U68*Converters!$B$7</f>
        <v>7.5999999999999996E-11</v>
      </c>
      <c r="V67">
        <f>V68*Converters!$B$7</f>
        <v>7.5999999999999996E-11</v>
      </c>
      <c r="W67">
        <f>W68*Converters!$B$7</f>
        <v>7.5999999999999996E-11</v>
      </c>
      <c r="X67">
        <f>X68*Converters!$B$7</f>
        <v>7.5999999999999996E-11</v>
      </c>
      <c r="Y67">
        <f>Y68*Converters!$B$7</f>
        <v>7.5999999999999996E-11</v>
      </c>
      <c r="Z67">
        <f>Z68*Converters!$B$7</f>
        <v>7.5999999999999996E-11</v>
      </c>
      <c r="AA67">
        <f>AA68*Converters!$B$7</f>
        <v>7.5999999999999996E-11</v>
      </c>
      <c r="AB67">
        <f>AB68*Converters!$B$7</f>
        <v>7.5999999999999996E-11</v>
      </c>
      <c r="AC67">
        <f>AC68*Converters!$B$7</f>
        <v>7.5999999999999996E-11</v>
      </c>
      <c r="AD67">
        <f>AD68*Converters!$B$7</f>
        <v>7.5999999999999996E-11</v>
      </c>
      <c r="AE67">
        <f>AE68*Converters!$B$7</f>
        <v>7.5999999999999996E-11</v>
      </c>
      <c r="AF67">
        <f>AF68*Converters!$B$7</f>
        <v>7.5999999999999996E-11</v>
      </c>
      <c r="AG67">
        <f>AG68*Converters!$B$7</f>
        <v>7.5999999999999996E-11</v>
      </c>
      <c r="AH67">
        <f>AH68*Converters!$B$7</f>
        <v>7.5999999999999996E-11</v>
      </c>
      <c r="AI67">
        <f>AI68*Converters!$B$7</f>
        <v>7.5999999999999996E-11</v>
      </c>
      <c r="AJ67">
        <f>AJ68*Converters!$B$7</f>
        <v>7.5999999999999996E-11</v>
      </c>
      <c r="AK67">
        <f>AK68*Converters!$B$7</f>
        <v>7.5999999999999996E-11</v>
      </c>
      <c r="AL67">
        <f>AL68*Converters!$B$7</f>
        <v>7.5999999999999996E-11</v>
      </c>
      <c r="AM67">
        <f>AM68*Converters!$B$7</f>
        <v>7.5999999999999996E-11</v>
      </c>
    </row>
    <row r="68" spans="1:39" x14ac:dyDescent="0.25">
      <c r="A68" t="s">
        <v>90</v>
      </c>
      <c r="E68">
        <v>7.6000000000000004E-5</v>
      </c>
      <c r="F68">
        <v>7.6000000000000004E-5</v>
      </c>
      <c r="G68">
        <v>7.6000000000000004E-5</v>
      </c>
      <c r="H68">
        <v>7.6000000000000004E-5</v>
      </c>
      <c r="I68">
        <v>7.6000000000000004E-5</v>
      </c>
      <c r="J68">
        <v>7.6000000000000004E-5</v>
      </c>
      <c r="K68">
        <v>7.6000000000000004E-5</v>
      </c>
      <c r="L68">
        <v>7.6000000000000004E-5</v>
      </c>
      <c r="M68">
        <v>7.6000000000000004E-5</v>
      </c>
      <c r="N68">
        <v>7.6000000000000004E-5</v>
      </c>
      <c r="O68">
        <v>7.6000000000000004E-5</v>
      </c>
      <c r="P68">
        <v>7.6000000000000004E-5</v>
      </c>
      <c r="Q68">
        <v>7.6000000000000004E-5</v>
      </c>
      <c r="R68">
        <v>7.6000000000000004E-5</v>
      </c>
      <c r="S68">
        <v>7.6000000000000004E-5</v>
      </c>
      <c r="T68">
        <v>7.6000000000000004E-5</v>
      </c>
      <c r="U68">
        <v>7.6000000000000004E-5</v>
      </c>
      <c r="V68">
        <v>7.6000000000000004E-5</v>
      </c>
      <c r="W68">
        <v>7.6000000000000004E-5</v>
      </c>
      <c r="X68">
        <v>7.6000000000000004E-5</v>
      </c>
      <c r="Y68">
        <v>7.6000000000000004E-5</v>
      </c>
      <c r="Z68">
        <v>7.6000000000000004E-5</v>
      </c>
      <c r="AA68">
        <v>7.6000000000000004E-5</v>
      </c>
      <c r="AB68">
        <v>7.6000000000000004E-5</v>
      </c>
      <c r="AC68">
        <v>7.6000000000000004E-5</v>
      </c>
      <c r="AD68">
        <v>7.6000000000000004E-5</v>
      </c>
      <c r="AE68">
        <v>7.6000000000000004E-5</v>
      </c>
      <c r="AF68">
        <v>7.6000000000000004E-5</v>
      </c>
      <c r="AG68">
        <v>7.6000000000000004E-5</v>
      </c>
      <c r="AH68">
        <v>7.6000000000000004E-5</v>
      </c>
      <c r="AI68">
        <v>7.6000000000000004E-5</v>
      </c>
      <c r="AJ68">
        <v>7.6000000000000004E-5</v>
      </c>
      <c r="AK68">
        <v>7.6000000000000004E-5</v>
      </c>
      <c r="AL68">
        <v>7.6000000000000004E-5</v>
      </c>
      <c r="AM68">
        <v>7.6000000000000004E-5</v>
      </c>
    </row>
    <row r="69" spans="1:39" x14ac:dyDescent="0.25">
      <c r="A69" t="s">
        <v>91</v>
      </c>
      <c r="B69" t="s">
        <v>297</v>
      </c>
    </row>
    <row r="70" spans="1:39" s="11" customFormat="1" x14ac:dyDescent="0.25"/>
    <row r="71" spans="1:39" x14ac:dyDescent="0.25">
      <c r="A71" t="s">
        <v>93</v>
      </c>
      <c r="E71">
        <f>E72*Converters!$B$7</f>
        <v>5.1E-10</v>
      </c>
      <c r="F71">
        <f>F72*Converters!$B$7</f>
        <v>5.1E-10</v>
      </c>
      <c r="G71">
        <f>G72*Converters!$B$7</f>
        <v>5.1E-10</v>
      </c>
      <c r="H71">
        <f>H72*Converters!$B$7</f>
        <v>5.1E-10</v>
      </c>
      <c r="I71">
        <f>I72*Converters!$B$7</f>
        <v>5.1E-10</v>
      </c>
      <c r="J71">
        <f>J72*Converters!$B$7</f>
        <v>5.1E-10</v>
      </c>
      <c r="K71">
        <f>K72*Converters!$B$7</f>
        <v>5.1E-10</v>
      </c>
      <c r="L71">
        <f>L72*Converters!$B$7</f>
        <v>5.1E-10</v>
      </c>
      <c r="M71">
        <f>M72*Converters!$B$7</f>
        <v>5.1E-10</v>
      </c>
      <c r="N71">
        <f>N72*Converters!$B$7</f>
        <v>5.1E-10</v>
      </c>
      <c r="O71">
        <f>O72*Converters!$B$7</f>
        <v>5.1E-10</v>
      </c>
      <c r="P71">
        <f>P72*Converters!$B$7</f>
        <v>5.1E-10</v>
      </c>
      <c r="Q71">
        <f>Q72*Converters!$B$7</f>
        <v>5.1E-10</v>
      </c>
      <c r="R71">
        <f>R72*Converters!$B$7</f>
        <v>5.1E-10</v>
      </c>
      <c r="S71">
        <f>S72*Converters!$B$7</f>
        <v>5.1E-10</v>
      </c>
      <c r="T71">
        <f>T72*Converters!$B$7</f>
        <v>5.1E-10</v>
      </c>
      <c r="U71">
        <f>U72*Converters!$B$7</f>
        <v>5.1E-10</v>
      </c>
      <c r="V71">
        <f>V72*Converters!$B$7</f>
        <v>5.1E-10</v>
      </c>
      <c r="W71">
        <f>W72*Converters!$B$7</f>
        <v>5.1E-10</v>
      </c>
      <c r="X71">
        <f>X72*Converters!$B$7</f>
        <v>5.1E-10</v>
      </c>
      <c r="Y71">
        <f>Y72*Converters!$B$7</f>
        <v>5.1E-10</v>
      </c>
      <c r="Z71">
        <f>Z72*Converters!$B$7</f>
        <v>5.1E-10</v>
      </c>
      <c r="AA71">
        <f>AA72*Converters!$B$7</f>
        <v>5.1E-10</v>
      </c>
      <c r="AB71">
        <f>AB72*Converters!$B$7</f>
        <v>5.1E-10</v>
      </c>
      <c r="AC71">
        <f>AC72*Converters!$B$7</f>
        <v>5.1E-10</v>
      </c>
      <c r="AD71">
        <f>AD72*Converters!$B$7</f>
        <v>5.1E-10</v>
      </c>
      <c r="AE71">
        <f>AE72*Converters!$B$7</f>
        <v>5.1E-10</v>
      </c>
      <c r="AF71">
        <f>AF72*Converters!$B$7</f>
        <v>5.1E-10</v>
      </c>
      <c r="AG71">
        <f>AG72*Converters!$B$7</f>
        <v>5.1E-10</v>
      </c>
      <c r="AH71">
        <f>AH72*Converters!$B$7</f>
        <v>5.1E-10</v>
      </c>
      <c r="AI71">
        <f>AI72*Converters!$B$7</f>
        <v>5.1E-10</v>
      </c>
      <c r="AJ71">
        <f>AJ72*Converters!$B$7</f>
        <v>5.1E-10</v>
      </c>
      <c r="AK71">
        <f>AK72*Converters!$B$7</f>
        <v>5.1E-10</v>
      </c>
      <c r="AL71">
        <f>AL72*Converters!$B$7</f>
        <v>5.1E-10</v>
      </c>
      <c r="AM71">
        <f>AM72*Converters!$B$7</f>
        <v>5.1E-10</v>
      </c>
    </row>
    <row r="72" spans="1:39" x14ac:dyDescent="0.25">
      <c r="A72" t="s">
        <v>94</v>
      </c>
      <c r="E72">
        <v>5.1000000000000004E-4</v>
      </c>
      <c r="F72">
        <v>5.1000000000000004E-4</v>
      </c>
      <c r="G72">
        <v>5.1000000000000004E-4</v>
      </c>
      <c r="H72">
        <v>5.1000000000000004E-4</v>
      </c>
      <c r="I72">
        <v>5.1000000000000004E-4</v>
      </c>
      <c r="J72">
        <v>5.1000000000000004E-4</v>
      </c>
      <c r="K72">
        <v>5.1000000000000004E-4</v>
      </c>
      <c r="L72">
        <v>5.1000000000000004E-4</v>
      </c>
      <c r="M72">
        <v>5.1000000000000004E-4</v>
      </c>
      <c r="N72">
        <v>5.1000000000000004E-4</v>
      </c>
      <c r="O72">
        <v>5.1000000000000004E-4</v>
      </c>
      <c r="P72">
        <v>5.1000000000000004E-4</v>
      </c>
      <c r="Q72">
        <v>5.1000000000000004E-4</v>
      </c>
      <c r="R72">
        <v>5.1000000000000004E-4</v>
      </c>
      <c r="S72">
        <v>5.1000000000000004E-4</v>
      </c>
      <c r="T72">
        <v>5.1000000000000004E-4</v>
      </c>
      <c r="U72">
        <v>5.1000000000000004E-4</v>
      </c>
      <c r="V72">
        <v>5.1000000000000004E-4</v>
      </c>
      <c r="W72">
        <v>5.1000000000000004E-4</v>
      </c>
      <c r="X72">
        <v>5.1000000000000004E-4</v>
      </c>
      <c r="Y72">
        <v>5.1000000000000004E-4</v>
      </c>
      <c r="Z72">
        <v>5.1000000000000004E-4</v>
      </c>
      <c r="AA72">
        <v>5.1000000000000004E-4</v>
      </c>
      <c r="AB72">
        <v>5.1000000000000004E-4</v>
      </c>
      <c r="AC72">
        <v>5.1000000000000004E-4</v>
      </c>
      <c r="AD72">
        <v>5.1000000000000004E-4</v>
      </c>
      <c r="AE72">
        <v>5.1000000000000004E-4</v>
      </c>
      <c r="AF72">
        <v>5.1000000000000004E-4</v>
      </c>
      <c r="AG72">
        <v>5.1000000000000004E-4</v>
      </c>
      <c r="AH72">
        <v>5.1000000000000004E-4</v>
      </c>
      <c r="AI72">
        <v>5.1000000000000004E-4</v>
      </c>
      <c r="AJ72">
        <v>5.1000000000000004E-4</v>
      </c>
      <c r="AK72">
        <v>5.1000000000000004E-4</v>
      </c>
      <c r="AL72">
        <v>5.1000000000000004E-4</v>
      </c>
      <c r="AM72">
        <v>5.1000000000000004E-4</v>
      </c>
    </row>
    <row r="73" spans="1:39" x14ac:dyDescent="0.25">
      <c r="A73" t="s">
        <v>95</v>
      </c>
      <c r="B73" t="s">
        <v>297</v>
      </c>
    </row>
    <row r="74" spans="1:39" s="11" customFormat="1" x14ac:dyDescent="0.25"/>
    <row r="75" spans="1:39" x14ac:dyDescent="0.25">
      <c r="A75" t="s">
        <v>97</v>
      </c>
      <c r="E75">
        <f>E76*Converters!$B$7</f>
        <v>1.0999999999999999E-8</v>
      </c>
      <c r="F75">
        <f>F76*Converters!$B$7</f>
        <v>1.0999999999999999E-8</v>
      </c>
      <c r="G75">
        <f>G76*Converters!$B$7</f>
        <v>1.0999999999999999E-8</v>
      </c>
      <c r="H75">
        <f>H76*Converters!$B$7</f>
        <v>1.0999999999999999E-8</v>
      </c>
      <c r="I75">
        <f>I76*Converters!$B$7</f>
        <v>1.0999999999999999E-8</v>
      </c>
      <c r="J75">
        <f>J76*Converters!$B$7</f>
        <v>1.0999999999999999E-8</v>
      </c>
      <c r="K75">
        <f>K76*Converters!$B$7</f>
        <v>1.0999999999999999E-8</v>
      </c>
      <c r="L75">
        <f>L76*Converters!$B$7</f>
        <v>1.0999999999999999E-8</v>
      </c>
      <c r="M75">
        <f>M76*Converters!$B$7</f>
        <v>1.0999999999999999E-8</v>
      </c>
      <c r="N75">
        <f>N76*Converters!$B$7</f>
        <v>1.0999999999999999E-8</v>
      </c>
      <c r="O75">
        <f>O76*Converters!$B$7</f>
        <v>1.0999999999999999E-8</v>
      </c>
      <c r="P75">
        <f>P76*Converters!$B$7</f>
        <v>1.0999999999999999E-8</v>
      </c>
      <c r="Q75">
        <f>Q76*Converters!$B$7</f>
        <v>1.0999999999999999E-8</v>
      </c>
      <c r="R75">
        <f>R76*Converters!$B$7</f>
        <v>1.0999999999999999E-8</v>
      </c>
      <c r="S75">
        <f>S76*Converters!$B$7</f>
        <v>1.0999999999999999E-8</v>
      </c>
      <c r="T75">
        <f>T76*Converters!$B$7</f>
        <v>1.0999999999999999E-8</v>
      </c>
      <c r="U75">
        <f>U76*Converters!$B$7</f>
        <v>1.0999999999999999E-8</v>
      </c>
      <c r="V75">
        <f>V76*Converters!$B$7</f>
        <v>1.0999999999999999E-8</v>
      </c>
      <c r="W75">
        <f>W76*Converters!$B$7</f>
        <v>1.0999999999999999E-8</v>
      </c>
      <c r="X75">
        <f>X76*Converters!$B$7</f>
        <v>1.0999999999999999E-8</v>
      </c>
      <c r="Y75">
        <f>Y76*Converters!$B$7</f>
        <v>1.0999999999999999E-8</v>
      </c>
      <c r="Z75">
        <f>Z76*Converters!$B$7</f>
        <v>1.0999999999999999E-8</v>
      </c>
      <c r="AA75">
        <f>AA76*Converters!$B$7</f>
        <v>1.0999999999999999E-8</v>
      </c>
      <c r="AB75">
        <f>AB76*Converters!$B$7</f>
        <v>1.0999999999999999E-8</v>
      </c>
      <c r="AC75">
        <f>AC76*Converters!$B$7</f>
        <v>1.0999999999999999E-8</v>
      </c>
      <c r="AD75">
        <f>AD76*Converters!$B$7</f>
        <v>1.0999999999999999E-8</v>
      </c>
      <c r="AE75">
        <f>AE76*Converters!$B$7</f>
        <v>1.0999999999999999E-8</v>
      </c>
      <c r="AF75">
        <f>AF76*Converters!$B$7</f>
        <v>1.0999999999999999E-8</v>
      </c>
      <c r="AG75">
        <f>AG76*Converters!$B$7</f>
        <v>1.0999999999999999E-8</v>
      </c>
      <c r="AH75">
        <f>AH76*Converters!$B$7</f>
        <v>1.0999999999999999E-8</v>
      </c>
      <c r="AI75">
        <f>AI76*Converters!$B$7</f>
        <v>1.0999999999999999E-8</v>
      </c>
      <c r="AJ75">
        <f>AJ76*Converters!$B$7</f>
        <v>1.0999999999999999E-8</v>
      </c>
      <c r="AK75">
        <f>AK76*Converters!$B$7</f>
        <v>1.0999999999999999E-8</v>
      </c>
      <c r="AL75">
        <f>AL76*Converters!$B$7</f>
        <v>1.0999999999999999E-8</v>
      </c>
      <c r="AM75">
        <f>AM76*Converters!$B$7</f>
        <v>1.0999999999999999E-8</v>
      </c>
    </row>
    <row r="76" spans="1:39" x14ac:dyDescent="0.25">
      <c r="A76" t="s">
        <v>98</v>
      </c>
      <c r="E76">
        <v>1.0999999999999999E-2</v>
      </c>
      <c r="F76">
        <v>1.0999999999999999E-2</v>
      </c>
      <c r="G76">
        <v>1.0999999999999999E-2</v>
      </c>
      <c r="H76">
        <v>1.0999999999999999E-2</v>
      </c>
      <c r="I76">
        <v>1.0999999999999999E-2</v>
      </c>
      <c r="J76">
        <v>1.0999999999999999E-2</v>
      </c>
      <c r="K76">
        <v>1.0999999999999999E-2</v>
      </c>
      <c r="L76">
        <v>1.0999999999999999E-2</v>
      </c>
      <c r="M76">
        <v>1.0999999999999999E-2</v>
      </c>
      <c r="N76">
        <v>1.0999999999999999E-2</v>
      </c>
      <c r="O76">
        <v>1.0999999999999999E-2</v>
      </c>
      <c r="P76">
        <v>1.0999999999999999E-2</v>
      </c>
      <c r="Q76">
        <v>1.0999999999999999E-2</v>
      </c>
      <c r="R76">
        <v>1.0999999999999999E-2</v>
      </c>
      <c r="S76">
        <v>1.0999999999999999E-2</v>
      </c>
      <c r="T76">
        <v>1.0999999999999999E-2</v>
      </c>
      <c r="U76">
        <v>1.0999999999999999E-2</v>
      </c>
      <c r="V76">
        <v>1.0999999999999999E-2</v>
      </c>
      <c r="W76">
        <v>1.0999999999999999E-2</v>
      </c>
      <c r="X76">
        <v>1.0999999999999999E-2</v>
      </c>
      <c r="Y76">
        <v>1.0999999999999999E-2</v>
      </c>
      <c r="Z76">
        <v>1.0999999999999999E-2</v>
      </c>
      <c r="AA76">
        <v>1.0999999999999999E-2</v>
      </c>
      <c r="AB76">
        <v>1.0999999999999999E-2</v>
      </c>
      <c r="AC76">
        <v>1.0999999999999999E-2</v>
      </c>
      <c r="AD76">
        <v>1.0999999999999999E-2</v>
      </c>
      <c r="AE76">
        <v>1.0999999999999999E-2</v>
      </c>
      <c r="AF76">
        <v>1.0999999999999999E-2</v>
      </c>
      <c r="AG76">
        <v>1.0999999999999999E-2</v>
      </c>
      <c r="AH76">
        <v>1.0999999999999999E-2</v>
      </c>
      <c r="AI76">
        <v>1.0999999999999999E-2</v>
      </c>
      <c r="AJ76">
        <v>1.0999999999999999E-2</v>
      </c>
      <c r="AK76">
        <v>1.0999999999999999E-2</v>
      </c>
      <c r="AL76">
        <v>1.0999999999999999E-2</v>
      </c>
      <c r="AM76">
        <v>1.0999999999999999E-2</v>
      </c>
    </row>
    <row r="77" spans="1:39" x14ac:dyDescent="0.25">
      <c r="A77" t="s">
        <v>99</v>
      </c>
      <c r="B77" t="s">
        <v>297</v>
      </c>
    </row>
    <row r="78" spans="1:39" s="11" customFormat="1" x14ac:dyDescent="0.25"/>
    <row r="79" spans="1:39" x14ac:dyDescent="0.25">
      <c r="A79" t="s">
        <v>101</v>
      </c>
      <c r="E79">
        <f>E80*Converters!$B$7</f>
        <v>1.5E-9</v>
      </c>
      <c r="F79">
        <f>F80*Converters!$B$7</f>
        <v>1.5E-9</v>
      </c>
      <c r="G79">
        <f>G80*Converters!$B$7</f>
        <v>1.5E-9</v>
      </c>
      <c r="H79">
        <f>H80*Converters!$B$7</f>
        <v>1.5E-9</v>
      </c>
      <c r="I79">
        <f>I80*Converters!$B$7</f>
        <v>1.5E-9</v>
      </c>
      <c r="J79">
        <f>J80*Converters!$B$7</f>
        <v>1.5E-9</v>
      </c>
      <c r="K79">
        <f>K80*Converters!$B$7</f>
        <v>1.5E-9</v>
      </c>
      <c r="L79">
        <f>L80*Converters!$B$7</f>
        <v>1.5E-9</v>
      </c>
      <c r="M79">
        <f>M80*Converters!$B$7</f>
        <v>1.5E-9</v>
      </c>
      <c r="N79">
        <f>N80*Converters!$B$7</f>
        <v>1.5E-9</v>
      </c>
      <c r="O79">
        <f>O80*Converters!$B$7</f>
        <v>1.5E-9</v>
      </c>
      <c r="P79">
        <f>P80*Converters!$B$7</f>
        <v>1.5E-9</v>
      </c>
      <c r="Q79">
        <f>Q80*Converters!$B$7</f>
        <v>1.5E-9</v>
      </c>
      <c r="R79">
        <f>R80*Converters!$B$7</f>
        <v>1.5E-9</v>
      </c>
      <c r="S79">
        <f>S80*Converters!$B$7</f>
        <v>1.5E-9</v>
      </c>
      <c r="T79">
        <f>T80*Converters!$B$7</f>
        <v>1.5E-9</v>
      </c>
      <c r="U79">
        <f>U80*Converters!$B$7</f>
        <v>1.5E-9</v>
      </c>
      <c r="V79">
        <f>V80*Converters!$B$7</f>
        <v>1.5E-9</v>
      </c>
      <c r="W79">
        <f>W80*Converters!$B$7</f>
        <v>1.5E-9</v>
      </c>
      <c r="X79">
        <f>X80*Converters!$B$7</f>
        <v>1.5E-9</v>
      </c>
      <c r="Y79">
        <f>Y80*Converters!$B$7</f>
        <v>1.5E-9</v>
      </c>
      <c r="Z79">
        <f>Z80*Converters!$B$7</f>
        <v>1.5E-9</v>
      </c>
      <c r="AA79">
        <f>AA80*Converters!$B$7</f>
        <v>1.5E-9</v>
      </c>
      <c r="AB79">
        <f>AB80*Converters!$B$7</f>
        <v>1.5E-9</v>
      </c>
      <c r="AC79">
        <f>AC80*Converters!$B$7</f>
        <v>1.5E-9</v>
      </c>
      <c r="AD79">
        <f>AD80*Converters!$B$7</f>
        <v>1.5E-9</v>
      </c>
      <c r="AE79">
        <f>AE80*Converters!$B$7</f>
        <v>1.5E-9</v>
      </c>
      <c r="AF79">
        <f>AF80*Converters!$B$7</f>
        <v>1.5E-9</v>
      </c>
      <c r="AG79">
        <f>AG80*Converters!$B$7</f>
        <v>1.5E-9</v>
      </c>
      <c r="AH79">
        <f>AH80*Converters!$B$7</f>
        <v>1.5E-9</v>
      </c>
      <c r="AI79">
        <f>AI80*Converters!$B$7</f>
        <v>1.5E-9</v>
      </c>
      <c r="AJ79">
        <f>AJ80*Converters!$B$7</f>
        <v>1.5E-9</v>
      </c>
      <c r="AK79">
        <f>AK80*Converters!$B$7</f>
        <v>1.5E-9</v>
      </c>
      <c r="AL79">
        <f>AL80*Converters!$B$7</f>
        <v>1.5E-9</v>
      </c>
      <c r="AM79">
        <f>AM80*Converters!$B$7</f>
        <v>1.5E-9</v>
      </c>
    </row>
    <row r="80" spans="1:39" x14ac:dyDescent="0.25">
      <c r="A80" t="s">
        <v>102</v>
      </c>
      <c r="E80">
        <v>1.5E-3</v>
      </c>
      <c r="F80">
        <v>1.5E-3</v>
      </c>
      <c r="G80">
        <v>1.5E-3</v>
      </c>
      <c r="H80">
        <v>1.5E-3</v>
      </c>
      <c r="I80">
        <v>1.5E-3</v>
      </c>
      <c r="J80">
        <v>1.5E-3</v>
      </c>
      <c r="K80">
        <v>1.5E-3</v>
      </c>
      <c r="L80">
        <v>1.5E-3</v>
      </c>
      <c r="M80">
        <v>1.5E-3</v>
      </c>
      <c r="N80">
        <v>1.5E-3</v>
      </c>
      <c r="O80">
        <v>1.5E-3</v>
      </c>
      <c r="P80">
        <v>1.5E-3</v>
      </c>
      <c r="Q80">
        <v>1.5E-3</v>
      </c>
      <c r="R80">
        <v>1.5E-3</v>
      </c>
      <c r="S80">
        <v>1.5E-3</v>
      </c>
      <c r="T80">
        <v>1.5E-3</v>
      </c>
      <c r="U80">
        <v>1.5E-3</v>
      </c>
      <c r="V80">
        <v>1.5E-3</v>
      </c>
      <c r="W80">
        <v>1.5E-3</v>
      </c>
      <c r="X80">
        <v>1.5E-3</v>
      </c>
      <c r="Y80">
        <v>1.5E-3</v>
      </c>
      <c r="Z80">
        <v>1.5E-3</v>
      </c>
      <c r="AA80">
        <v>1.5E-3</v>
      </c>
      <c r="AB80">
        <v>1.5E-3</v>
      </c>
      <c r="AC80">
        <v>1.5E-3</v>
      </c>
      <c r="AD80">
        <v>1.5E-3</v>
      </c>
      <c r="AE80">
        <v>1.5E-3</v>
      </c>
      <c r="AF80">
        <v>1.5E-3</v>
      </c>
      <c r="AG80">
        <v>1.5E-3</v>
      </c>
      <c r="AH80">
        <v>1.5E-3</v>
      </c>
      <c r="AI80">
        <v>1.5E-3</v>
      </c>
      <c r="AJ80">
        <v>1.5E-3</v>
      </c>
      <c r="AK80">
        <v>1.5E-3</v>
      </c>
      <c r="AL80">
        <v>1.5E-3</v>
      </c>
      <c r="AM80">
        <v>1.5E-3</v>
      </c>
    </row>
    <row r="81" spans="1:39" x14ac:dyDescent="0.25">
      <c r="A81" t="s">
        <v>103</v>
      </c>
      <c r="B81" t="s">
        <v>297</v>
      </c>
    </row>
    <row r="82" spans="1:39" s="11" customFormat="1" x14ac:dyDescent="0.25"/>
    <row r="83" spans="1:39" x14ac:dyDescent="0.25">
      <c r="A83" t="s">
        <v>105</v>
      </c>
    </row>
    <row r="84" spans="1:39" x14ac:dyDescent="0.25">
      <c r="A84" t="s">
        <v>106</v>
      </c>
      <c r="E84" t="s">
        <v>293</v>
      </c>
      <c r="F84" t="s">
        <v>293</v>
      </c>
      <c r="G84" t="s">
        <v>293</v>
      </c>
      <c r="H84" t="s">
        <v>293</v>
      </c>
      <c r="I84" t="s">
        <v>293</v>
      </c>
      <c r="J84" t="s">
        <v>293</v>
      </c>
      <c r="K84" t="s">
        <v>293</v>
      </c>
      <c r="L84" t="s">
        <v>293</v>
      </c>
      <c r="M84" t="s">
        <v>293</v>
      </c>
      <c r="N84" t="s">
        <v>293</v>
      </c>
      <c r="O84" t="s">
        <v>293</v>
      </c>
      <c r="P84" t="s">
        <v>293</v>
      </c>
      <c r="Q84" t="s">
        <v>293</v>
      </c>
      <c r="R84" t="s">
        <v>293</v>
      </c>
      <c r="S84" t="s">
        <v>293</v>
      </c>
      <c r="T84" t="s">
        <v>293</v>
      </c>
      <c r="U84" t="s">
        <v>293</v>
      </c>
      <c r="V84" t="s">
        <v>293</v>
      </c>
      <c r="W84" t="s">
        <v>293</v>
      </c>
      <c r="X84" t="s">
        <v>293</v>
      </c>
      <c r="Y84" t="s">
        <v>293</v>
      </c>
      <c r="Z84" t="s">
        <v>293</v>
      </c>
      <c r="AA84" t="s">
        <v>293</v>
      </c>
      <c r="AB84" t="s">
        <v>293</v>
      </c>
      <c r="AC84" t="s">
        <v>293</v>
      </c>
      <c r="AD84" t="s">
        <v>293</v>
      </c>
      <c r="AE84" t="s">
        <v>293</v>
      </c>
      <c r="AF84" t="s">
        <v>293</v>
      </c>
      <c r="AG84" t="s">
        <v>293</v>
      </c>
      <c r="AH84" t="s">
        <v>293</v>
      </c>
      <c r="AI84" t="s">
        <v>293</v>
      </c>
      <c r="AJ84" t="s">
        <v>293</v>
      </c>
      <c r="AK84" t="s">
        <v>293</v>
      </c>
      <c r="AL84" t="s">
        <v>293</v>
      </c>
      <c r="AM84" t="s">
        <v>293</v>
      </c>
    </row>
    <row r="85" spans="1:39" x14ac:dyDescent="0.25">
      <c r="A85" t="s">
        <v>107</v>
      </c>
      <c r="B85" t="s">
        <v>297</v>
      </c>
    </row>
    <row r="86" spans="1:39" s="11" customFormat="1" x14ac:dyDescent="0.25"/>
    <row r="87" spans="1:39" x14ac:dyDescent="0.25">
      <c r="A87" t="s">
        <v>109</v>
      </c>
    </row>
    <row r="88" spans="1:39" x14ac:dyDescent="0.25">
      <c r="A88" t="s">
        <v>110</v>
      </c>
      <c r="E88" t="s">
        <v>293</v>
      </c>
      <c r="F88" t="s">
        <v>293</v>
      </c>
      <c r="G88" t="s">
        <v>293</v>
      </c>
      <c r="H88" t="s">
        <v>293</v>
      </c>
      <c r="I88" t="s">
        <v>293</v>
      </c>
      <c r="J88" t="s">
        <v>293</v>
      </c>
      <c r="K88" t="s">
        <v>293</v>
      </c>
      <c r="L88" t="s">
        <v>293</v>
      </c>
      <c r="M88" t="s">
        <v>293</v>
      </c>
      <c r="N88" t="s">
        <v>293</v>
      </c>
      <c r="O88" t="s">
        <v>293</v>
      </c>
      <c r="P88" t="s">
        <v>293</v>
      </c>
      <c r="Q88" t="s">
        <v>293</v>
      </c>
      <c r="R88" t="s">
        <v>293</v>
      </c>
      <c r="S88" t="s">
        <v>293</v>
      </c>
      <c r="T88" t="s">
        <v>293</v>
      </c>
      <c r="U88" t="s">
        <v>293</v>
      </c>
      <c r="V88" t="s">
        <v>293</v>
      </c>
      <c r="W88" t="s">
        <v>293</v>
      </c>
      <c r="X88" t="s">
        <v>293</v>
      </c>
      <c r="Y88" t="s">
        <v>293</v>
      </c>
      <c r="Z88" t="s">
        <v>293</v>
      </c>
      <c r="AA88" t="s">
        <v>293</v>
      </c>
      <c r="AB88" t="s">
        <v>293</v>
      </c>
      <c r="AC88" t="s">
        <v>293</v>
      </c>
      <c r="AD88" t="s">
        <v>293</v>
      </c>
      <c r="AE88" t="s">
        <v>293</v>
      </c>
      <c r="AF88" t="s">
        <v>293</v>
      </c>
      <c r="AG88" t="s">
        <v>293</v>
      </c>
      <c r="AH88" t="s">
        <v>293</v>
      </c>
      <c r="AI88" t="s">
        <v>293</v>
      </c>
      <c r="AJ88" t="s">
        <v>293</v>
      </c>
      <c r="AK88" t="s">
        <v>293</v>
      </c>
      <c r="AL88" t="s">
        <v>293</v>
      </c>
      <c r="AM88" t="s">
        <v>293</v>
      </c>
    </row>
    <row r="89" spans="1:39" x14ac:dyDescent="0.25">
      <c r="A89" t="s">
        <v>111</v>
      </c>
      <c r="B89" t="s">
        <v>297</v>
      </c>
    </row>
    <row r="90" spans="1:39" s="11" customFormat="1" x14ac:dyDescent="0.25"/>
    <row r="91" spans="1:39" x14ac:dyDescent="0.25">
      <c r="A91" t="s">
        <v>113</v>
      </c>
    </row>
    <row r="92" spans="1:39" x14ac:dyDescent="0.25">
      <c r="A92" t="s">
        <v>114</v>
      </c>
      <c r="E92" t="s">
        <v>293</v>
      </c>
      <c r="F92" t="s">
        <v>293</v>
      </c>
      <c r="G92" t="s">
        <v>293</v>
      </c>
      <c r="H92" t="s">
        <v>293</v>
      </c>
      <c r="I92" t="s">
        <v>293</v>
      </c>
      <c r="J92" t="s">
        <v>293</v>
      </c>
      <c r="K92" t="s">
        <v>293</v>
      </c>
      <c r="L92" t="s">
        <v>293</v>
      </c>
      <c r="M92" t="s">
        <v>293</v>
      </c>
      <c r="N92" t="s">
        <v>293</v>
      </c>
      <c r="O92" t="s">
        <v>293</v>
      </c>
      <c r="P92" t="s">
        <v>293</v>
      </c>
      <c r="Q92" t="s">
        <v>293</v>
      </c>
      <c r="R92" t="s">
        <v>293</v>
      </c>
      <c r="S92" t="s">
        <v>293</v>
      </c>
      <c r="T92" t="s">
        <v>293</v>
      </c>
      <c r="U92" t="s">
        <v>293</v>
      </c>
      <c r="V92" t="s">
        <v>293</v>
      </c>
      <c r="W92" t="s">
        <v>293</v>
      </c>
      <c r="X92" t="s">
        <v>293</v>
      </c>
      <c r="Y92" t="s">
        <v>293</v>
      </c>
      <c r="Z92" t="s">
        <v>293</v>
      </c>
      <c r="AA92" t="s">
        <v>293</v>
      </c>
      <c r="AB92" t="s">
        <v>293</v>
      </c>
      <c r="AC92" t="s">
        <v>293</v>
      </c>
      <c r="AD92" t="s">
        <v>293</v>
      </c>
      <c r="AE92" t="s">
        <v>293</v>
      </c>
      <c r="AF92" t="s">
        <v>293</v>
      </c>
      <c r="AG92" t="s">
        <v>293</v>
      </c>
      <c r="AH92" t="s">
        <v>293</v>
      </c>
      <c r="AI92" t="s">
        <v>293</v>
      </c>
      <c r="AJ92" t="s">
        <v>293</v>
      </c>
      <c r="AK92" t="s">
        <v>293</v>
      </c>
      <c r="AL92" t="s">
        <v>293</v>
      </c>
      <c r="AM92" t="s">
        <v>293</v>
      </c>
    </row>
    <row r="93" spans="1:39" x14ac:dyDescent="0.25">
      <c r="A93" t="s">
        <v>115</v>
      </c>
      <c r="B93" t="s">
        <v>297</v>
      </c>
    </row>
    <row r="94" spans="1:39" s="11" customFormat="1" x14ac:dyDescent="0.25"/>
    <row r="95" spans="1:39" x14ac:dyDescent="0.25">
      <c r="A95" t="s">
        <v>117</v>
      </c>
    </row>
    <row r="96" spans="1:39" x14ac:dyDescent="0.25">
      <c r="A96" t="s">
        <v>118</v>
      </c>
      <c r="E96" t="s">
        <v>293</v>
      </c>
      <c r="F96" t="s">
        <v>293</v>
      </c>
      <c r="G96" t="s">
        <v>293</v>
      </c>
      <c r="H96" t="s">
        <v>293</v>
      </c>
      <c r="I96" t="s">
        <v>293</v>
      </c>
      <c r="J96" t="s">
        <v>293</v>
      </c>
      <c r="K96" t="s">
        <v>293</v>
      </c>
      <c r="L96" t="s">
        <v>293</v>
      </c>
      <c r="M96" t="s">
        <v>293</v>
      </c>
      <c r="N96" t="s">
        <v>293</v>
      </c>
      <c r="O96" t="s">
        <v>293</v>
      </c>
      <c r="P96" t="s">
        <v>293</v>
      </c>
      <c r="Q96" t="s">
        <v>293</v>
      </c>
      <c r="R96" t="s">
        <v>293</v>
      </c>
      <c r="S96" t="s">
        <v>293</v>
      </c>
      <c r="T96" t="s">
        <v>293</v>
      </c>
      <c r="U96" t="s">
        <v>293</v>
      </c>
      <c r="V96" t="s">
        <v>293</v>
      </c>
      <c r="W96" t="s">
        <v>293</v>
      </c>
      <c r="X96" t="s">
        <v>293</v>
      </c>
      <c r="Y96" t="s">
        <v>293</v>
      </c>
      <c r="Z96" t="s">
        <v>293</v>
      </c>
      <c r="AA96" t="s">
        <v>293</v>
      </c>
      <c r="AB96" t="s">
        <v>293</v>
      </c>
      <c r="AC96" t="s">
        <v>293</v>
      </c>
      <c r="AD96" t="s">
        <v>293</v>
      </c>
      <c r="AE96" t="s">
        <v>293</v>
      </c>
      <c r="AF96" t="s">
        <v>293</v>
      </c>
      <c r="AG96" t="s">
        <v>293</v>
      </c>
      <c r="AH96" t="s">
        <v>293</v>
      </c>
      <c r="AI96" t="s">
        <v>293</v>
      </c>
      <c r="AJ96" t="s">
        <v>293</v>
      </c>
      <c r="AK96" t="s">
        <v>293</v>
      </c>
      <c r="AL96" t="s">
        <v>293</v>
      </c>
      <c r="AM96" t="s">
        <v>293</v>
      </c>
    </row>
    <row r="97" spans="1:39" x14ac:dyDescent="0.25">
      <c r="A97" t="s">
        <v>119</v>
      </c>
      <c r="B97" t="s">
        <v>297</v>
      </c>
    </row>
    <row r="98" spans="1:39" s="11" customFormat="1" x14ac:dyDescent="0.25"/>
    <row r="99" spans="1:39" x14ac:dyDescent="0.25">
      <c r="A99" t="s">
        <v>123</v>
      </c>
      <c r="E99">
        <f>E100*Converters!$B$7</f>
        <v>0</v>
      </c>
      <c r="F99">
        <f>F100*Converters!$B$7</f>
        <v>0</v>
      </c>
      <c r="G99">
        <f>G100*Converters!$B$7</f>
        <v>0</v>
      </c>
      <c r="H99">
        <f>H100*Converters!$B$7</f>
        <v>0</v>
      </c>
      <c r="I99">
        <f>I100*Converters!$B$7</f>
        <v>0</v>
      </c>
      <c r="J99">
        <f>J100*Converters!$B$7</f>
        <v>0</v>
      </c>
      <c r="K99">
        <f>K100*Converters!$B$7</f>
        <v>0</v>
      </c>
      <c r="L99">
        <f>L100*Converters!$B$7</f>
        <v>0</v>
      </c>
      <c r="M99">
        <f>M100*Converters!$B$7</f>
        <v>0</v>
      </c>
      <c r="N99">
        <f>N100*Converters!$B$7</f>
        <v>0</v>
      </c>
      <c r="O99">
        <f>O100*Converters!$B$7</f>
        <v>0</v>
      </c>
      <c r="P99">
        <f>P100*Converters!$B$7</f>
        <v>0</v>
      </c>
      <c r="Q99">
        <f>Q100*Converters!$B$7</f>
        <v>0</v>
      </c>
      <c r="R99">
        <f>R100*Converters!$B$7</f>
        <v>0</v>
      </c>
      <c r="S99">
        <f>S100*Converters!$B$7</f>
        <v>0</v>
      </c>
      <c r="T99">
        <f>T100*Converters!$B$7</f>
        <v>0</v>
      </c>
      <c r="U99">
        <f>U100*Converters!$B$7</f>
        <v>0</v>
      </c>
      <c r="V99">
        <f>V100*Converters!$B$7</f>
        <v>0</v>
      </c>
      <c r="W99">
        <f>W100*Converters!$B$7</f>
        <v>0</v>
      </c>
      <c r="X99">
        <f>X100*Converters!$B$7</f>
        <v>0</v>
      </c>
      <c r="Y99">
        <f>Y100*Converters!$B$7</f>
        <v>0</v>
      </c>
      <c r="Z99">
        <f>Z100*Converters!$B$7</f>
        <v>0</v>
      </c>
      <c r="AA99">
        <f>AA100*Converters!$B$7</f>
        <v>0</v>
      </c>
      <c r="AB99">
        <f>AB100*Converters!$B$7</f>
        <v>0</v>
      </c>
      <c r="AC99">
        <f>AC100*Converters!$B$7</f>
        <v>0</v>
      </c>
      <c r="AD99">
        <f>AD100*Converters!$B$7</f>
        <v>0</v>
      </c>
      <c r="AE99">
        <f>AE100*Converters!$B$7</f>
        <v>0</v>
      </c>
      <c r="AF99">
        <f>AF100*Converters!$B$7</f>
        <v>0</v>
      </c>
      <c r="AG99">
        <f>AG100*Converters!$B$7</f>
        <v>0</v>
      </c>
      <c r="AH99">
        <f>AH100*Converters!$B$7</f>
        <v>0</v>
      </c>
      <c r="AI99">
        <f>AI100*Converters!$B$7</f>
        <v>0</v>
      </c>
      <c r="AJ99">
        <f>AJ100*Converters!$B$7</f>
        <v>0</v>
      </c>
      <c r="AK99">
        <f>AK100*Converters!$B$7</f>
        <v>0</v>
      </c>
      <c r="AL99">
        <f>AL100*Converters!$B$7</f>
        <v>0</v>
      </c>
      <c r="AM99">
        <f>AM100*Converters!$B$7</f>
        <v>0</v>
      </c>
    </row>
    <row r="100" spans="1:39" x14ac:dyDescent="0.25">
      <c r="A100" t="s">
        <v>124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5">
      <c r="A101" t="s">
        <v>122</v>
      </c>
      <c r="B101" t="s">
        <v>297</v>
      </c>
    </row>
    <row r="102" spans="1:39" s="11" customFormat="1" x14ac:dyDescent="0.25"/>
    <row r="103" spans="1:39" x14ac:dyDescent="0.25">
      <c r="A103" t="s">
        <v>127</v>
      </c>
    </row>
    <row r="104" spans="1:39" x14ac:dyDescent="0.25">
      <c r="A104" t="s">
        <v>126</v>
      </c>
      <c r="E104" t="s">
        <v>293</v>
      </c>
      <c r="F104" t="s">
        <v>293</v>
      </c>
      <c r="G104" t="s">
        <v>293</v>
      </c>
      <c r="H104" t="s">
        <v>293</v>
      </c>
      <c r="I104" t="s">
        <v>293</v>
      </c>
      <c r="J104" t="s">
        <v>293</v>
      </c>
      <c r="K104" t="s">
        <v>293</v>
      </c>
      <c r="L104" t="s">
        <v>293</v>
      </c>
      <c r="M104" t="s">
        <v>293</v>
      </c>
      <c r="N104" t="s">
        <v>293</v>
      </c>
      <c r="O104" t="s">
        <v>293</v>
      </c>
      <c r="P104" t="s">
        <v>293</v>
      </c>
      <c r="Q104" t="s">
        <v>293</v>
      </c>
      <c r="R104" t="s">
        <v>293</v>
      </c>
      <c r="S104" t="s">
        <v>293</v>
      </c>
      <c r="T104" t="s">
        <v>293</v>
      </c>
      <c r="U104" t="s">
        <v>293</v>
      </c>
      <c r="V104" t="s">
        <v>293</v>
      </c>
      <c r="W104" t="s">
        <v>293</v>
      </c>
      <c r="X104" t="s">
        <v>293</v>
      </c>
      <c r="Y104" t="s">
        <v>293</v>
      </c>
      <c r="Z104" t="s">
        <v>293</v>
      </c>
      <c r="AA104" t="s">
        <v>293</v>
      </c>
      <c r="AB104" t="s">
        <v>293</v>
      </c>
      <c r="AC104" t="s">
        <v>293</v>
      </c>
      <c r="AD104" t="s">
        <v>293</v>
      </c>
      <c r="AE104" t="s">
        <v>293</v>
      </c>
      <c r="AF104" t="s">
        <v>293</v>
      </c>
      <c r="AG104" t="s">
        <v>293</v>
      </c>
      <c r="AH104" t="s">
        <v>293</v>
      </c>
      <c r="AI104" t="s">
        <v>293</v>
      </c>
      <c r="AJ104" t="s">
        <v>293</v>
      </c>
      <c r="AK104" t="s">
        <v>293</v>
      </c>
      <c r="AL104" t="s">
        <v>293</v>
      </c>
      <c r="AM104" t="s">
        <v>293</v>
      </c>
    </row>
    <row r="105" spans="1:39" x14ac:dyDescent="0.25">
      <c r="A105" t="s">
        <v>125</v>
      </c>
      <c r="B105" t="s">
        <v>297</v>
      </c>
    </row>
    <row r="106" spans="1:39" s="11" customFormat="1" x14ac:dyDescent="0.25"/>
    <row r="107" spans="1:39" x14ac:dyDescent="0.25">
      <c r="A107" t="s">
        <v>129</v>
      </c>
      <c r="B107" t="s">
        <v>281</v>
      </c>
      <c r="E107">
        <f t="shared" ref="E107:AM107" si="1">E$7*E108</f>
        <v>0</v>
      </c>
      <c r="F107">
        <f t="shared" si="1"/>
        <v>0</v>
      </c>
      <c r="G107">
        <f t="shared" si="1"/>
        <v>0</v>
      </c>
      <c r="H107">
        <f t="shared" si="1"/>
        <v>0</v>
      </c>
      <c r="I107">
        <f t="shared" si="1"/>
        <v>0</v>
      </c>
      <c r="J107">
        <f t="shared" si="1"/>
        <v>0</v>
      </c>
      <c r="K107">
        <f t="shared" si="1"/>
        <v>0</v>
      </c>
      <c r="L107">
        <f t="shared" si="1"/>
        <v>0</v>
      </c>
      <c r="M107">
        <f t="shared" si="1"/>
        <v>0</v>
      </c>
      <c r="N107">
        <f t="shared" si="1"/>
        <v>0</v>
      </c>
      <c r="O107">
        <f t="shared" si="1"/>
        <v>0</v>
      </c>
      <c r="P107">
        <f t="shared" si="1"/>
        <v>0</v>
      </c>
      <c r="Q107">
        <f t="shared" si="1"/>
        <v>0</v>
      </c>
      <c r="R107">
        <f t="shared" si="1"/>
        <v>0</v>
      </c>
      <c r="S107">
        <f t="shared" si="1"/>
        <v>0</v>
      </c>
      <c r="T107">
        <f t="shared" si="1"/>
        <v>0</v>
      </c>
      <c r="U107">
        <f t="shared" si="1"/>
        <v>0</v>
      </c>
      <c r="V107">
        <f t="shared" si="1"/>
        <v>0</v>
      </c>
      <c r="W107">
        <f t="shared" si="1"/>
        <v>0</v>
      </c>
      <c r="X107">
        <f t="shared" si="1"/>
        <v>0</v>
      </c>
      <c r="Y107">
        <f t="shared" si="1"/>
        <v>0</v>
      </c>
      <c r="Z107">
        <f t="shared" si="1"/>
        <v>0</v>
      </c>
      <c r="AA107">
        <f t="shared" si="1"/>
        <v>0</v>
      </c>
      <c r="AB107">
        <f t="shared" si="1"/>
        <v>0</v>
      </c>
      <c r="AC107">
        <f t="shared" si="1"/>
        <v>0</v>
      </c>
      <c r="AD107">
        <f t="shared" si="1"/>
        <v>0</v>
      </c>
      <c r="AE107">
        <f t="shared" si="1"/>
        <v>0</v>
      </c>
      <c r="AF107">
        <f t="shared" si="1"/>
        <v>0</v>
      </c>
      <c r="AG107">
        <f t="shared" si="1"/>
        <v>0</v>
      </c>
      <c r="AH107">
        <f t="shared" si="1"/>
        <v>0</v>
      </c>
      <c r="AI107">
        <f t="shared" si="1"/>
        <v>0</v>
      </c>
      <c r="AJ107">
        <f t="shared" si="1"/>
        <v>0</v>
      </c>
      <c r="AK107">
        <f t="shared" si="1"/>
        <v>0</v>
      </c>
      <c r="AL107">
        <f t="shared" si="1"/>
        <v>0</v>
      </c>
      <c r="AM107">
        <f t="shared" si="1"/>
        <v>0</v>
      </c>
    </row>
    <row r="108" spans="1:39" x14ac:dyDescent="0.25">
      <c r="A108" t="s">
        <v>130</v>
      </c>
      <c r="E108">
        <f>E109*Converters!$B$7</f>
        <v>0</v>
      </c>
      <c r="F108">
        <f>F109*Converters!$B$7</f>
        <v>0</v>
      </c>
      <c r="G108">
        <f>G109*Converters!$B$7</f>
        <v>0</v>
      </c>
      <c r="H108">
        <f>H109*Converters!$B$7</f>
        <v>0</v>
      </c>
      <c r="I108">
        <f>I109*Converters!$B$7</f>
        <v>0</v>
      </c>
      <c r="J108">
        <f>J109*Converters!$B$7</f>
        <v>0</v>
      </c>
      <c r="K108">
        <f>K109*Converters!$B$7</f>
        <v>0</v>
      </c>
      <c r="L108">
        <f>L109*Converters!$B$7</f>
        <v>0</v>
      </c>
      <c r="M108">
        <f>M109*Converters!$B$7</f>
        <v>0</v>
      </c>
      <c r="N108">
        <f>N109*Converters!$B$7</f>
        <v>0</v>
      </c>
      <c r="O108">
        <f>O109*Converters!$B$7</f>
        <v>0</v>
      </c>
      <c r="P108">
        <f>P109*Converters!$B$7</f>
        <v>0</v>
      </c>
      <c r="Q108">
        <f>Q109*Converters!$B$7</f>
        <v>0</v>
      </c>
      <c r="R108">
        <f>R109*Converters!$B$7</f>
        <v>0</v>
      </c>
      <c r="S108">
        <f>S109*Converters!$B$7</f>
        <v>0</v>
      </c>
      <c r="T108">
        <f>T109*Converters!$B$7</f>
        <v>0</v>
      </c>
      <c r="U108">
        <f>U109*Converters!$B$7</f>
        <v>0</v>
      </c>
      <c r="V108">
        <f>V109*Converters!$B$7</f>
        <v>0</v>
      </c>
      <c r="W108">
        <f>W109*Converters!$B$7</f>
        <v>0</v>
      </c>
      <c r="X108">
        <f>X109*Converters!$B$7</f>
        <v>0</v>
      </c>
      <c r="Y108">
        <f>Y109*Converters!$B$7</f>
        <v>0</v>
      </c>
      <c r="Z108">
        <f>Z109*Converters!$B$7</f>
        <v>0</v>
      </c>
      <c r="AA108">
        <f>AA109*Converters!$B$7</f>
        <v>0</v>
      </c>
      <c r="AB108">
        <f>AB109*Converters!$B$7</f>
        <v>0</v>
      </c>
      <c r="AC108">
        <f>AC109*Converters!$B$7</f>
        <v>0</v>
      </c>
      <c r="AD108">
        <f>AD109*Converters!$B$7</f>
        <v>0</v>
      </c>
      <c r="AE108">
        <f>AE109*Converters!$B$7</f>
        <v>0</v>
      </c>
      <c r="AF108">
        <f>AF109*Converters!$B$7</f>
        <v>0</v>
      </c>
      <c r="AG108">
        <f>AG109*Converters!$B$7</f>
        <v>0</v>
      </c>
      <c r="AH108">
        <f>AH109*Converters!$B$7</f>
        <v>0</v>
      </c>
      <c r="AI108">
        <f>AI109*Converters!$B$7</f>
        <v>0</v>
      </c>
      <c r="AJ108">
        <f>AJ109*Converters!$B$7</f>
        <v>0</v>
      </c>
      <c r="AK108">
        <f>AK109*Converters!$B$7</f>
        <v>0</v>
      </c>
      <c r="AL108">
        <f>AL109*Converters!$B$7</f>
        <v>0</v>
      </c>
      <c r="AM108">
        <f>AM109*Converters!$B$7</f>
        <v>0</v>
      </c>
    </row>
    <row r="109" spans="1:39" x14ac:dyDescent="0.25">
      <c r="A109" t="s">
        <v>131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</row>
    <row r="110" spans="1:39" x14ac:dyDescent="0.25">
      <c r="A110" t="s">
        <v>132</v>
      </c>
      <c r="B110" t="s">
        <v>297</v>
      </c>
    </row>
    <row r="111" spans="1:39" s="11" customFormat="1" x14ac:dyDescent="0.25"/>
    <row r="112" spans="1:39" x14ac:dyDescent="0.25">
      <c r="A112" t="s">
        <v>134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</row>
    <row r="113" spans="1:39" x14ac:dyDescent="0.25">
      <c r="A113" t="s">
        <v>135</v>
      </c>
      <c r="E113" t="s">
        <v>189</v>
      </c>
      <c r="F113" t="s">
        <v>189</v>
      </c>
      <c r="G113" t="s">
        <v>189</v>
      </c>
      <c r="H113" t="s">
        <v>189</v>
      </c>
      <c r="I113" t="s">
        <v>189</v>
      </c>
      <c r="J113" t="s">
        <v>189</v>
      </c>
      <c r="K113" t="s">
        <v>189</v>
      </c>
      <c r="L113" t="s">
        <v>189</v>
      </c>
      <c r="M113" t="s">
        <v>189</v>
      </c>
      <c r="N113" t="s">
        <v>189</v>
      </c>
      <c r="O113" t="s">
        <v>189</v>
      </c>
      <c r="P113" t="s">
        <v>189</v>
      </c>
      <c r="Q113" t="s">
        <v>189</v>
      </c>
      <c r="R113" t="s">
        <v>189</v>
      </c>
      <c r="S113" t="s">
        <v>189</v>
      </c>
      <c r="T113" t="s">
        <v>189</v>
      </c>
      <c r="U113" t="s">
        <v>189</v>
      </c>
      <c r="V113" t="s">
        <v>189</v>
      </c>
      <c r="W113" t="s">
        <v>189</v>
      </c>
      <c r="X113" t="s">
        <v>189</v>
      </c>
      <c r="Y113" t="s">
        <v>189</v>
      </c>
      <c r="Z113" t="s">
        <v>189</v>
      </c>
      <c r="AA113" t="s">
        <v>189</v>
      </c>
      <c r="AB113" t="s">
        <v>189</v>
      </c>
      <c r="AC113" t="s">
        <v>189</v>
      </c>
      <c r="AD113" t="s">
        <v>189</v>
      </c>
      <c r="AE113" t="s">
        <v>189</v>
      </c>
      <c r="AF113" t="s">
        <v>189</v>
      </c>
      <c r="AG113" t="s">
        <v>189</v>
      </c>
      <c r="AH113" t="s">
        <v>189</v>
      </c>
      <c r="AI113" t="s">
        <v>189</v>
      </c>
      <c r="AJ113" t="s">
        <v>189</v>
      </c>
      <c r="AK113" t="s">
        <v>189</v>
      </c>
      <c r="AL113" t="s">
        <v>189</v>
      </c>
      <c r="AM113" t="s">
        <v>189</v>
      </c>
    </row>
    <row r="114" spans="1:39" x14ac:dyDescent="0.25">
      <c r="A114" t="s">
        <v>136</v>
      </c>
      <c r="B114" t="s">
        <v>297</v>
      </c>
    </row>
    <row r="115" spans="1:39" s="11" customFormat="1" x14ac:dyDescent="0.25"/>
    <row r="116" spans="1:39" x14ac:dyDescent="0.25">
      <c r="A116" t="s">
        <v>141</v>
      </c>
      <c r="B116" t="s">
        <v>281</v>
      </c>
      <c r="E116" t="s">
        <v>189</v>
      </c>
      <c r="F116" t="s">
        <v>189</v>
      </c>
      <c r="G116" t="s">
        <v>189</v>
      </c>
      <c r="H116" t="s">
        <v>189</v>
      </c>
      <c r="I116" t="s">
        <v>189</v>
      </c>
      <c r="J116" t="s">
        <v>189</v>
      </c>
      <c r="K116" t="s">
        <v>189</v>
      </c>
      <c r="L116" t="s">
        <v>189</v>
      </c>
      <c r="M116" t="s">
        <v>189</v>
      </c>
      <c r="N116" t="s">
        <v>189</v>
      </c>
      <c r="O116" t="s">
        <v>189</v>
      </c>
      <c r="P116" t="s">
        <v>189</v>
      </c>
      <c r="Q116" t="s">
        <v>189</v>
      </c>
      <c r="R116" t="s">
        <v>189</v>
      </c>
      <c r="S116" t="s">
        <v>189</v>
      </c>
      <c r="T116" t="s">
        <v>189</v>
      </c>
      <c r="U116" t="s">
        <v>189</v>
      </c>
      <c r="V116" t="s">
        <v>189</v>
      </c>
      <c r="W116" t="s">
        <v>189</v>
      </c>
      <c r="X116" t="s">
        <v>189</v>
      </c>
      <c r="Y116" t="s">
        <v>189</v>
      </c>
      <c r="Z116" t="s">
        <v>189</v>
      </c>
      <c r="AA116" t="s">
        <v>189</v>
      </c>
      <c r="AB116" t="s">
        <v>189</v>
      </c>
      <c r="AC116" t="s">
        <v>189</v>
      </c>
      <c r="AD116" t="s">
        <v>189</v>
      </c>
      <c r="AE116" t="s">
        <v>189</v>
      </c>
      <c r="AF116" t="s">
        <v>189</v>
      </c>
      <c r="AG116" t="s">
        <v>189</v>
      </c>
      <c r="AH116" t="s">
        <v>189</v>
      </c>
      <c r="AI116" t="s">
        <v>189</v>
      </c>
      <c r="AJ116" t="s">
        <v>189</v>
      </c>
      <c r="AK116" t="s">
        <v>189</v>
      </c>
      <c r="AL116" t="s">
        <v>189</v>
      </c>
      <c r="AM116" t="s">
        <v>189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32C4-CDA2-423A-AEB0-20A9D7C47464}">
  <sheetPr>
    <tabColor rgb="FF92D050"/>
  </sheetPr>
  <dimension ref="A1:AM115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420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283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300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'Natural Gas - All'!A$41</f>
        <v>Fuel Amount,TJ:</v>
      </c>
      <c r="B7" s="7" t="str">
        <f>'Natural Gas - All'!B$41</f>
        <v>Single house boilers (&lt;50 kW) (to Heat Pumps)</v>
      </c>
      <c r="C7" s="7"/>
      <c r="D7" s="7"/>
      <c r="E7" s="7">
        <f>'Natural Gas - All'!E$41</f>
        <v>0</v>
      </c>
      <c r="F7" s="7">
        <f>'Natural Gas - All'!F$41</f>
        <v>0</v>
      </c>
      <c r="G7" s="7">
        <f>'Natural Gas - All'!G$41</f>
        <v>0</v>
      </c>
      <c r="H7" s="7">
        <f>'Natural Gas - All'!H$41</f>
        <v>0</v>
      </c>
      <c r="I7" s="7">
        <f>'Natural Gas - All'!I$41</f>
        <v>0</v>
      </c>
      <c r="J7" s="7">
        <f>'Natural Gas - All'!J$41</f>
        <v>0</v>
      </c>
      <c r="K7" s="7">
        <f>'Natural Gas - All'!K$41</f>
        <v>0</v>
      </c>
      <c r="L7" s="7">
        <f>'Natural Gas - All'!L$41</f>
        <v>0</v>
      </c>
      <c r="M7" s="7">
        <f>'Natural Gas - All'!M$41</f>
        <v>0</v>
      </c>
      <c r="N7" s="7">
        <f>'Natural Gas - All'!N$41</f>
        <v>0</v>
      </c>
      <c r="O7" s="7">
        <f>'Natural Gas - All'!O$41</f>
        <v>0</v>
      </c>
      <c r="P7" s="7">
        <f>'Natural Gas - All'!P$41</f>
        <v>0</v>
      </c>
      <c r="Q7" s="7">
        <f>'Natural Gas - All'!Q$41</f>
        <v>0</v>
      </c>
      <c r="R7" s="7">
        <f>'Natural Gas - All'!R$41</f>
        <v>0</v>
      </c>
      <c r="S7" s="7">
        <f>'Natural Gas - All'!S$41</f>
        <v>0</v>
      </c>
      <c r="T7" s="7">
        <f>'Natural Gas - All'!T$41</f>
        <v>0</v>
      </c>
      <c r="U7" s="7">
        <f>'Natural Gas - All'!U$41</f>
        <v>0</v>
      </c>
      <c r="V7" s="7">
        <f>'Natural Gas - All'!V$41</f>
        <v>0</v>
      </c>
      <c r="W7" s="7">
        <f>'Natural Gas - All'!W$41</f>
        <v>0</v>
      </c>
      <c r="X7" s="7">
        <f>'Natural Gas - All'!X$41</f>
        <v>0</v>
      </c>
      <c r="Y7" s="7">
        <f>'Natural Gas - All'!Y$41</f>
        <v>0</v>
      </c>
      <c r="Z7" s="7">
        <f>'Natural Gas - All'!Z$41</f>
        <v>0</v>
      </c>
      <c r="AA7" s="7">
        <f>'Natural Gas - All'!AA$41</f>
        <v>0</v>
      </c>
      <c r="AB7" s="7">
        <f>'Natural Gas - All'!AB$41</f>
        <v>0</v>
      </c>
      <c r="AC7" s="7">
        <f>'Natural Gas - All'!AC$41</f>
        <v>0</v>
      </c>
      <c r="AD7" s="7">
        <f>'Natural Gas - All'!AD$41</f>
        <v>0</v>
      </c>
      <c r="AE7" s="7">
        <f>'Natural Gas - All'!AE$41</f>
        <v>0</v>
      </c>
      <c r="AF7" s="7">
        <f>'Natural Gas - All'!AF$41</f>
        <v>0</v>
      </c>
      <c r="AG7" s="7">
        <f>'Natural Gas - All'!AG$41</f>
        <v>0</v>
      </c>
      <c r="AH7" s="7">
        <f>'Natural Gas - All'!AH$41</f>
        <v>0</v>
      </c>
      <c r="AI7" s="7">
        <f>'Natural Gas - All'!AI$41</f>
        <v>136.13040000000007</v>
      </c>
      <c r="AJ7" s="7">
        <f>'Natural Gas - All'!AJ$41</f>
        <v>354.43267200000048</v>
      </c>
      <c r="AK7" s="7">
        <f>'Natural Gas - All'!AK$41</f>
        <v>475.81408799999986</v>
      </c>
      <c r="AL7" s="7">
        <f>'Natural Gas - All'!AL$41</f>
        <v>582.25632000000019</v>
      </c>
      <c r="AM7" s="7">
        <f>'Natural Gas - All'!AM$41</f>
        <v>729.88800000000015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0</v>
      </c>
      <c r="F11">
        <f>F12*Converters!$B$7</f>
        <v>0</v>
      </c>
      <c r="G11">
        <f>G12*Converters!$B$7</f>
        <v>0</v>
      </c>
      <c r="H11">
        <f>H12*Converters!$B$7</f>
        <v>0</v>
      </c>
      <c r="I11">
        <f>I12*Converters!$B$7</f>
        <v>0</v>
      </c>
      <c r="J11">
        <f>J12*Converters!$B$7</f>
        <v>0</v>
      </c>
      <c r="K11">
        <f>K12*Converters!$B$7</f>
        <v>0</v>
      </c>
      <c r="L11">
        <f>L12*Converters!$B$7</f>
        <v>0</v>
      </c>
      <c r="M11">
        <f>M12*Converters!$B$7</f>
        <v>0</v>
      </c>
      <c r="N11">
        <f>N12*Converters!$B$7</f>
        <v>0</v>
      </c>
      <c r="O11">
        <f>O12*Converters!$B$7</f>
        <v>0</v>
      </c>
      <c r="P11">
        <f>P12*Converters!$B$7</f>
        <v>0</v>
      </c>
      <c r="Q11">
        <f>Q12*Converters!$B$7</f>
        <v>0</v>
      </c>
      <c r="R11">
        <f>R12*Converters!$B$7</f>
        <v>0</v>
      </c>
      <c r="S11">
        <f>S12*Converters!$B$7</f>
        <v>0</v>
      </c>
      <c r="T11">
        <f>T12*Converters!$B$7</f>
        <v>0</v>
      </c>
      <c r="U11">
        <f>U12*Converters!$B$7</f>
        <v>0</v>
      </c>
      <c r="V11">
        <f>V12*Converters!$B$7</f>
        <v>0</v>
      </c>
      <c r="W11">
        <f>W12*Converters!$B$7</f>
        <v>0</v>
      </c>
      <c r="X11">
        <f>X12*Converters!$B$7</f>
        <v>0</v>
      </c>
      <c r="Y11">
        <f>Y12*Converters!$B$7</f>
        <v>0</v>
      </c>
      <c r="Z11">
        <f>Z12*Converters!$B$7</f>
        <v>0</v>
      </c>
      <c r="AA11">
        <f>AA12*Converters!$B$7</f>
        <v>0</v>
      </c>
      <c r="AB11">
        <f>AB12*Converters!$B$7</f>
        <v>0</v>
      </c>
      <c r="AC11">
        <f>AC12*Converters!$B$7</f>
        <v>0</v>
      </c>
      <c r="AD11">
        <f>AD12*Converters!$B$7</f>
        <v>0</v>
      </c>
      <c r="AE11">
        <f>AE12*Converters!$B$7</f>
        <v>0</v>
      </c>
      <c r="AF11">
        <f>AF12*Converters!$B$7</f>
        <v>0</v>
      </c>
      <c r="AG11">
        <f>AG12*Converters!$B$7</f>
        <v>0</v>
      </c>
      <c r="AH11">
        <f>AH12*Converters!$B$7</f>
        <v>0</v>
      </c>
      <c r="AI11">
        <f>AI12*Converters!$B$7</f>
        <v>2.1999999999999999E-5</v>
      </c>
      <c r="AJ11">
        <f>AJ12*Converters!$B$7</f>
        <v>2.1999999999999999E-5</v>
      </c>
      <c r="AK11">
        <f>AK12*Converters!$B$7</f>
        <v>2.1999999999999999E-5</v>
      </c>
      <c r="AL11">
        <f>AL12*Converters!$B$7</f>
        <v>2.1999999999999999E-5</v>
      </c>
      <c r="AM11">
        <f>AM12*Converters!$B$7</f>
        <v>2.1999999999999999E-5</v>
      </c>
    </row>
    <row r="12" spans="1:39" x14ac:dyDescent="0.25">
      <c r="A12" t="s">
        <v>29</v>
      </c>
      <c r="AI12">
        <v>22</v>
      </c>
      <c r="AJ12">
        <v>22</v>
      </c>
      <c r="AK12">
        <v>22</v>
      </c>
      <c r="AL12">
        <v>22</v>
      </c>
      <c r="AM12">
        <v>22</v>
      </c>
    </row>
    <row r="13" spans="1:39" x14ac:dyDescent="0.25">
      <c r="A13" t="s">
        <v>139</v>
      </c>
      <c r="B13" t="s">
        <v>301</v>
      </c>
      <c r="AG13" s="24"/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2.1999999999999999E-5</v>
      </c>
      <c r="F15">
        <f>F16*Converters!$B$7</f>
        <v>2.1999999999999999E-5</v>
      </c>
      <c r="G15">
        <f>G16*Converters!$B$7</f>
        <v>2.1999999999999999E-5</v>
      </c>
      <c r="H15">
        <f>H16*Converters!$B$7</f>
        <v>2.1999999999999999E-5</v>
      </c>
      <c r="I15">
        <f>I16*Converters!$B$7</f>
        <v>2.1999999999999999E-5</v>
      </c>
      <c r="J15">
        <f>J16*Converters!$B$7</f>
        <v>2.1999999999999999E-5</v>
      </c>
      <c r="K15">
        <f>K16*Converters!$B$7</f>
        <v>2.1999999999999999E-5</v>
      </c>
      <c r="L15">
        <f>L16*Converters!$B$7</f>
        <v>2.1999999999999999E-5</v>
      </c>
      <c r="M15">
        <f>M16*Converters!$B$7</f>
        <v>2.1999999999999999E-5</v>
      </c>
      <c r="N15">
        <f>N16*Converters!$B$7</f>
        <v>2.1999999999999999E-5</v>
      </c>
      <c r="O15">
        <f>O16*Converters!$B$7</f>
        <v>2.1999999999999999E-5</v>
      </c>
      <c r="P15">
        <f>P16*Converters!$B$7</f>
        <v>2.1999999999999999E-5</v>
      </c>
      <c r="Q15">
        <f>Q16*Converters!$B$7</f>
        <v>2.1999999999999999E-5</v>
      </c>
      <c r="R15">
        <f>R16*Converters!$B$7</f>
        <v>2.1999999999999999E-5</v>
      </c>
      <c r="S15">
        <f>S16*Converters!$B$7</f>
        <v>2.1999999999999999E-5</v>
      </c>
      <c r="T15">
        <f>T16*Converters!$B$7</f>
        <v>2.1999999999999999E-5</v>
      </c>
      <c r="U15">
        <f>U16*Converters!$B$7</f>
        <v>2.1999999999999999E-5</v>
      </c>
      <c r="V15">
        <f>V16*Converters!$B$7</f>
        <v>2.1999999999999999E-5</v>
      </c>
      <c r="W15">
        <f>W16*Converters!$B$7</f>
        <v>2.1999999999999999E-5</v>
      </c>
      <c r="X15">
        <f>X16*Converters!$B$7</f>
        <v>2.1999999999999999E-5</v>
      </c>
      <c r="Y15">
        <f>Y16*Converters!$B$7</f>
        <v>2.1999999999999999E-5</v>
      </c>
      <c r="Z15">
        <f>Z16*Converters!$B$7</f>
        <v>2.1999999999999999E-5</v>
      </c>
      <c r="AA15">
        <f>AA16*Converters!$B$7</f>
        <v>2.1999999999999999E-5</v>
      </c>
      <c r="AB15">
        <f>AB16*Converters!$B$7</f>
        <v>2.1999999999999999E-5</v>
      </c>
      <c r="AC15">
        <f>AC16*Converters!$B$7</f>
        <v>2.1999999999999999E-5</v>
      </c>
      <c r="AD15">
        <f>AD16*Converters!$B$7</f>
        <v>2.1999999999999999E-5</v>
      </c>
      <c r="AE15">
        <f>AE16*Converters!$B$7</f>
        <v>2.1999999999999999E-5</v>
      </c>
      <c r="AF15">
        <f>AF16*Converters!$B$7</f>
        <v>2.1999999999999999E-5</v>
      </c>
      <c r="AG15">
        <f>AG16*Converters!$B$7</f>
        <v>2.1999999999999999E-5</v>
      </c>
      <c r="AH15">
        <f>AH16*Converters!$B$7</f>
        <v>2.1999999999999999E-5</v>
      </c>
      <c r="AI15">
        <f>AI16*Converters!$B$7</f>
        <v>2.1999999999999999E-5</v>
      </c>
      <c r="AJ15">
        <f>AJ16*Converters!$B$7</f>
        <v>2.1999999999999999E-5</v>
      </c>
      <c r="AK15">
        <f>AK16*Converters!$B$7</f>
        <v>2.1999999999999999E-5</v>
      </c>
      <c r="AL15">
        <f>AL16*Converters!$B$7</f>
        <v>2.1999999999999999E-5</v>
      </c>
      <c r="AM15">
        <f>AM16*Converters!$B$7</f>
        <v>2.1999999999999999E-5</v>
      </c>
    </row>
    <row r="16" spans="1:39" x14ac:dyDescent="0.25">
      <c r="A16" t="s">
        <v>38</v>
      </c>
      <c r="E16">
        <v>22</v>
      </c>
      <c r="F16">
        <v>22</v>
      </c>
      <c r="G16">
        <v>22</v>
      </c>
      <c r="H16">
        <v>22</v>
      </c>
      <c r="I16">
        <v>22</v>
      </c>
      <c r="J16">
        <v>22</v>
      </c>
      <c r="K16">
        <v>22</v>
      </c>
      <c r="L16">
        <v>22</v>
      </c>
      <c r="M16">
        <v>22</v>
      </c>
      <c r="N16">
        <v>22</v>
      </c>
      <c r="O16">
        <v>22</v>
      </c>
      <c r="P16">
        <v>22</v>
      </c>
      <c r="Q16">
        <v>22</v>
      </c>
      <c r="R16">
        <v>22</v>
      </c>
      <c r="S16">
        <v>22</v>
      </c>
      <c r="T16">
        <v>22</v>
      </c>
      <c r="U16">
        <v>22</v>
      </c>
      <c r="V16">
        <v>22</v>
      </c>
      <c r="W16">
        <v>22</v>
      </c>
      <c r="X16">
        <v>22</v>
      </c>
      <c r="Y16">
        <v>22</v>
      </c>
      <c r="Z16">
        <v>22</v>
      </c>
      <c r="AA16">
        <v>22</v>
      </c>
      <c r="AB16">
        <v>22</v>
      </c>
      <c r="AC16">
        <v>22</v>
      </c>
      <c r="AD16">
        <v>22</v>
      </c>
      <c r="AE16">
        <v>22</v>
      </c>
      <c r="AF16">
        <v>22</v>
      </c>
      <c r="AG16">
        <v>22</v>
      </c>
      <c r="AH16">
        <v>22</v>
      </c>
      <c r="AI16">
        <v>22</v>
      </c>
      <c r="AJ16">
        <v>22</v>
      </c>
      <c r="AK16">
        <v>22</v>
      </c>
      <c r="AL16">
        <v>22</v>
      </c>
      <c r="AM16">
        <v>22</v>
      </c>
    </row>
    <row r="17" spans="1:39" x14ac:dyDescent="0.25">
      <c r="A17" t="s">
        <v>39</v>
      </c>
      <c r="B17" t="s">
        <v>297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1.7999999999999999E-6</v>
      </c>
      <c r="F19">
        <f>F20*Converters!$B$7</f>
        <v>1.7999999999999999E-6</v>
      </c>
      <c r="G19">
        <f>G20*Converters!$B$7</f>
        <v>1.7999999999999999E-6</v>
      </c>
      <c r="H19">
        <f>H20*Converters!$B$7</f>
        <v>1.7999999999999999E-6</v>
      </c>
      <c r="I19">
        <f>I20*Converters!$B$7</f>
        <v>1.7999999999999999E-6</v>
      </c>
      <c r="J19">
        <f>J20*Converters!$B$7</f>
        <v>1.7999999999999999E-6</v>
      </c>
      <c r="K19">
        <f>K20*Converters!$B$7</f>
        <v>1.7999999999999999E-6</v>
      </c>
      <c r="L19">
        <f>L20*Converters!$B$7</f>
        <v>1.7999999999999999E-6</v>
      </c>
      <c r="M19">
        <f>M20*Converters!$B$7</f>
        <v>1.7999999999999999E-6</v>
      </c>
      <c r="N19">
        <f>N20*Converters!$B$7</f>
        <v>1.7999999999999999E-6</v>
      </c>
      <c r="O19">
        <f>O20*Converters!$B$7</f>
        <v>1.7999999999999999E-6</v>
      </c>
      <c r="P19">
        <f>P20*Converters!$B$7</f>
        <v>1.7999999999999999E-6</v>
      </c>
      <c r="Q19">
        <f>Q20*Converters!$B$7</f>
        <v>1.7999999999999999E-6</v>
      </c>
      <c r="R19">
        <f>R20*Converters!$B$7</f>
        <v>1.7999999999999999E-6</v>
      </c>
      <c r="S19">
        <f>S20*Converters!$B$7</f>
        <v>1.7999999999999999E-6</v>
      </c>
      <c r="T19">
        <f>T20*Converters!$B$7</f>
        <v>1.7999999999999999E-6</v>
      </c>
      <c r="U19">
        <f>U20*Converters!$B$7</f>
        <v>1.7999999999999999E-6</v>
      </c>
      <c r="V19">
        <f>V20*Converters!$B$7</f>
        <v>1.7999999999999999E-6</v>
      </c>
      <c r="W19">
        <f>W20*Converters!$B$7</f>
        <v>1.7999999999999999E-6</v>
      </c>
      <c r="X19">
        <f>X20*Converters!$B$7</f>
        <v>1.7999999999999999E-6</v>
      </c>
      <c r="Y19">
        <f>Y20*Converters!$B$7</f>
        <v>1.7999999999999999E-6</v>
      </c>
      <c r="Z19">
        <f>Z20*Converters!$B$7</f>
        <v>1.7999999999999999E-6</v>
      </c>
      <c r="AA19">
        <f>AA20*Converters!$B$7</f>
        <v>1.7999999999999999E-6</v>
      </c>
      <c r="AB19">
        <f>AB20*Converters!$B$7</f>
        <v>1.7999999999999999E-6</v>
      </c>
      <c r="AC19">
        <f>AC20*Converters!$B$7</f>
        <v>1.7999999999999999E-6</v>
      </c>
      <c r="AD19">
        <f>AD20*Converters!$B$7</f>
        <v>1.7999999999999999E-6</v>
      </c>
      <c r="AE19">
        <f>AE20*Converters!$B$7</f>
        <v>1.7999999999999999E-6</v>
      </c>
      <c r="AF19">
        <f>AF20*Converters!$B$7</f>
        <v>1.7999999999999999E-6</v>
      </c>
      <c r="AG19">
        <f>AG20*Converters!$B$7</f>
        <v>1.7999999999999999E-6</v>
      </c>
      <c r="AH19">
        <f>AH20*Converters!$B$7</f>
        <v>1.7999999999999999E-6</v>
      </c>
      <c r="AI19">
        <f>AI20*Converters!$B$7</f>
        <v>1.7999999999999999E-6</v>
      </c>
      <c r="AJ19">
        <f>AJ20*Converters!$B$7</f>
        <v>1.7999999999999999E-6</v>
      </c>
      <c r="AK19">
        <f>AK20*Converters!$B$7</f>
        <v>1.7999999999999999E-6</v>
      </c>
      <c r="AL19">
        <f>AL20*Converters!$B$7</f>
        <v>1.7999999999999999E-6</v>
      </c>
      <c r="AM19">
        <f>AM20*Converters!$B$7</f>
        <v>1.7999999999999999E-6</v>
      </c>
    </row>
    <row r="20" spans="1:39" x14ac:dyDescent="0.25">
      <c r="A20" t="s">
        <v>42</v>
      </c>
      <c r="E20">
        <v>1.8</v>
      </c>
      <c r="F20">
        <v>1.8</v>
      </c>
      <c r="G20">
        <v>1.8</v>
      </c>
      <c r="H20">
        <v>1.8</v>
      </c>
      <c r="I20">
        <v>1.8</v>
      </c>
      <c r="J20">
        <v>1.8</v>
      </c>
      <c r="K20">
        <v>1.8</v>
      </c>
      <c r="L20">
        <v>1.8</v>
      </c>
      <c r="M20">
        <v>1.8</v>
      </c>
      <c r="N20">
        <v>1.8</v>
      </c>
      <c r="O20">
        <v>1.8</v>
      </c>
      <c r="P20">
        <v>1.8</v>
      </c>
      <c r="Q20">
        <v>1.8</v>
      </c>
      <c r="R20">
        <v>1.8</v>
      </c>
      <c r="S20">
        <v>1.8</v>
      </c>
      <c r="T20">
        <v>1.8</v>
      </c>
      <c r="U20">
        <v>1.8</v>
      </c>
      <c r="V20">
        <v>1.8</v>
      </c>
      <c r="W20">
        <v>1.8</v>
      </c>
      <c r="X20">
        <v>1.8</v>
      </c>
      <c r="Y20">
        <v>1.8</v>
      </c>
      <c r="Z20">
        <v>1.8</v>
      </c>
      <c r="AA20">
        <v>1.8</v>
      </c>
      <c r="AB20">
        <v>1.8</v>
      </c>
      <c r="AC20">
        <v>1.8</v>
      </c>
      <c r="AD20">
        <v>1.8</v>
      </c>
      <c r="AE20">
        <v>1.8</v>
      </c>
      <c r="AF20">
        <v>1.8</v>
      </c>
      <c r="AG20">
        <v>1.8</v>
      </c>
      <c r="AH20">
        <v>1.8</v>
      </c>
      <c r="AI20">
        <v>1.8</v>
      </c>
      <c r="AJ20">
        <v>1.8</v>
      </c>
      <c r="AK20">
        <v>1.8</v>
      </c>
      <c r="AL20">
        <v>1.8</v>
      </c>
      <c r="AM20">
        <v>1.8</v>
      </c>
    </row>
    <row r="21" spans="1:39" x14ac:dyDescent="0.25">
      <c r="A21" t="s">
        <v>43</v>
      </c>
      <c r="B21" t="s">
        <v>297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2.4399999999999996E-7</v>
      </c>
      <c r="F23">
        <f>F24*Converters!$B$7</f>
        <v>2.4399999999999996E-7</v>
      </c>
      <c r="G23">
        <f>G24*Converters!$B$7</f>
        <v>2.4399999999999996E-7</v>
      </c>
      <c r="H23">
        <f>H24*Converters!$B$7</f>
        <v>2.4399999999999996E-7</v>
      </c>
      <c r="I23">
        <f>I24*Converters!$B$7</f>
        <v>2.4399999999999996E-7</v>
      </c>
      <c r="J23">
        <f>J24*Converters!$B$7</f>
        <v>2.4399999999999996E-7</v>
      </c>
      <c r="K23">
        <f>K24*Converters!$B$7</f>
        <v>2.4399999999999996E-7</v>
      </c>
      <c r="L23">
        <f>L24*Converters!$B$7</f>
        <v>2.4399999999999996E-7</v>
      </c>
      <c r="M23">
        <f>M24*Converters!$B$7</f>
        <v>2.4399999999999996E-7</v>
      </c>
      <c r="N23">
        <f>N24*Converters!$B$7</f>
        <v>2.4399999999999996E-7</v>
      </c>
      <c r="O23">
        <f>O24*Converters!$B$7</f>
        <v>2.4399999999999996E-7</v>
      </c>
      <c r="P23">
        <f>P24*Converters!$B$7</f>
        <v>2.4399999999999996E-7</v>
      </c>
      <c r="Q23">
        <f>Q24*Converters!$B$7</f>
        <v>2.4399999999999996E-7</v>
      </c>
      <c r="R23">
        <f>R24*Converters!$B$7</f>
        <v>2.4399999999999996E-7</v>
      </c>
      <c r="S23">
        <f>S24*Converters!$B$7</f>
        <v>2.4399999999999996E-7</v>
      </c>
      <c r="T23">
        <f>T24*Converters!$B$7</f>
        <v>2.4399999999999996E-7</v>
      </c>
      <c r="U23">
        <f>U24*Converters!$B$7</f>
        <v>2.4399999999999996E-7</v>
      </c>
      <c r="V23">
        <f>V24*Converters!$B$7</f>
        <v>2.4399999999999996E-7</v>
      </c>
      <c r="W23">
        <f>W24*Converters!$B$7</f>
        <v>2.4399999999999996E-7</v>
      </c>
      <c r="X23">
        <f>X24*Converters!$B$7</f>
        <v>2.4399999999999996E-7</v>
      </c>
      <c r="Y23">
        <f>Y24*Converters!$B$7</f>
        <v>2.4399999999999996E-7</v>
      </c>
      <c r="Z23">
        <f>Z24*Converters!$B$7</f>
        <v>2.4399999999999996E-7</v>
      </c>
      <c r="AA23">
        <f>AA24*Converters!$B$7</f>
        <v>2.4399999999999996E-7</v>
      </c>
      <c r="AB23">
        <f>AB24*Converters!$B$7</f>
        <v>2.4399999999999996E-7</v>
      </c>
      <c r="AC23">
        <f>AC24*Converters!$B$7</f>
        <v>2.4399999999999996E-7</v>
      </c>
      <c r="AD23">
        <f>AD24*Converters!$B$7</f>
        <v>2.4399999999999996E-7</v>
      </c>
      <c r="AE23">
        <f>AE24*Converters!$B$7</f>
        <v>2.4399999999999996E-7</v>
      </c>
      <c r="AF23">
        <f>AF24*Converters!$B$7</f>
        <v>2.4399999999999996E-7</v>
      </c>
      <c r="AG23">
        <f>AG24*Converters!$B$7</f>
        <v>2.4399999999999996E-7</v>
      </c>
      <c r="AH23">
        <f>AH24*Converters!$B$7</f>
        <v>2.4399999999999996E-7</v>
      </c>
      <c r="AI23">
        <f>AI24*Converters!$B$7</f>
        <v>2.4399999999999996E-7</v>
      </c>
      <c r="AJ23">
        <f>AJ24*Converters!$B$7</f>
        <v>2.4399999999999996E-7</v>
      </c>
      <c r="AK23">
        <f>AK24*Converters!$B$7</f>
        <v>2.4399999999999996E-7</v>
      </c>
      <c r="AL23">
        <f>AL24*Converters!$B$7</f>
        <v>2.4399999999999996E-7</v>
      </c>
      <c r="AM23">
        <f>AM24*Converters!$B$7</f>
        <v>2.4399999999999996E-7</v>
      </c>
    </row>
    <row r="24" spans="1:39" x14ac:dyDescent="0.25">
      <c r="A24" t="s">
        <v>46</v>
      </c>
      <c r="E24">
        <v>0.24399999999999999</v>
      </c>
      <c r="F24">
        <v>0.24399999999999999</v>
      </c>
      <c r="G24">
        <v>0.24399999999999999</v>
      </c>
      <c r="H24">
        <v>0.24399999999999999</v>
      </c>
      <c r="I24">
        <v>0.24399999999999999</v>
      </c>
      <c r="J24">
        <v>0.24399999999999999</v>
      </c>
      <c r="K24">
        <v>0.24399999999999999</v>
      </c>
      <c r="L24">
        <v>0.24399999999999999</v>
      </c>
      <c r="M24">
        <v>0.24399999999999999</v>
      </c>
      <c r="N24">
        <v>0.24399999999999999</v>
      </c>
      <c r="O24">
        <v>0.24399999999999999</v>
      </c>
      <c r="P24">
        <v>0.24399999999999999</v>
      </c>
      <c r="Q24">
        <v>0.24399999999999999</v>
      </c>
      <c r="R24">
        <v>0.24399999999999999</v>
      </c>
      <c r="S24">
        <v>0.24399999999999999</v>
      </c>
      <c r="T24">
        <v>0.24399999999999999</v>
      </c>
      <c r="U24">
        <v>0.24399999999999999</v>
      </c>
      <c r="V24">
        <v>0.24399999999999999</v>
      </c>
      <c r="W24">
        <v>0.24399999999999999</v>
      </c>
      <c r="X24">
        <v>0.24399999999999999</v>
      </c>
      <c r="Y24">
        <v>0.24399999999999999</v>
      </c>
      <c r="Z24">
        <v>0.24399999999999999</v>
      </c>
      <c r="AA24">
        <v>0.24399999999999999</v>
      </c>
      <c r="AB24">
        <v>0.24399999999999999</v>
      </c>
      <c r="AC24">
        <v>0.24399999999999999</v>
      </c>
      <c r="AD24">
        <v>0.24399999999999999</v>
      </c>
      <c r="AE24">
        <v>0.24399999999999999</v>
      </c>
      <c r="AF24">
        <v>0.24399999999999999</v>
      </c>
      <c r="AG24">
        <v>0.24399999999999999</v>
      </c>
      <c r="AH24">
        <v>0.24399999999999999</v>
      </c>
      <c r="AI24">
        <v>0.24399999999999999</v>
      </c>
      <c r="AJ24">
        <v>0.24399999999999999</v>
      </c>
      <c r="AK24">
        <v>0.24399999999999999</v>
      </c>
      <c r="AL24">
        <v>0.24399999999999999</v>
      </c>
      <c r="AM24">
        <v>0.24399999999999999</v>
      </c>
    </row>
    <row r="25" spans="1:39" x14ac:dyDescent="0.25">
      <c r="A25" t="s">
        <v>47</v>
      </c>
      <c r="B25" t="s">
        <v>292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0</v>
      </c>
      <c r="F27">
        <f>F28*Converters!$B$7</f>
        <v>0</v>
      </c>
      <c r="G27">
        <f>G28*Converters!$B$7</f>
        <v>0</v>
      </c>
      <c r="H27">
        <f>H28*Converters!$B$7</f>
        <v>0</v>
      </c>
      <c r="I27">
        <f>I28*Converters!$B$7</f>
        <v>0</v>
      </c>
      <c r="J27">
        <f>J28*Converters!$B$7</f>
        <v>0</v>
      </c>
      <c r="K27">
        <f>K28*Converters!$B$7</f>
        <v>0</v>
      </c>
      <c r="L27">
        <f>L28*Converters!$B$7</f>
        <v>0</v>
      </c>
      <c r="M27">
        <f>M28*Converters!$B$7</f>
        <v>0</v>
      </c>
      <c r="N27">
        <f>N28*Converters!$B$7</f>
        <v>0</v>
      </c>
      <c r="O27">
        <f>O28*Converters!$B$7</f>
        <v>0</v>
      </c>
      <c r="P27">
        <f>P28*Converters!$B$7</f>
        <v>0</v>
      </c>
      <c r="Q27">
        <f>Q28*Converters!$B$7</f>
        <v>0</v>
      </c>
      <c r="R27">
        <f>R28*Converters!$B$7</f>
        <v>0</v>
      </c>
      <c r="S27">
        <f>S28*Converters!$B$7</f>
        <v>0</v>
      </c>
      <c r="T27">
        <f>T28*Converters!$B$7</f>
        <v>0</v>
      </c>
      <c r="U27">
        <f>U28*Converters!$B$7</f>
        <v>0</v>
      </c>
      <c r="V27">
        <f>V28*Converters!$B$7</f>
        <v>0</v>
      </c>
      <c r="W27">
        <f>W28*Converters!$B$7</f>
        <v>0</v>
      </c>
      <c r="X27">
        <f>X28*Converters!$B$7</f>
        <v>0</v>
      </c>
      <c r="Y27">
        <f>Y28*Converters!$B$7</f>
        <v>0</v>
      </c>
      <c r="Z27">
        <f>Z28*Converters!$B$7</f>
        <v>0</v>
      </c>
      <c r="AA27">
        <f>AA28*Converters!$B$7</f>
        <v>0</v>
      </c>
      <c r="AB27">
        <f>AB28*Converters!$B$7</f>
        <v>0</v>
      </c>
      <c r="AC27">
        <f>AC28*Converters!$B$7</f>
        <v>0</v>
      </c>
      <c r="AD27">
        <f>AD28*Converters!$B$7</f>
        <v>0</v>
      </c>
      <c r="AE27">
        <f>AE28*Converters!$B$7</f>
        <v>0</v>
      </c>
      <c r="AF27">
        <f>AF28*Converters!$B$7</f>
        <v>0</v>
      </c>
      <c r="AG27">
        <f>AG28*Converters!$B$7</f>
        <v>0</v>
      </c>
      <c r="AH27">
        <f>AH28*Converters!$B$7</f>
        <v>0</v>
      </c>
      <c r="AI27">
        <f>AI28*Converters!$B$7</f>
        <v>0</v>
      </c>
      <c r="AJ27">
        <f>AJ28*Converters!$B$7</f>
        <v>0</v>
      </c>
      <c r="AK27">
        <f>AK28*Converters!$B$7</f>
        <v>0</v>
      </c>
      <c r="AL27">
        <f>AL28*Converters!$B$7</f>
        <v>0</v>
      </c>
      <c r="AM27">
        <f>AM28*Converters!$B$7</f>
        <v>0</v>
      </c>
    </row>
    <row r="28" spans="1:39" x14ac:dyDescent="0.25">
      <c r="A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51</v>
      </c>
      <c r="B29" t="s">
        <v>297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1.9999999999999999E-7</v>
      </c>
      <c r="F31">
        <f>F32*Converters!$B$7</f>
        <v>1.9999999999999999E-7</v>
      </c>
      <c r="G31">
        <f>G32*Converters!$B$7</f>
        <v>1.9999999999999999E-7</v>
      </c>
      <c r="H31">
        <f>H32*Converters!$B$7</f>
        <v>1.9999999999999999E-7</v>
      </c>
      <c r="I31">
        <f>I32*Converters!$B$7</f>
        <v>1.9999999999999999E-7</v>
      </c>
      <c r="J31">
        <f>J32*Converters!$B$7</f>
        <v>1.9999999999999999E-7</v>
      </c>
      <c r="K31">
        <f>K32*Converters!$B$7</f>
        <v>1.9999999999999999E-7</v>
      </c>
      <c r="L31">
        <f>L32*Converters!$B$7</f>
        <v>1.9999999999999999E-7</v>
      </c>
      <c r="M31">
        <f>M32*Converters!$B$7</f>
        <v>1.9999999999999999E-7</v>
      </c>
      <c r="N31">
        <f>N32*Converters!$B$7</f>
        <v>1.9999999999999999E-7</v>
      </c>
      <c r="O31">
        <f>O32*Converters!$B$7</f>
        <v>1.9999999999999999E-7</v>
      </c>
      <c r="P31">
        <f>P32*Converters!$B$7</f>
        <v>1.9999999999999999E-7</v>
      </c>
      <c r="Q31">
        <f>Q32*Converters!$B$7</f>
        <v>1.9999999999999999E-7</v>
      </c>
      <c r="R31">
        <f>R32*Converters!$B$7</f>
        <v>1.9999999999999999E-7</v>
      </c>
      <c r="S31">
        <f>S32*Converters!$B$7</f>
        <v>1.9999999999999999E-7</v>
      </c>
      <c r="T31">
        <f>T32*Converters!$B$7</f>
        <v>1.9999999999999999E-7</v>
      </c>
      <c r="U31">
        <f>U32*Converters!$B$7</f>
        <v>1.9999999999999999E-7</v>
      </c>
      <c r="V31">
        <f>V32*Converters!$B$7</f>
        <v>1.9999999999999999E-7</v>
      </c>
      <c r="W31">
        <f>W32*Converters!$B$7</f>
        <v>1.9999999999999999E-7</v>
      </c>
      <c r="X31">
        <f>X32*Converters!$B$7</f>
        <v>1.9999999999999999E-7</v>
      </c>
      <c r="Y31">
        <f>Y32*Converters!$B$7</f>
        <v>1.9999999999999999E-7</v>
      </c>
      <c r="Z31">
        <f>Z32*Converters!$B$7</f>
        <v>1.9999999999999999E-7</v>
      </c>
      <c r="AA31">
        <f>AA32*Converters!$B$7</f>
        <v>1.9999999999999999E-7</v>
      </c>
      <c r="AB31">
        <f>AB32*Converters!$B$7</f>
        <v>1.9999999999999999E-7</v>
      </c>
      <c r="AC31">
        <f>AC32*Converters!$B$7</f>
        <v>1.9999999999999999E-7</v>
      </c>
      <c r="AD31">
        <f>AD32*Converters!$B$7</f>
        <v>1.9999999999999999E-7</v>
      </c>
      <c r="AE31">
        <f>AE32*Converters!$B$7</f>
        <v>1.9999999999999999E-7</v>
      </c>
      <c r="AF31">
        <f>AF32*Converters!$B$7</f>
        <v>1.9999999999999999E-7</v>
      </c>
      <c r="AG31">
        <f>AG32*Converters!$B$7</f>
        <v>1.9999999999999999E-7</v>
      </c>
      <c r="AH31">
        <f>AH32*Converters!$B$7</f>
        <v>1.9999999999999999E-7</v>
      </c>
      <c r="AI31">
        <f>AI32*Converters!$B$7</f>
        <v>1.9999999999999999E-7</v>
      </c>
      <c r="AJ31">
        <f>AJ32*Converters!$B$7</f>
        <v>1.9999999999999999E-7</v>
      </c>
      <c r="AK31">
        <f>AK32*Converters!$B$7</f>
        <v>1.9999999999999999E-7</v>
      </c>
      <c r="AL31">
        <f>AL32*Converters!$B$7</f>
        <v>1.9999999999999999E-7</v>
      </c>
      <c r="AM31">
        <f>AM32*Converters!$B$7</f>
        <v>1.9999999999999999E-7</v>
      </c>
    </row>
    <row r="32" spans="1:39" x14ac:dyDescent="0.25">
      <c r="A32" t="s">
        <v>54</v>
      </c>
      <c r="E32">
        <v>0.2</v>
      </c>
      <c r="F32">
        <v>0.2</v>
      </c>
      <c r="G32">
        <v>0.2</v>
      </c>
      <c r="H32">
        <v>0.2</v>
      </c>
      <c r="I32">
        <v>0.2</v>
      </c>
      <c r="J32">
        <v>0.2</v>
      </c>
      <c r="K32">
        <v>0.2</v>
      </c>
      <c r="L32">
        <v>0.2</v>
      </c>
      <c r="M32">
        <v>0.2</v>
      </c>
      <c r="N32">
        <v>0.2</v>
      </c>
      <c r="O32">
        <v>0.2</v>
      </c>
      <c r="P32">
        <v>0.2</v>
      </c>
      <c r="Q32">
        <v>0.2</v>
      </c>
      <c r="R32">
        <v>0.2</v>
      </c>
      <c r="S32">
        <v>0.2</v>
      </c>
      <c r="T32">
        <v>0.2</v>
      </c>
      <c r="U32">
        <v>0.2</v>
      </c>
      <c r="V32">
        <v>0.2</v>
      </c>
      <c r="W32">
        <v>0.2</v>
      </c>
      <c r="X32">
        <v>0.2</v>
      </c>
      <c r="Y32">
        <v>0.2</v>
      </c>
      <c r="Z32">
        <v>0.2</v>
      </c>
      <c r="AA32">
        <v>0.2</v>
      </c>
      <c r="AB32">
        <v>0.2</v>
      </c>
      <c r="AC32">
        <v>0.2</v>
      </c>
      <c r="AD32">
        <v>0.2</v>
      </c>
      <c r="AE32">
        <v>0.2</v>
      </c>
      <c r="AF32">
        <v>0.2</v>
      </c>
      <c r="AG32">
        <v>0.2</v>
      </c>
      <c r="AH32">
        <v>0.2</v>
      </c>
      <c r="AI32">
        <v>0.2</v>
      </c>
      <c r="AJ32">
        <v>0.2</v>
      </c>
      <c r="AK32">
        <v>0.2</v>
      </c>
      <c r="AL32">
        <v>0.2</v>
      </c>
      <c r="AM32">
        <v>0.2</v>
      </c>
    </row>
    <row r="33" spans="1:39" x14ac:dyDescent="0.25">
      <c r="A33" t="s">
        <v>55</v>
      </c>
      <c r="B33" t="s">
        <v>297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1.9999999999999999E-7</v>
      </c>
      <c r="F35">
        <f>F36*Converters!$B$7</f>
        <v>1.9999999999999999E-7</v>
      </c>
      <c r="G35">
        <f>G36*Converters!$B$7</f>
        <v>1.9999999999999999E-7</v>
      </c>
      <c r="H35">
        <f>H36*Converters!$B$7</f>
        <v>1.9999999999999999E-7</v>
      </c>
      <c r="I35">
        <f>I36*Converters!$B$7</f>
        <v>1.9999999999999999E-7</v>
      </c>
      <c r="J35">
        <f>J36*Converters!$B$7</f>
        <v>1.9999999999999999E-7</v>
      </c>
      <c r="K35">
        <f>K36*Converters!$B$7</f>
        <v>1.9999999999999999E-7</v>
      </c>
      <c r="L35">
        <f>L36*Converters!$B$7</f>
        <v>1.9999999999999999E-7</v>
      </c>
      <c r="M35">
        <f>M36*Converters!$B$7</f>
        <v>1.9999999999999999E-7</v>
      </c>
      <c r="N35">
        <f>N36*Converters!$B$7</f>
        <v>1.9999999999999999E-7</v>
      </c>
      <c r="O35">
        <f>O36*Converters!$B$7</f>
        <v>1.9999999999999999E-7</v>
      </c>
      <c r="P35">
        <f>P36*Converters!$B$7</f>
        <v>1.9999999999999999E-7</v>
      </c>
      <c r="Q35">
        <f>Q36*Converters!$B$7</f>
        <v>1.9999999999999999E-7</v>
      </c>
      <c r="R35">
        <f>R36*Converters!$B$7</f>
        <v>1.9999999999999999E-7</v>
      </c>
      <c r="S35">
        <f>S36*Converters!$B$7</f>
        <v>1.9999999999999999E-7</v>
      </c>
      <c r="T35">
        <f>T36*Converters!$B$7</f>
        <v>1.9999999999999999E-7</v>
      </c>
      <c r="U35">
        <f>U36*Converters!$B$7</f>
        <v>1.9999999999999999E-7</v>
      </c>
      <c r="V35">
        <f>V36*Converters!$B$7</f>
        <v>1.9999999999999999E-7</v>
      </c>
      <c r="W35">
        <f>W36*Converters!$B$7</f>
        <v>1.9999999999999999E-7</v>
      </c>
      <c r="X35">
        <f>X36*Converters!$B$7</f>
        <v>1.9999999999999999E-7</v>
      </c>
      <c r="Y35">
        <f>Y36*Converters!$B$7</f>
        <v>1.9999999999999999E-7</v>
      </c>
      <c r="Z35">
        <f>Z36*Converters!$B$7</f>
        <v>1.9999999999999999E-7</v>
      </c>
      <c r="AA35">
        <f>AA36*Converters!$B$7</f>
        <v>1.9999999999999999E-7</v>
      </c>
      <c r="AB35">
        <f>AB36*Converters!$B$7</f>
        <v>1.9999999999999999E-7</v>
      </c>
      <c r="AC35">
        <f>AC36*Converters!$B$7</f>
        <v>1.9999999999999999E-7</v>
      </c>
      <c r="AD35">
        <f>AD36*Converters!$B$7</f>
        <v>1.9999999999999999E-7</v>
      </c>
      <c r="AE35">
        <f>AE36*Converters!$B$7</f>
        <v>1.9999999999999999E-7</v>
      </c>
      <c r="AF35">
        <f>AF36*Converters!$B$7</f>
        <v>1.9999999999999999E-7</v>
      </c>
      <c r="AG35">
        <f>AG36*Converters!$B$7</f>
        <v>1.9999999999999999E-7</v>
      </c>
      <c r="AH35">
        <f>AH36*Converters!$B$7</f>
        <v>1.9999999999999999E-7</v>
      </c>
      <c r="AI35">
        <f>AI36*Converters!$B$7</f>
        <v>1.9999999999999999E-7</v>
      </c>
      <c r="AJ35">
        <f>AJ36*Converters!$B$7</f>
        <v>1.9999999999999999E-7</v>
      </c>
      <c r="AK35">
        <f>AK36*Converters!$B$7</f>
        <v>1.9999999999999999E-7</v>
      </c>
      <c r="AL35">
        <f>AL36*Converters!$B$7</f>
        <v>1.9999999999999999E-7</v>
      </c>
      <c r="AM35">
        <f>AM36*Converters!$B$7</f>
        <v>1.9999999999999999E-7</v>
      </c>
    </row>
    <row r="36" spans="1:39" x14ac:dyDescent="0.25">
      <c r="A36" t="s">
        <v>57</v>
      </c>
      <c r="E36">
        <v>0.2</v>
      </c>
      <c r="F36">
        <v>0.2</v>
      </c>
      <c r="G36">
        <v>0.2</v>
      </c>
      <c r="H36">
        <v>0.2</v>
      </c>
      <c r="I36">
        <v>0.2</v>
      </c>
      <c r="J36">
        <v>0.2</v>
      </c>
      <c r="K36">
        <v>0.2</v>
      </c>
      <c r="L36">
        <v>0.2</v>
      </c>
      <c r="M36">
        <v>0.2</v>
      </c>
      <c r="N36">
        <v>0.2</v>
      </c>
      <c r="O36">
        <v>0.2</v>
      </c>
      <c r="P36">
        <v>0.2</v>
      </c>
      <c r="Q36">
        <v>0.2</v>
      </c>
      <c r="R36">
        <v>0.2</v>
      </c>
      <c r="S36">
        <v>0.2</v>
      </c>
      <c r="T36">
        <v>0.2</v>
      </c>
      <c r="U36">
        <v>0.2</v>
      </c>
      <c r="V36">
        <v>0.2</v>
      </c>
      <c r="W36">
        <v>0.2</v>
      </c>
      <c r="X36">
        <v>0.2</v>
      </c>
      <c r="Y36">
        <v>0.2</v>
      </c>
      <c r="Z36">
        <v>0.2</v>
      </c>
      <c r="AA36">
        <v>0.2</v>
      </c>
      <c r="AB36">
        <v>0.2</v>
      </c>
      <c r="AC36">
        <v>0.2</v>
      </c>
      <c r="AD36">
        <v>0.2</v>
      </c>
      <c r="AE36">
        <v>0.2</v>
      </c>
      <c r="AF36">
        <v>0.2</v>
      </c>
      <c r="AG36">
        <v>0.2</v>
      </c>
      <c r="AH36">
        <v>0.2</v>
      </c>
      <c r="AI36">
        <v>0.2</v>
      </c>
      <c r="AJ36">
        <v>0.2</v>
      </c>
      <c r="AK36">
        <v>0.2</v>
      </c>
      <c r="AL36">
        <v>0.2</v>
      </c>
      <c r="AM36">
        <v>0.2</v>
      </c>
    </row>
    <row r="37" spans="1:39" x14ac:dyDescent="0.25">
      <c r="A37" t="s">
        <v>58</v>
      </c>
      <c r="B37" t="s">
        <v>297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1.9999999999999999E-7</v>
      </c>
      <c r="F39">
        <f>F40*Converters!$B$7</f>
        <v>1.9999999999999999E-7</v>
      </c>
      <c r="G39">
        <f>G40*Converters!$B$7</f>
        <v>1.9999999999999999E-7</v>
      </c>
      <c r="H39">
        <f>H40*Converters!$B$7</f>
        <v>1.9999999999999999E-7</v>
      </c>
      <c r="I39">
        <f>I40*Converters!$B$7</f>
        <v>1.9999999999999999E-7</v>
      </c>
      <c r="J39">
        <f>J40*Converters!$B$7</f>
        <v>1.9999999999999999E-7</v>
      </c>
      <c r="K39">
        <f>K40*Converters!$B$7</f>
        <v>1.9999999999999999E-7</v>
      </c>
      <c r="L39">
        <f>L40*Converters!$B$7</f>
        <v>1.9999999999999999E-7</v>
      </c>
      <c r="M39">
        <f>M40*Converters!$B$7</f>
        <v>1.9999999999999999E-7</v>
      </c>
      <c r="N39">
        <f>N40*Converters!$B$7</f>
        <v>1.9999999999999999E-7</v>
      </c>
      <c r="O39">
        <f>O40*Converters!$B$7</f>
        <v>1.9999999999999999E-7</v>
      </c>
      <c r="P39">
        <f>P40*Converters!$B$7</f>
        <v>1.9999999999999999E-7</v>
      </c>
      <c r="Q39">
        <f>Q40*Converters!$B$7</f>
        <v>1.9999999999999999E-7</v>
      </c>
      <c r="R39">
        <f>R40*Converters!$B$7</f>
        <v>1.9999999999999999E-7</v>
      </c>
      <c r="S39">
        <f>S40*Converters!$B$7</f>
        <v>1.9999999999999999E-7</v>
      </c>
      <c r="T39">
        <f>T40*Converters!$B$7</f>
        <v>1.9999999999999999E-7</v>
      </c>
      <c r="U39">
        <f>U40*Converters!$B$7</f>
        <v>1.9999999999999999E-7</v>
      </c>
      <c r="V39">
        <f>V40*Converters!$B$7</f>
        <v>1.9999999999999999E-7</v>
      </c>
      <c r="W39">
        <f>W40*Converters!$B$7</f>
        <v>1.9999999999999999E-7</v>
      </c>
      <c r="X39">
        <f>X40*Converters!$B$7</f>
        <v>1.9999999999999999E-7</v>
      </c>
      <c r="Y39">
        <f>Y40*Converters!$B$7</f>
        <v>1.9999999999999999E-7</v>
      </c>
      <c r="Z39">
        <f>Z40*Converters!$B$7</f>
        <v>1.9999999999999999E-7</v>
      </c>
      <c r="AA39">
        <f>AA40*Converters!$B$7</f>
        <v>1.9999999999999999E-7</v>
      </c>
      <c r="AB39">
        <f>AB40*Converters!$B$7</f>
        <v>1.9999999999999999E-7</v>
      </c>
      <c r="AC39">
        <f>AC40*Converters!$B$7</f>
        <v>1.9999999999999999E-7</v>
      </c>
      <c r="AD39">
        <f>AD40*Converters!$B$7</f>
        <v>1.9999999999999999E-7</v>
      </c>
      <c r="AE39">
        <f>AE40*Converters!$B$7</f>
        <v>1.9999999999999999E-7</v>
      </c>
      <c r="AF39">
        <f>AF40*Converters!$B$7</f>
        <v>1.9999999999999999E-7</v>
      </c>
      <c r="AG39">
        <f>AG40*Converters!$B$7</f>
        <v>1.9999999999999999E-7</v>
      </c>
      <c r="AH39">
        <f>AH40*Converters!$B$7</f>
        <v>1.9999999999999999E-7</v>
      </c>
      <c r="AI39">
        <f>AI40*Converters!$B$7</f>
        <v>1.9999999999999999E-7</v>
      </c>
      <c r="AJ39">
        <f>AJ40*Converters!$B$7</f>
        <v>1.9999999999999999E-7</v>
      </c>
      <c r="AK39">
        <f>AK40*Converters!$B$7</f>
        <v>1.9999999999999999E-7</v>
      </c>
      <c r="AL39">
        <f>AL40*Converters!$B$7</f>
        <v>1.9999999999999999E-7</v>
      </c>
      <c r="AM39">
        <f>AM40*Converters!$B$7</f>
        <v>1.9999999999999999E-7</v>
      </c>
    </row>
    <row r="40" spans="1:39" x14ac:dyDescent="0.25">
      <c r="A40" t="s">
        <v>61</v>
      </c>
      <c r="E40">
        <v>0.2</v>
      </c>
      <c r="F40">
        <v>0.2</v>
      </c>
      <c r="G40">
        <v>0.2</v>
      </c>
      <c r="H40">
        <v>0.2</v>
      </c>
      <c r="I40">
        <v>0.2</v>
      </c>
      <c r="J40">
        <v>0.2</v>
      </c>
      <c r="K40">
        <v>0.2</v>
      </c>
      <c r="L40">
        <v>0.2</v>
      </c>
      <c r="M40">
        <v>0.2</v>
      </c>
      <c r="N40">
        <v>0.2</v>
      </c>
      <c r="O40">
        <v>0.2</v>
      </c>
      <c r="P40">
        <v>0.2</v>
      </c>
      <c r="Q40">
        <v>0.2</v>
      </c>
      <c r="R40">
        <v>0.2</v>
      </c>
      <c r="S40">
        <v>0.2</v>
      </c>
      <c r="T40">
        <v>0.2</v>
      </c>
      <c r="U40">
        <v>0.2</v>
      </c>
      <c r="V40">
        <v>0.2</v>
      </c>
      <c r="W40">
        <v>0.2</v>
      </c>
      <c r="X40">
        <v>0.2</v>
      </c>
      <c r="Y40">
        <v>0.2</v>
      </c>
      <c r="Z40">
        <v>0.2</v>
      </c>
      <c r="AA40">
        <v>0.2</v>
      </c>
      <c r="AB40">
        <v>0.2</v>
      </c>
      <c r="AC40">
        <v>0.2</v>
      </c>
      <c r="AD40">
        <v>0.2</v>
      </c>
      <c r="AE40">
        <v>0.2</v>
      </c>
      <c r="AF40">
        <v>0.2</v>
      </c>
      <c r="AG40">
        <v>0.2</v>
      </c>
      <c r="AH40">
        <v>0.2</v>
      </c>
      <c r="AI40">
        <v>0.2</v>
      </c>
      <c r="AJ40">
        <v>0.2</v>
      </c>
      <c r="AK40">
        <v>0.2</v>
      </c>
      <c r="AL40">
        <v>0.2</v>
      </c>
      <c r="AM40">
        <v>0.2</v>
      </c>
    </row>
    <row r="41" spans="1:39" x14ac:dyDescent="0.25">
      <c r="A41" t="s">
        <v>62</v>
      </c>
      <c r="B41" t="s">
        <v>297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1.0800000000000002E-8</v>
      </c>
      <c r="F43">
        <f>F44*Converters!$B$7</f>
        <v>1.0800000000000002E-8</v>
      </c>
      <c r="G43">
        <f>G44*Converters!$B$7</f>
        <v>1.0800000000000002E-8</v>
      </c>
      <c r="H43">
        <f>H44*Converters!$B$7</f>
        <v>1.0800000000000002E-8</v>
      </c>
      <c r="I43">
        <f>I44*Converters!$B$7</f>
        <v>1.0800000000000002E-8</v>
      </c>
      <c r="J43">
        <f>J44*Converters!$B$7</f>
        <v>1.0800000000000002E-8</v>
      </c>
      <c r="K43">
        <f>K44*Converters!$B$7</f>
        <v>1.0800000000000002E-8</v>
      </c>
      <c r="L43">
        <f>L44*Converters!$B$7</f>
        <v>1.0800000000000002E-8</v>
      </c>
      <c r="M43">
        <f>M44*Converters!$B$7</f>
        <v>1.0800000000000002E-8</v>
      </c>
      <c r="N43">
        <f>N44*Converters!$B$7</f>
        <v>1.0800000000000002E-8</v>
      </c>
      <c r="O43">
        <f>O44*Converters!$B$7</f>
        <v>1.0800000000000002E-8</v>
      </c>
      <c r="P43">
        <f>P44*Converters!$B$7</f>
        <v>1.0800000000000002E-8</v>
      </c>
      <c r="Q43">
        <f>Q44*Converters!$B$7</f>
        <v>1.0800000000000002E-8</v>
      </c>
      <c r="R43">
        <f>R44*Converters!$B$7</f>
        <v>1.0800000000000002E-8</v>
      </c>
      <c r="S43">
        <f>S44*Converters!$B$7</f>
        <v>1.0800000000000002E-8</v>
      </c>
      <c r="T43">
        <f>T44*Converters!$B$7</f>
        <v>1.0800000000000002E-8</v>
      </c>
      <c r="U43">
        <f>U44*Converters!$B$7</f>
        <v>1.0800000000000002E-8</v>
      </c>
      <c r="V43">
        <f>V44*Converters!$B$7</f>
        <v>1.0800000000000002E-8</v>
      </c>
      <c r="W43">
        <f>W44*Converters!$B$7</f>
        <v>1.0800000000000002E-8</v>
      </c>
      <c r="X43">
        <f>X44*Converters!$B$7</f>
        <v>1.0800000000000002E-8</v>
      </c>
      <c r="Y43">
        <f>Y44*Converters!$B$7</f>
        <v>1.0800000000000002E-8</v>
      </c>
      <c r="Z43">
        <f>Z44*Converters!$B$7</f>
        <v>1.0800000000000002E-8</v>
      </c>
      <c r="AA43">
        <f>AA44*Converters!$B$7</f>
        <v>1.0800000000000002E-8</v>
      </c>
      <c r="AB43">
        <f>AB44*Converters!$B$7</f>
        <v>1.0800000000000002E-8</v>
      </c>
      <c r="AC43">
        <f>AC44*Converters!$B$7</f>
        <v>1.0800000000000002E-8</v>
      </c>
      <c r="AD43">
        <f>AD44*Converters!$B$7</f>
        <v>1.0800000000000002E-8</v>
      </c>
      <c r="AE43">
        <f>AE44*Converters!$B$7</f>
        <v>1.0800000000000002E-8</v>
      </c>
      <c r="AF43">
        <f>AF44*Converters!$B$7</f>
        <v>1.0800000000000002E-8</v>
      </c>
      <c r="AG43">
        <f>AG44*Converters!$B$7</f>
        <v>1.0800000000000002E-8</v>
      </c>
      <c r="AH43">
        <f>AH44*Converters!$B$7</f>
        <v>1.0800000000000002E-8</v>
      </c>
      <c r="AI43">
        <f>AI44*Converters!$B$7</f>
        <v>1.0800000000000002E-8</v>
      </c>
      <c r="AJ43">
        <f>AJ44*Converters!$B$7</f>
        <v>1.0800000000000002E-8</v>
      </c>
      <c r="AK43">
        <f>AK44*Converters!$B$7</f>
        <v>1.0800000000000002E-8</v>
      </c>
      <c r="AL43">
        <f>AL44*Converters!$B$7</f>
        <v>1.0800000000000002E-8</v>
      </c>
      <c r="AM43">
        <f>AM44*Converters!$B$7</f>
        <v>1.0800000000000002E-8</v>
      </c>
    </row>
    <row r="44" spans="1:39" x14ac:dyDescent="0.25">
      <c r="A44" t="s">
        <v>65</v>
      </c>
      <c r="E44">
        <f t="shared" ref="E44:AM44" si="0">E40*(5.4/100)</f>
        <v>1.0800000000000002E-2</v>
      </c>
      <c r="F44">
        <f t="shared" si="0"/>
        <v>1.0800000000000002E-2</v>
      </c>
      <c r="G44">
        <f t="shared" si="0"/>
        <v>1.0800000000000002E-2</v>
      </c>
      <c r="H44">
        <f t="shared" si="0"/>
        <v>1.0800000000000002E-2</v>
      </c>
      <c r="I44">
        <f t="shared" si="0"/>
        <v>1.0800000000000002E-2</v>
      </c>
      <c r="J44">
        <f t="shared" si="0"/>
        <v>1.0800000000000002E-2</v>
      </c>
      <c r="K44">
        <f t="shared" si="0"/>
        <v>1.0800000000000002E-2</v>
      </c>
      <c r="L44">
        <f t="shared" si="0"/>
        <v>1.0800000000000002E-2</v>
      </c>
      <c r="M44">
        <f t="shared" si="0"/>
        <v>1.0800000000000002E-2</v>
      </c>
      <c r="N44">
        <f t="shared" si="0"/>
        <v>1.0800000000000002E-2</v>
      </c>
      <c r="O44">
        <f t="shared" si="0"/>
        <v>1.0800000000000002E-2</v>
      </c>
      <c r="P44">
        <f t="shared" si="0"/>
        <v>1.0800000000000002E-2</v>
      </c>
      <c r="Q44">
        <f t="shared" si="0"/>
        <v>1.0800000000000002E-2</v>
      </c>
      <c r="R44">
        <f t="shared" si="0"/>
        <v>1.0800000000000002E-2</v>
      </c>
      <c r="S44">
        <f t="shared" si="0"/>
        <v>1.0800000000000002E-2</v>
      </c>
      <c r="T44">
        <f t="shared" si="0"/>
        <v>1.0800000000000002E-2</v>
      </c>
      <c r="U44">
        <f t="shared" si="0"/>
        <v>1.0800000000000002E-2</v>
      </c>
      <c r="V44">
        <f t="shared" si="0"/>
        <v>1.0800000000000002E-2</v>
      </c>
      <c r="W44">
        <f t="shared" si="0"/>
        <v>1.0800000000000002E-2</v>
      </c>
      <c r="X44">
        <f t="shared" si="0"/>
        <v>1.0800000000000002E-2</v>
      </c>
      <c r="Y44">
        <f t="shared" si="0"/>
        <v>1.0800000000000002E-2</v>
      </c>
      <c r="Z44">
        <f t="shared" si="0"/>
        <v>1.0800000000000002E-2</v>
      </c>
      <c r="AA44">
        <f t="shared" si="0"/>
        <v>1.0800000000000002E-2</v>
      </c>
      <c r="AB44">
        <f t="shared" si="0"/>
        <v>1.0800000000000002E-2</v>
      </c>
      <c r="AC44">
        <f t="shared" si="0"/>
        <v>1.0800000000000002E-2</v>
      </c>
      <c r="AD44">
        <f t="shared" si="0"/>
        <v>1.0800000000000002E-2</v>
      </c>
      <c r="AE44">
        <f t="shared" si="0"/>
        <v>1.0800000000000002E-2</v>
      </c>
      <c r="AF44">
        <f t="shared" si="0"/>
        <v>1.0800000000000002E-2</v>
      </c>
      <c r="AG44">
        <f t="shared" si="0"/>
        <v>1.0800000000000002E-2</v>
      </c>
      <c r="AH44">
        <f t="shared" si="0"/>
        <v>1.0800000000000002E-2</v>
      </c>
      <c r="AI44">
        <f t="shared" si="0"/>
        <v>1.0800000000000002E-2</v>
      </c>
      <c r="AJ44">
        <f t="shared" si="0"/>
        <v>1.0800000000000002E-2</v>
      </c>
      <c r="AK44">
        <f t="shared" si="0"/>
        <v>1.0800000000000002E-2</v>
      </c>
      <c r="AL44">
        <f t="shared" si="0"/>
        <v>1.0800000000000002E-2</v>
      </c>
      <c r="AM44">
        <f t="shared" si="0"/>
        <v>1.0800000000000002E-2</v>
      </c>
    </row>
    <row r="45" spans="1:39" x14ac:dyDescent="0.25">
      <c r="A45" t="s">
        <v>66</v>
      </c>
      <c r="B45" t="s">
        <v>297</v>
      </c>
    </row>
    <row r="46" spans="1:39" s="11" customFormat="1" x14ac:dyDescent="0.25"/>
    <row r="47" spans="1:39" x14ac:dyDescent="0.25">
      <c r="A47" t="s">
        <v>70</v>
      </c>
      <c r="E47">
        <f>E48*Converters!$B$7</f>
        <v>1.5E-9</v>
      </c>
      <c r="F47">
        <f>F48*Converters!$B$7</f>
        <v>1.5E-9</v>
      </c>
      <c r="G47">
        <f>G48*Converters!$B$7</f>
        <v>1.5E-9</v>
      </c>
      <c r="H47">
        <f>H48*Converters!$B$7</f>
        <v>1.5E-9</v>
      </c>
      <c r="I47">
        <f>I48*Converters!$B$7</f>
        <v>1.5E-9</v>
      </c>
      <c r="J47">
        <f>J48*Converters!$B$7</f>
        <v>1.5E-9</v>
      </c>
      <c r="K47">
        <f>K48*Converters!$B$7</f>
        <v>1.5E-9</v>
      </c>
      <c r="L47">
        <f>L48*Converters!$B$7</f>
        <v>1.5E-9</v>
      </c>
      <c r="M47">
        <f>M48*Converters!$B$7</f>
        <v>1.5E-9</v>
      </c>
      <c r="N47">
        <f>N48*Converters!$B$7</f>
        <v>1.5E-9</v>
      </c>
      <c r="O47">
        <f>O48*Converters!$B$7</f>
        <v>1.5E-9</v>
      </c>
      <c r="P47">
        <f>P48*Converters!$B$7</f>
        <v>1.5E-9</v>
      </c>
      <c r="Q47">
        <f>Q48*Converters!$B$7</f>
        <v>1.5E-9</v>
      </c>
      <c r="R47">
        <f>R48*Converters!$B$7</f>
        <v>1.5E-9</v>
      </c>
      <c r="S47">
        <f>S48*Converters!$B$7</f>
        <v>1.5E-9</v>
      </c>
      <c r="T47">
        <f>T48*Converters!$B$7</f>
        <v>1.5E-9</v>
      </c>
      <c r="U47">
        <f>U48*Converters!$B$7</f>
        <v>1.5E-9</v>
      </c>
      <c r="V47">
        <f>V48*Converters!$B$7</f>
        <v>1.5E-9</v>
      </c>
      <c r="W47">
        <f>W48*Converters!$B$7</f>
        <v>1.5E-9</v>
      </c>
      <c r="X47">
        <f>X48*Converters!$B$7</f>
        <v>1.5E-9</v>
      </c>
      <c r="Y47">
        <f>Y48*Converters!$B$7</f>
        <v>1.5E-9</v>
      </c>
      <c r="Z47">
        <f>Z48*Converters!$B$7</f>
        <v>1.5E-9</v>
      </c>
      <c r="AA47">
        <f>AA48*Converters!$B$7</f>
        <v>1.5E-9</v>
      </c>
      <c r="AB47">
        <f>AB48*Converters!$B$7</f>
        <v>1.5E-9</v>
      </c>
      <c r="AC47">
        <f>AC48*Converters!$B$7</f>
        <v>1.5E-9</v>
      </c>
      <c r="AD47">
        <f>AD48*Converters!$B$7</f>
        <v>1.5E-9</v>
      </c>
      <c r="AE47">
        <f>AE48*Converters!$B$7</f>
        <v>1.5E-9</v>
      </c>
      <c r="AF47">
        <f>AF48*Converters!$B$7</f>
        <v>1.5E-9</v>
      </c>
      <c r="AG47">
        <f>AG48*Converters!$B$7</f>
        <v>1.5E-9</v>
      </c>
      <c r="AH47">
        <f>AH48*Converters!$B$7</f>
        <v>1.5E-9</v>
      </c>
      <c r="AI47">
        <f>AI48*Converters!$B$7</f>
        <v>1.5E-9</v>
      </c>
      <c r="AJ47">
        <f>AJ48*Converters!$B$7</f>
        <v>1.5E-9</v>
      </c>
      <c r="AK47">
        <f>AK48*Converters!$B$7</f>
        <v>1.5E-9</v>
      </c>
      <c r="AL47">
        <f>AL48*Converters!$B$7</f>
        <v>1.5E-9</v>
      </c>
      <c r="AM47">
        <f>AM48*Converters!$B$7</f>
        <v>1.5E-9</v>
      </c>
    </row>
    <row r="48" spans="1:39" x14ac:dyDescent="0.25">
      <c r="A48" t="s">
        <v>69</v>
      </c>
      <c r="E48">
        <v>1.5E-3</v>
      </c>
      <c r="F48">
        <v>1.5E-3</v>
      </c>
      <c r="G48">
        <v>1.5E-3</v>
      </c>
      <c r="H48">
        <v>1.5E-3</v>
      </c>
      <c r="I48">
        <v>1.5E-3</v>
      </c>
      <c r="J48">
        <v>1.5E-3</v>
      </c>
      <c r="K48">
        <v>1.5E-3</v>
      </c>
      <c r="L48">
        <v>1.5E-3</v>
      </c>
      <c r="M48">
        <v>1.5E-3</v>
      </c>
      <c r="N48">
        <v>1.5E-3</v>
      </c>
      <c r="O48">
        <v>1.5E-3</v>
      </c>
      <c r="P48">
        <v>1.5E-3</v>
      </c>
      <c r="Q48">
        <v>1.5E-3</v>
      </c>
      <c r="R48">
        <v>1.5E-3</v>
      </c>
      <c r="S48">
        <v>1.5E-3</v>
      </c>
      <c r="T48">
        <v>1.5E-3</v>
      </c>
      <c r="U48">
        <v>1.5E-3</v>
      </c>
      <c r="V48">
        <v>1.5E-3</v>
      </c>
      <c r="W48">
        <v>1.5E-3</v>
      </c>
      <c r="X48">
        <v>1.5E-3</v>
      </c>
      <c r="Y48">
        <v>1.5E-3</v>
      </c>
      <c r="Z48">
        <v>1.5E-3</v>
      </c>
      <c r="AA48">
        <v>1.5E-3</v>
      </c>
      <c r="AB48">
        <v>1.5E-3</v>
      </c>
      <c r="AC48">
        <v>1.5E-3</v>
      </c>
      <c r="AD48">
        <v>1.5E-3</v>
      </c>
      <c r="AE48">
        <v>1.5E-3</v>
      </c>
      <c r="AF48">
        <v>1.5E-3</v>
      </c>
      <c r="AG48">
        <v>1.5E-3</v>
      </c>
      <c r="AH48">
        <v>1.5E-3</v>
      </c>
      <c r="AI48">
        <v>1.5E-3</v>
      </c>
      <c r="AJ48">
        <v>1.5E-3</v>
      </c>
      <c r="AK48">
        <v>1.5E-3</v>
      </c>
      <c r="AL48">
        <v>1.5E-3</v>
      </c>
      <c r="AM48">
        <v>1.5E-3</v>
      </c>
    </row>
    <row r="49" spans="1:39" x14ac:dyDescent="0.25">
      <c r="A49" t="s">
        <v>68</v>
      </c>
      <c r="B49" t="s">
        <v>297</v>
      </c>
    </row>
    <row r="50" spans="1:39" s="11" customFormat="1" x14ac:dyDescent="0.25"/>
    <row r="51" spans="1:39" x14ac:dyDescent="0.25">
      <c r="A51" t="s">
        <v>72</v>
      </c>
      <c r="E51">
        <f>E52*Converters!$B$7</f>
        <v>2.5000000000000002E-10</v>
      </c>
      <c r="F51">
        <f>F52*Converters!$B$7</f>
        <v>2.5000000000000002E-10</v>
      </c>
      <c r="G51">
        <f>G52*Converters!$B$7</f>
        <v>2.5000000000000002E-10</v>
      </c>
      <c r="H51">
        <f>H52*Converters!$B$7</f>
        <v>2.5000000000000002E-10</v>
      </c>
      <c r="I51">
        <f>I52*Converters!$B$7</f>
        <v>2.5000000000000002E-10</v>
      </c>
      <c r="J51">
        <f>J52*Converters!$B$7</f>
        <v>2.5000000000000002E-10</v>
      </c>
      <c r="K51">
        <f>K52*Converters!$B$7</f>
        <v>2.5000000000000002E-10</v>
      </c>
      <c r="L51">
        <f>L52*Converters!$B$7</f>
        <v>2.5000000000000002E-10</v>
      </c>
      <c r="M51">
        <f>M52*Converters!$B$7</f>
        <v>2.5000000000000002E-10</v>
      </c>
      <c r="N51">
        <f>N52*Converters!$B$7</f>
        <v>2.5000000000000002E-10</v>
      </c>
      <c r="O51">
        <f>O52*Converters!$B$7</f>
        <v>2.5000000000000002E-10</v>
      </c>
      <c r="P51">
        <f>P52*Converters!$B$7</f>
        <v>2.5000000000000002E-10</v>
      </c>
      <c r="Q51">
        <f>Q52*Converters!$B$7</f>
        <v>2.5000000000000002E-10</v>
      </c>
      <c r="R51">
        <f>R52*Converters!$B$7</f>
        <v>2.5000000000000002E-10</v>
      </c>
      <c r="S51">
        <f>S52*Converters!$B$7</f>
        <v>2.5000000000000002E-10</v>
      </c>
      <c r="T51">
        <f>T52*Converters!$B$7</f>
        <v>2.5000000000000002E-10</v>
      </c>
      <c r="U51">
        <f>U52*Converters!$B$7</f>
        <v>2.5000000000000002E-10</v>
      </c>
      <c r="V51">
        <f>V52*Converters!$B$7</f>
        <v>2.5000000000000002E-10</v>
      </c>
      <c r="W51">
        <f>W52*Converters!$B$7</f>
        <v>2.5000000000000002E-10</v>
      </c>
      <c r="X51">
        <f>X52*Converters!$B$7</f>
        <v>2.5000000000000002E-10</v>
      </c>
      <c r="Y51">
        <f>Y52*Converters!$B$7</f>
        <v>2.5000000000000002E-10</v>
      </c>
      <c r="Z51">
        <f>Z52*Converters!$B$7</f>
        <v>2.5000000000000002E-10</v>
      </c>
      <c r="AA51">
        <f>AA52*Converters!$B$7</f>
        <v>2.5000000000000002E-10</v>
      </c>
      <c r="AB51">
        <f>AB52*Converters!$B$7</f>
        <v>2.5000000000000002E-10</v>
      </c>
      <c r="AC51">
        <f>AC52*Converters!$B$7</f>
        <v>2.5000000000000002E-10</v>
      </c>
      <c r="AD51">
        <f>AD52*Converters!$B$7</f>
        <v>2.5000000000000002E-10</v>
      </c>
      <c r="AE51">
        <f>AE52*Converters!$B$7</f>
        <v>2.5000000000000002E-10</v>
      </c>
      <c r="AF51">
        <f>AF52*Converters!$B$7</f>
        <v>2.5000000000000002E-10</v>
      </c>
      <c r="AG51">
        <f>AG52*Converters!$B$7</f>
        <v>2.5000000000000002E-10</v>
      </c>
      <c r="AH51">
        <f>AH52*Converters!$B$7</f>
        <v>2.5000000000000002E-10</v>
      </c>
      <c r="AI51">
        <f>AI52*Converters!$B$7</f>
        <v>2.5000000000000002E-10</v>
      </c>
      <c r="AJ51">
        <f>AJ52*Converters!$B$7</f>
        <v>2.5000000000000002E-10</v>
      </c>
      <c r="AK51">
        <f>AK52*Converters!$B$7</f>
        <v>2.5000000000000002E-10</v>
      </c>
      <c r="AL51">
        <f>AL52*Converters!$B$7</f>
        <v>2.5000000000000002E-10</v>
      </c>
      <c r="AM51">
        <f>AM52*Converters!$B$7</f>
        <v>2.5000000000000002E-10</v>
      </c>
    </row>
    <row r="52" spans="1:39" x14ac:dyDescent="0.25">
      <c r="A52" t="s">
        <v>73</v>
      </c>
      <c r="E52">
        <v>2.5000000000000001E-4</v>
      </c>
      <c r="F52">
        <v>2.5000000000000001E-4</v>
      </c>
      <c r="G52">
        <v>2.5000000000000001E-4</v>
      </c>
      <c r="H52">
        <v>2.5000000000000001E-4</v>
      </c>
      <c r="I52">
        <v>2.5000000000000001E-4</v>
      </c>
      <c r="J52">
        <v>2.5000000000000001E-4</v>
      </c>
      <c r="K52">
        <v>2.5000000000000001E-4</v>
      </c>
      <c r="L52">
        <v>2.5000000000000001E-4</v>
      </c>
      <c r="M52">
        <v>2.5000000000000001E-4</v>
      </c>
      <c r="N52">
        <v>2.5000000000000001E-4</v>
      </c>
      <c r="O52">
        <v>2.5000000000000001E-4</v>
      </c>
      <c r="P52">
        <v>2.5000000000000001E-4</v>
      </c>
      <c r="Q52">
        <v>2.5000000000000001E-4</v>
      </c>
      <c r="R52">
        <v>2.5000000000000001E-4</v>
      </c>
      <c r="S52">
        <v>2.5000000000000001E-4</v>
      </c>
      <c r="T52">
        <v>2.5000000000000001E-4</v>
      </c>
      <c r="U52">
        <v>2.5000000000000001E-4</v>
      </c>
      <c r="V52">
        <v>2.5000000000000001E-4</v>
      </c>
      <c r="W52">
        <v>2.5000000000000001E-4</v>
      </c>
      <c r="X52">
        <v>2.5000000000000001E-4</v>
      </c>
      <c r="Y52">
        <v>2.5000000000000001E-4</v>
      </c>
      <c r="Z52">
        <v>2.5000000000000001E-4</v>
      </c>
      <c r="AA52">
        <v>2.5000000000000001E-4</v>
      </c>
      <c r="AB52">
        <v>2.5000000000000001E-4</v>
      </c>
      <c r="AC52">
        <v>2.5000000000000001E-4</v>
      </c>
      <c r="AD52">
        <v>2.5000000000000001E-4</v>
      </c>
      <c r="AE52">
        <v>2.5000000000000001E-4</v>
      </c>
      <c r="AF52">
        <v>2.5000000000000001E-4</v>
      </c>
      <c r="AG52">
        <v>2.5000000000000001E-4</v>
      </c>
      <c r="AH52">
        <v>2.5000000000000001E-4</v>
      </c>
      <c r="AI52">
        <v>2.5000000000000001E-4</v>
      </c>
      <c r="AJ52">
        <v>2.5000000000000001E-4</v>
      </c>
      <c r="AK52">
        <v>2.5000000000000001E-4</v>
      </c>
      <c r="AL52">
        <v>2.5000000000000001E-4</v>
      </c>
      <c r="AM52">
        <v>2.5000000000000001E-4</v>
      </c>
    </row>
    <row r="53" spans="1:39" x14ac:dyDescent="0.25">
      <c r="A53" t="s">
        <v>74</v>
      </c>
      <c r="B53" t="s">
        <v>297</v>
      </c>
    </row>
    <row r="54" spans="1:39" s="11" customFormat="1" x14ac:dyDescent="0.25"/>
    <row r="55" spans="1:39" x14ac:dyDescent="0.25">
      <c r="A55" t="s">
        <v>77</v>
      </c>
      <c r="E55">
        <f>E56*Converters!$B$7</f>
        <v>9.9999999999999995E-8</v>
      </c>
      <c r="F55">
        <f>F56*Converters!$B$7</f>
        <v>9.9999999999999995E-8</v>
      </c>
      <c r="G55">
        <f>G56*Converters!$B$7</f>
        <v>9.9999999999999995E-8</v>
      </c>
      <c r="H55">
        <f>H56*Converters!$B$7</f>
        <v>9.9999999999999995E-8</v>
      </c>
      <c r="I55">
        <f>I56*Converters!$B$7</f>
        <v>9.9999999999999995E-8</v>
      </c>
      <c r="J55">
        <f>J56*Converters!$B$7</f>
        <v>9.9999999999999995E-8</v>
      </c>
      <c r="K55">
        <f>K56*Converters!$B$7</f>
        <v>9.9999999999999995E-8</v>
      </c>
      <c r="L55">
        <f>L56*Converters!$B$7</f>
        <v>9.9999999999999995E-8</v>
      </c>
      <c r="M55">
        <f>M56*Converters!$B$7</f>
        <v>9.9999999999999995E-8</v>
      </c>
      <c r="N55">
        <f>N56*Converters!$B$7</f>
        <v>9.9999999999999995E-8</v>
      </c>
      <c r="O55">
        <f>O56*Converters!$B$7</f>
        <v>9.9999999999999995E-8</v>
      </c>
      <c r="P55">
        <f>P56*Converters!$B$7</f>
        <v>9.9999999999999995E-8</v>
      </c>
      <c r="Q55">
        <f>Q56*Converters!$B$7</f>
        <v>9.9999999999999995E-8</v>
      </c>
      <c r="R55">
        <f>R56*Converters!$B$7</f>
        <v>9.9999999999999995E-8</v>
      </c>
      <c r="S55">
        <f>S56*Converters!$B$7</f>
        <v>9.9999999999999995E-8</v>
      </c>
      <c r="T55">
        <f>T56*Converters!$B$7</f>
        <v>9.9999999999999995E-8</v>
      </c>
      <c r="U55">
        <f>U56*Converters!$B$7</f>
        <v>9.9999999999999995E-8</v>
      </c>
      <c r="V55">
        <f>V56*Converters!$B$7</f>
        <v>9.9999999999999995E-8</v>
      </c>
      <c r="W55">
        <f>W56*Converters!$B$7</f>
        <v>9.9999999999999995E-8</v>
      </c>
      <c r="X55">
        <f>X56*Converters!$B$7</f>
        <v>9.9999999999999995E-8</v>
      </c>
      <c r="Y55">
        <f>Y56*Converters!$B$7</f>
        <v>9.9999999999999995E-8</v>
      </c>
      <c r="Z55">
        <f>Z56*Converters!$B$7</f>
        <v>9.9999999999999995E-8</v>
      </c>
      <c r="AA55">
        <f>AA56*Converters!$B$7</f>
        <v>9.9999999999999995E-8</v>
      </c>
      <c r="AB55">
        <f>AB56*Converters!$B$7</f>
        <v>9.9999999999999995E-8</v>
      </c>
      <c r="AC55">
        <f>AC56*Converters!$B$7</f>
        <v>9.9999999999999995E-8</v>
      </c>
      <c r="AD55">
        <f>AD56*Converters!$B$7</f>
        <v>9.9999999999999995E-8</v>
      </c>
      <c r="AE55">
        <f>AE56*Converters!$B$7</f>
        <v>9.9999999999999995E-8</v>
      </c>
      <c r="AF55">
        <f>AF56*Converters!$B$7</f>
        <v>9.9999999999999995E-8</v>
      </c>
      <c r="AG55">
        <f>AG56*Converters!$B$7</f>
        <v>9.9999999999999995E-8</v>
      </c>
      <c r="AH55">
        <f>AH56*Converters!$B$7</f>
        <v>9.9999999999999995E-8</v>
      </c>
      <c r="AI55">
        <f>AI56*Converters!$B$7</f>
        <v>9.9999999999999995E-8</v>
      </c>
      <c r="AJ55">
        <f>AJ56*Converters!$B$7</f>
        <v>9.9999999999999995E-8</v>
      </c>
      <c r="AK55">
        <f>AK56*Converters!$B$7</f>
        <v>9.9999999999999995E-8</v>
      </c>
      <c r="AL55">
        <f>AL56*Converters!$B$7</f>
        <v>9.9999999999999995E-8</v>
      </c>
      <c r="AM55">
        <f>AM56*Converters!$B$7</f>
        <v>9.9999999999999995E-8</v>
      </c>
    </row>
    <row r="56" spans="1:39" x14ac:dyDescent="0.25">
      <c r="A56" t="s">
        <v>78</v>
      </c>
      <c r="E56">
        <v>0.1</v>
      </c>
      <c r="F56">
        <v>0.1</v>
      </c>
      <c r="G56">
        <v>0.1</v>
      </c>
      <c r="H56">
        <v>0.1</v>
      </c>
      <c r="I56">
        <v>0.1</v>
      </c>
      <c r="J56">
        <v>0.1</v>
      </c>
      <c r="K56">
        <v>0.1</v>
      </c>
      <c r="L56">
        <v>0.1</v>
      </c>
      <c r="M56">
        <v>0.1</v>
      </c>
      <c r="N56">
        <v>0.1</v>
      </c>
      <c r="O56">
        <v>0.1</v>
      </c>
      <c r="P56">
        <v>0.1</v>
      </c>
      <c r="Q56">
        <v>0.1</v>
      </c>
      <c r="R56">
        <v>0.1</v>
      </c>
      <c r="S56">
        <v>0.1</v>
      </c>
      <c r="T56">
        <v>0.1</v>
      </c>
      <c r="U56">
        <v>0.1</v>
      </c>
      <c r="V56">
        <v>0.1</v>
      </c>
      <c r="W56">
        <v>0.1</v>
      </c>
      <c r="X56">
        <v>0.1</v>
      </c>
      <c r="Y56">
        <v>0.1</v>
      </c>
      <c r="Z56">
        <v>0.1</v>
      </c>
      <c r="AA56">
        <v>0.1</v>
      </c>
      <c r="AB56">
        <v>0.1</v>
      </c>
      <c r="AC56">
        <v>0.1</v>
      </c>
      <c r="AD56">
        <v>0.1</v>
      </c>
      <c r="AE56">
        <v>0.1</v>
      </c>
      <c r="AF56">
        <v>0.1</v>
      </c>
      <c r="AG56">
        <v>0.1</v>
      </c>
      <c r="AH56">
        <v>0.1</v>
      </c>
      <c r="AI56">
        <v>0.1</v>
      </c>
      <c r="AJ56">
        <v>0.1</v>
      </c>
      <c r="AK56">
        <v>0.1</v>
      </c>
      <c r="AL56">
        <v>0.1</v>
      </c>
      <c r="AM56">
        <v>0.1</v>
      </c>
    </row>
    <row r="57" spans="1:39" x14ac:dyDescent="0.25">
      <c r="A57" t="s">
        <v>79</v>
      </c>
      <c r="B57" t="s">
        <v>297</v>
      </c>
    </row>
    <row r="58" spans="1:39" s="11" customFormat="1" x14ac:dyDescent="0.25"/>
    <row r="59" spans="1:39" x14ac:dyDescent="0.25">
      <c r="A59" t="s">
        <v>81</v>
      </c>
      <c r="E59">
        <f>E60*Converters!$B$7</f>
        <v>1.1999999999999999E-7</v>
      </c>
      <c r="F59">
        <f>F60*Converters!$B$7</f>
        <v>1.1999999999999999E-7</v>
      </c>
      <c r="G59">
        <f>G60*Converters!$B$7</f>
        <v>1.1999999999999999E-7</v>
      </c>
      <c r="H59">
        <f>H60*Converters!$B$7</f>
        <v>1.1999999999999999E-7</v>
      </c>
      <c r="I59">
        <f>I60*Converters!$B$7</f>
        <v>1.1999999999999999E-7</v>
      </c>
      <c r="J59">
        <f>J60*Converters!$B$7</f>
        <v>1.1999999999999999E-7</v>
      </c>
      <c r="K59">
        <f>K60*Converters!$B$7</f>
        <v>1.1999999999999999E-7</v>
      </c>
      <c r="L59">
        <f>L60*Converters!$B$7</f>
        <v>1.1999999999999999E-7</v>
      </c>
      <c r="M59">
        <f>M60*Converters!$B$7</f>
        <v>1.1999999999999999E-7</v>
      </c>
      <c r="N59">
        <f>N60*Converters!$B$7</f>
        <v>1.1999999999999999E-7</v>
      </c>
      <c r="O59">
        <f>O60*Converters!$B$7</f>
        <v>1.1999999999999999E-7</v>
      </c>
      <c r="P59">
        <f>P60*Converters!$B$7</f>
        <v>1.1999999999999999E-7</v>
      </c>
      <c r="Q59">
        <f>Q60*Converters!$B$7</f>
        <v>1.1999999999999999E-7</v>
      </c>
      <c r="R59">
        <f>R60*Converters!$B$7</f>
        <v>1.1999999999999999E-7</v>
      </c>
      <c r="S59">
        <f>S60*Converters!$B$7</f>
        <v>1.1999999999999999E-7</v>
      </c>
      <c r="T59">
        <f>T60*Converters!$B$7</f>
        <v>1.1999999999999999E-7</v>
      </c>
      <c r="U59">
        <f>U60*Converters!$B$7</f>
        <v>1.1999999999999999E-7</v>
      </c>
      <c r="V59">
        <f>V60*Converters!$B$7</f>
        <v>1.1999999999999999E-7</v>
      </c>
      <c r="W59">
        <f>W60*Converters!$B$7</f>
        <v>1.1999999999999999E-7</v>
      </c>
      <c r="X59">
        <f>X60*Converters!$B$7</f>
        <v>1.1999999999999999E-7</v>
      </c>
      <c r="Y59">
        <f>Y60*Converters!$B$7</f>
        <v>1.1999999999999999E-7</v>
      </c>
      <c r="Z59">
        <f>Z60*Converters!$B$7</f>
        <v>1.1999999999999999E-7</v>
      </c>
      <c r="AA59">
        <f>AA60*Converters!$B$7</f>
        <v>1.1999999999999999E-7</v>
      </c>
      <c r="AB59">
        <f>AB60*Converters!$B$7</f>
        <v>1.1999999999999999E-7</v>
      </c>
      <c r="AC59">
        <f>AC60*Converters!$B$7</f>
        <v>1.1999999999999999E-7</v>
      </c>
      <c r="AD59">
        <f>AD60*Converters!$B$7</f>
        <v>1.1999999999999999E-7</v>
      </c>
      <c r="AE59">
        <f>AE60*Converters!$B$7</f>
        <v>1.1999999999999999E-7</v>
      </c>
      <c r="AF59">
        <f>AF60*Converters!$B$7</f>
        <v>1.1999999999999999E-7</v>
      </c>
      <c r="AG59">
        <f>AG60*Converters!$B$7</f>
        <v>1.1999999999999999E-7</v>
      </c>
      <c r="AH59">
        <f>AH60*Converters!$B$7</f>
        <v>1.1999999999999999E-7</v>
      </c>
      <c r="AI59">
        <f>AI60*Converters!$B$7</f>
        <v>1.1999999999999999E-7</v>
      </c>
      <c r="AJ59">
        <f>AJ60*Converters!$B$7</f>
        <v>1.1999999999999999E-7</v>
      </c>
      <c r="AK59">
        <f>AK60*Converters!$B$7</f>
        <v>1.1999999999999999E-7</v>
      </c>
      <c r="AL59">
        <f>AL60*Converters!$B$7</f>
        <v>1.1999999999999999E-7</v>
      </c>
      <c r="AM59">
        <f>AM60*Converters!$B$7</f>
        <v>1.1999999999999999E-7</v>
      </c>
    </row>
    <row r="60" spans="1:39" x14ac:dyDescent="0.25">
      <c r="A60" t="s">
        <v>82</v>
      </c>
      <c r="E60">
        <v>0.12</v>
      </c>
      <c r="F60">
        <v>0.12</v>
      </c>
      <c r="G60">
        <v>0.12</v>
      </c>
      <c r="H60">
        <v>0.12</v>
      </c>
      <c r="I60">
        <v>0.12</v>
      </c>
      <c r="J60">
        <v>0.12</v>
      </c>
      <c r="K60">
        <v>0.12</v>
      </c>
      <c r="L60">
        <v>0.12</v>
      </c>
      <c r="M60">
        <v>0.12</v>
      </c>
      <c r="N60">
        <v>0.12</v>
      </c>
      <c r="O60">
        <v>0.12</v>
      </c>
      <c r="P60">
        <v>0.12</v>
      </c>
      <c r="Q60">
        <v>0.12</v>
      </c>
      <c r="R60">
        <v>0.12</v>
      </c>
      <c r="S60">
        <v>0.12</v>
      </c>
      <c r="T60">
        <v>0.12</v>
      </c>
      <c r="U60">
        <v>0.12</v>
      </c>
      <c r="V60">
        <v>0.12</v>
      </c>
      <c r="W60">
        <v>0.12</v>
      </c>
      <c r="X60">
        <v>0.12</v>
      </c>
      <c r="Y60">
        <v>0.12</v>
      </c>
      <c r="Z60">
        <v>0.12</v>
      </c>
      <c r="AA60">
        <v>0.12</v>
      </c>
      <c r="AB60">
        <v>0.12</v>
      </c>
      <c r="AC60">
        <v>0.12</v>
      </c>
      <c r="AD60">
        <v>0.12</v>
      </c>
      <c r="AE60">
        <v>0.12</v>
      </c>
      <c r="AF60">
        <v>0.12</v>
      </c>
      <c r="AG60">
        <v>0.12</v>
      </c>
      <c r="AH60">
        <v>0.12</v>
      </c>
      <c r="AI60">
        <v>0.12</v>
      </c>
      <c r="AJ60">
        <v>0.12</v>
      </c>
      <c r="AK60">
        <v>0.12</v>
      </c>
      <c r="AL60">
        <v>0.12</v>
      </c>
      <c r="AM60">
        <v>0.12</v>
      </c>
    </row>
    <row r="61" spans="1:39" x14ac:dyDescent="0.25">
      <c r="A61" t="s">
        <v>83</v>
      </c>
      <c r="B61" t="s">
        <v>297</v>
      </c>
    </row>
    <row r="62" spans="1:39" s="11" customFormat="1" x14ac:dyDescent="0.25"/>
    <row r="63" spans="1:39" x14ac:dyDescent="0.25">
      <c r="A63" t="s">
        <v>85</v>
      </c>
      <c r="E63">
        <f>E64*Converters!$B$7</f>
        <v>7.5999999999999996E-10</v>
      </c>
      <c r="F63">
        <f>F64*Converters!$B$7</f>
        <v>7.5999999999999996E-10</v>
      </c>
      <c r="G63">
        <f>G64*Converters!$B$7</f>
        <v>7.5999999999999996E-10</v>
      </c>
      <c r="H63">
        <f>H64*Converters!$B$7</f>
        <v>7.5999999999999996E-10</v>
      </c>
      <c r="I63">
        <f>I64*Converters!$B$7</f>
        <v>7.5999999999999996E-10</v>
      </c>
      <c r="J63">
        <f>J64*Converters!$B$7</f>
        <v>7.5999999999999996E-10</v>
      </c>
      <c r="K63">
        <f>K64*Converters!$B$7</f>
        <v>7.5999999999999996E-10</v>
      </c>
      <c r="L63">
        <f>L64*Converters!$B$7</f>
        <v>7.5999999999999996E-10</v>
      </c>
      <c r="M63">
        <f>M64*Converters!$B$7</f>
        <v>7.5999999999999996E-10</v>
      </c>
      <c r="N63">
        <f>N64*Converters!$B$7</f>
        <v>7.5999999999999996E-10</v>
      </c>
      <c r="O63">
        <f>O64*Converters!$B$7</f>
        <v>7.5999999999999996E-10</v>
      </c>
      <c r="P63">
        <f>P64*Converters!$B$7</f>
        <v>7.5999999999999996E-10</v>
      </c>
      <c r="Q63">
        <f>Q64*Converters!$B$7</f>
        <v>7.5999999999999996E-10</v>
      </c>
      <c r="R63">
        <f>R64*Converters!$B$7</f>
        <v>7.5999999999999996E-10</v>
      </c>
      <c r="S63">
        <f>S64*Converters!$B$7</f>
        <v>7.5999999999999996E-10</v>
      </c>
      <c r="T63">
        <f>T64*Converters!$B$7</f>
        <v>7.5999999999999996E-10</v>
      </c>
      <c r="U63">
        <f>U64*Converters!$B$7</f>
        <v>7.5999999999999996E-10</v>
      </c>
      <c r="V63">
        <f>V64*Converters!$B$7</f>
        <v>7.5999999999999996E-10</v>
      </c>
      <c r="W63">
        <f>W64*Converters!$B$7</f>
        <v>7.5999999999999996E-10</v>
      </c>
      <c r="X63">
        <f>X64*Converters!$B$7</f>
        <v>7.5999999999999996E-10</v>
      </c>
      <c r="Y63">
        <f>Y64*Converters!$B$7</f>
        <v>7.5999999999999996E-10</v>
      </c>
      <c r="Z63">
        <f>Z64*Converters!$B$7</f>
        <v>7.5999999999999996E-10</v>
      </c>
      <c r="AA63">
        <f>AA64*Converters!$B$7</f>
        <v>7.5999999999999996E-10</v>
      </c>
      <c r="AB63">
        <f>AB64*Converters!$B$7</f>
        <v>7.5999999999999996E-10</v>
      </c>
      <c r="AC63">
        <f>AC64*Converters!$B$7</f>
        <v>7.5999999999999996E-10</v>
      </c>
      <c r="AD63">
        <f>AD64*Converters!$B$7</f>
        <v>7.5999999999999996E-10</v>
      </c>
      <c r="AE63">
        <f>AE64*Converters!$B$7</f>
        <v>7.5999999999999996E-10</v>
      </c>
      <c r="AF63">
        <f>AF64*Converters!$B$7</f>
        <v>7.5999999999999996E-10</v>
      </c>
      <c r="AG63">
        <f>AG64*Converters!$B$7</f>
        <v>7.5999999999999996E-10</v>
      </c>
      <c r="AH63">
        <f>AH64*Converters!$B$7</f>
        <v>7.5999999999999996E-10</v>
      </c>
      <c r="AI63">
        <f>AI64*Converters!$B$7</f>
        <v>7.5999999999999996E-10</v>
      </c>
      <c r="AJ63">
        <f>AJ64*Converters!$B$7</f>
        <v>7.5999999999999996E-10</v>
      </c>
      <c r="AK63">
        <f>AK64*Converters!$B$7</f>
        <v>7.5999999999999996E-10</v>
      </c>
      <c r="AL63">
        <f>AL64*Converters!$B$7</f>
        <v>7.5999999999999996E-10</v>
      </c>
      <c r="AM63">
        <f>AM64*Converters!$B$7</f>
        <v>7.5999999999999996E-10</v>
      </c>
    </row>
    <row r="64" spans="1:39" x14ac:dyDescent="0.25">
      <c r="A64" t="s">
        <v>86</v>
      </c>
      <c r="E64">
        <v>7.6000000000000004E-4</v>
      </c>
      <c r="F64">
        <v>7.6000000000000004E-4</v>
      </c>
      <c r="G64">
        <v>7.6000000000000004E-4</v>
      </c>
      <c r="H64">
        <v>7.6000000000000004E-4</v>
      </c>
      <c r="I64">
        <v>7.6000000000000004E-4</v>
      </c>
      <c r="J64">
        <v>7.6000000000000004E-4</v>
      </c>
      <c r="K64">
        <v>7.6000000000000004E-4</v>
      </c>
      <c r="L64">
        <v>7.6000000000000004E-4</v>
      </c>
      <c r="M64">
        <v>7.6000000000000004E-4</v>
      </c>
      <c r="N64">
        <v>7.6000000000000004E-4</v>
      </c>
      <c r="O64">
        <v>7.6000000000000004E-4</v>
      </c>
      <c r="P64">
        <v>7.6000000000000004E-4</v>
      </c>
      <c r="Q64">
        <v>7.6000000000000004E-4</v>
      </c>
      <c r="R64">
        <v>7.6000000000000004E-4</v>
      </c>
      <c r="S64">
        <v>7.6000000000000004E-4</v>
      </c>
      <c r="T64">
        <v>7.6000000000000004E-4</v>
      </c>
      <c r="U64">
        <v>7.6000000000000004E-4</v>
      </c>
      <c r="V64">
        <v>7.6000000000000004E-4</v>
      </c>
      <c r="W64">
        <v>7.6000000000000004E-4</v>
      </c>
      <c r="X64">
        <v>7.6000000000000004E-4</v>
      </c>
      <c r="Y64">
        <v>7.6000000000000004E-4</v>
      </c>
      <c r="Z64">
        <v>7.6000000000000004E-4</v>
      </c>
      <c r="AA64">
        <v>7.6000000000000004E-4</v>
      </c>
      <c r="AB64">
        <v>7.6000000000000004E-4</v>
      </c>
      <c r="AC64">
        <v>7.6000000000000004E-4</v>
      </c>
      <c r="AD64">
        <v>7.6000000000000004E-4</v>
      </c>
      <c r="AE64">
        <v>7.6000000000000004E-4</v>
      </c>
      <c r="AF64">
        <v>7.6000000000000004E-4</v>
      </c>
      <c r="AG64">
        <v>7.6000000000000004E-4</v>
      </c>
      <c r="AH64">
        <v>7.6000000000000004E-4</v>
      </c>
      <c r="AI64">
        <v>7.6000000000000004E-4</v>
      </c>
      <c r="AJ64">
        <v>7.6000000000000004E-4</v>
      </c>
      <c r="AK64">
        <v>7.6000000000000004E-4</v>
      </c>
      <c r="AL64">
        <v>7.6000000000000004E-4</v>
      </c>
      <c r="AM64">
        <v>7.6000000000000004E-4</v>
      </c>
    </row>
    <row r="65" spans="1:39" x14ac:dyDescent="0.25">
      <c r="A65" t="s">
        <v>87</v>
      </c>
      <c r="B65" t="s">
        <v>297</v>
      </c>
    </row>
    <row r="66" spans="1:39" s="11" customFormat="1" x14ac:dyDescent="0.25"/>
    <row r="67" spans="1:39" x14ac:dyDescent="0.25">
      <c r="A67" t="s">
        <v>89</v>
      </c>
      <c r="E67">
        <f>E68*Converters!$B$7</f>
        <v>7.5999999999999996E-11</v>
      </c>
      <c r="F67">
        <f>F68*Converters!$B$7</f>
        <v>7.5999999999999996E-11</v>
      </c>
      <c r="G67">
        <f>G68*Converters!$B$7</f>
        <v>7.5999999999999996E-11</v>
      </c>
      <c r="H67">
        <f>H68*Converters!$B$7</f>
        <v>7.5999999999999996E-11</v>
      </c>
      <c r="I67">
        <f>I68*Converters!$B$7</f>
        <v>7.5999999999999996E-11</v>
      </c>
      <c r="J67">
        <f>J68*Converters!$B$7</f>
        <v>7.5999999999999996E-11</v>
      </c>
      <c r="K67">
        <f>K68*Converters!$B$7</f>
        <v>7.5999999999999996E-11</v>
      </c>
      <c r="L67">
        <f>L68*Converters!$B$7</f>
        <v>7.5999999999999996E-11</v>
      </c>
      <c r="M67">
        <f>M68*Converters!$B$7</f>
        <v>7.5999999999999996E-11</v>
      </c>
      <c r="N67">
        <f>N68*Converters!$B$7</f>
        <v>7.5999999999999996E-11</v>
      </c>
      <c r="O67">
        <f>O68*Converters!$B$7</f>
        <v>7.5999999999999996E-11</v>
      </c>
      <c r="P67">
        <f>P68*Converters!$B$7</f>
        <v>7.5999999999999996E-11</v>
      </c>
      <c r="Q67">
        <f>Q68*Converters!$B$7</f>
        <v>7.5999999999999996E-11</v>
      </c>
      <c r="R67">
        <f>R68*Converters!$B$7</f>
        <v>7.5999999999999996E-11</v>
      </c>
      <c r="S67">
        <f>S68*Converters!$B$7</f>
        <v>7.5999999999999996E-11</v>
      </c>
      <c r="T67">
        <f>T68*Converters!$B$7</f>
        <v>7.5999999999999996E-11</v>
      </c>
      <c r="U67">
        <f>U68*Converters!$B$7</f>
        <v>7.5999999999999996E-11</v>
      </c>
      <c r="V67">
        <f>V68*Converters!$B$7</f>
        <v>7.5999999999999996E-11</v>
      </c>
      <c r="W67">
        <f>W68*Converters!$B$7</f>
        <v>7.5999999999999996E-11</v>
      </c>
      <c r="X67">
        <f>X68*Converters!$B$7</f>
        <v>7.5999999999999996E-11</v>
      </c>
      <c r="Y67">
        <f>Y68*Converters!$B$7</f>
        <v>7.5999999999999996E-11</v>
      </c>
      <c r="Z67">
        <f>Z68*Converters!$B$7</f>
        <v>7.5999999999999996E-11</v>
      </c>
      <c r="AA67">
        <f>AA68*Converters!$B$7</f>
        <v>7.5999999999999996E-11</v>
      </c>
      <c r="AB67">
        <f>AB68*Converters!$B$7</f>
        <v>7.5999999999999996E-11</v>
      </c>
      <c r="AC67">
        <f>AC68*Converters!$B$7</f>
        <v>7.5999999999999996E-11</v>
      </c>
      <c r="AD67">
        <f>AD68*Converters!$B$7</f>
        <v>7.5999999999999996E-11</v>
      </c>
      <c r="AE67">
        <f>AE68*Converters!$B$7</f>
        <v>7.5999999999999996E-11</v>
      </c>
      <c r="AF67">
        <f>AF68*Converters!$B$7</f>
        <v>7.5999999999999996E-11</v>
      </c>
      <c r="AG67">
        <f>AG68*Converters!$B$7</f>
        <v>7.5999999999999996E-11</v>
      </c>
      <c r="AH67">
        <f>AH68*Converters!$B$7</f>
        <v>7.5999999999999996E-11</v>
      </c>
      <c r="AI67">
        <f>AI68*Converters!$B$7</f>
        <v>7.5999999999999996E-11</v>
      </c>
      <c r="AJ67">
        <f>AJ68*Converters!$B$7</f>
        <v>7.5999999999999996E-11</v>
      </c>
      <c r="AK67">
        <f>AK68*Converters!$B$7</f>
        <v>7.5999999999999996E-11</v>
      </c>
      <c r="AL67">
        <f>AL68*Converters!$B$7</f>
        <v>7.5999999999999996E-11</v>
      </c>
      <c r="AM67">
        <f>AM68*Converters!$B$7</f>
        <v>7.5999999999999996E-11</v>
      </c>
    </row>
    <row r="68" spans="1:39" x14ac:dyDescent="0.25">
      <c r="A68" t="s">
        <v>90</v>
      </c>
      <c r="E68">
        <v>7.6000000000000004E-5</v>
      </c>
      <c r="F68">
        <v>7.6000000000000004E-5</v>
      </c>
      <c r="G68">
        <v>7.6000000000000004E-5</v>
      </c>
      <c r="H68">
        <v>7.6000000000000004E-5</v>
      </c>
      <c r="I68">
        <v>7.6000000000000004E-5</v>
      </c>
      <c r="J68">
        <v>7.6000000000000004E-5</v>
      </c>
      <c r="K68">
        <v>7.6000000000000004E-5</v>
      </c>
      <c r="L68">
        <v>7.6000000000000004E-5</v>
      </c>
      <c r="M68">
        <v>7.6000000000000004E-5</v>
      </c>
      <c r="N68">
        <v>7.6000000000000004E-5</v>
      </c>
      <c r="O68">
        <v>7.6000000000000004E-5</v>
      </c>
      <c r="P68">
        <v>7.6000000000000004E-5</v>
      </c>
      <c r="Q68">
        <v>7.6000000000000004E-5</v>
      </c>
      <c r="R68">
        <v>7.6000000000000004E-5</v>
      </c>
      <c r="S68">
        <v>7.6000000000000004E-5</v>
      </c>
      <c r="T68">
        <v>7.6000000000000004E-5</v>
      </c>
      <c r="U68">
        <v>7.6000000000000004E-5</v>
      </c>
      <c r="V68">
        <v>7.6000000000000004E-5</v>
      </c>
      <c r="W68">
        <v>7.6000000000000004E-5</v>
      </c>
      <c r="X68">
        <v>7.6000000000000004E-5</v>
      </c>
      <c r="Y68">
        <v>7.6000000000000004E-5</v>
      </c>
      <c r="Z68">
        <v>7.6000000000000004E-5</v>
      </c>
      <c r="AA68">
        <v>7.6000000000000004E-5</v>
      </c>
      <c r="AB68">
        <v>7.6000000000000004E-5</v>
      </c>
      <c r="AC68">
        <v>7.6000000000000004E-5</v>
      </c>
      <c r="AD68">
        <v>7.6000000000000004E-5</v>
      </c>
      <c r="AE68">
        <v>7.6000000000000004E-5</v>
      </c>
      <c r="AF68">
        <v>7.6000000000000004E-5</v>
      </c>
      <c r="AG68">
        <v>7.6000000000000004E-5</v>
      </c>
      <c r="AH68">
        <v>7.6000000000000004E-5</v>
      </c>
      <c r="AI68">
        <v>7.6000000000000004E-5</v>
      </c>
      <c r="AJ68">
        <v>7.6000000000000004E-5</v>
      </c>
      <c r="AK68">
        <v>7.6000000000000004E-5</v>
      </c>
      <c r="AL68">
        <v>7.6000000000000004E-5</v>
      </c>
      <c r="AM68">
        <v>7.6000000000000004E-5</v>
      </c>
    </row>
    <row r="69" spans="1:39" x14ac:dyDescent="0.25">
      <c r="A69" t="s">
        <v>91</v>
      </c>
      <c r="B69" t="s">
        <v>297</v>
      </c>
    </row>
    <row r="70" spans="1:39" s="11" customFormat="1" x14ac:dyDescent="0.25"/>
    <row r="71" spans="1:39" x14ac:dyDescent="0.25">
      <c r="A71" t="s">
        <v>93</v>
      </c>
      <c r="E71">
        <f>E72*Converters!$B$7</f>
        <v>5.1E-10</v>
      </c>
      <c r="F71">
        <f>F72*Converters!$B$7</f>
        <v>5.1E-10</v>
      </c>
      <c r="G71">
        <f>G72*Converters!$B$7</f>
        <v>5.1E-10</v>
      </c>
      <c r="H71">
        <f>H72*Converters!$B$7</f>
        <v>5.1E-10</v>
      </c>
      <c r="I71">
        <f>I72*Converters!$B$7</f>
        <v>5.1E-10</v>
      </c>
      <c r="J71">
        <f>J72*Converters!$B$7</f>
        <v>5.1E-10</v>
      </c>
      <c r="K71">
        <f>K72*Converters!$B$7</f>
        <v>5.1E-10</v>
      </c>
      <c r="L71">
        <f>L72*Converters!$B$7</f>
        <v>5.1E-10</v>
      </c>
      <c r="M71">
        <f>M72*Converters!$B$7</f>
        <v>5.1E-10</v>
      </c>
      <c r="N71">
        <f>N72*Converters!$B$7</f>
        <v>5.1E-10</v>
      </c>
      <c r="O71">
        <f>O72*Converters!$B$7</f>
        <v>5.1E-10</v>
      </c>
      <c r="P71">
        <f>P72*Converters!$B$7</f>
        <v>5.1E-10</v>
      </c>
      <c r="Q71">
        <f>Q72*Converters!$B$7</f>
        <v>5.1E-10</v>
      </c>
      <c r="R71">
        <f>R72*Converters!$B$7</f>
        <v>5.1E-10</v>
      </c>
      <c r="S71">
        <f>S72*Converters!$B$7</f>
        <v>5.1E-10</v>
      </c>
      <c r="T71">
        <f>T72*Converters!$B$7</f>
        <v>5.1E-10</v>
      </c>
      <c r="U71">
        <f>U72*Converters!$B$7</f>
        <v>5.1E-10</v>
      </c>
      <c r="V71">
        <f>V72*Converters!$B$7</f>
        <v>5.1E-10</v>
      </c>
      <c r="W71">
        <f>W72*Converters!$B$7</f>
        <v>5.1E-10</v>
      </c>
      <c r="X71">
        <f>X72*Converters!$B$7</f>
        <v>5.1E-10</v>
      </c>
      <c r="Y71">
        <f>Y72*Converters!$B$7</f>
        <v>5.1E-10</v>
      </c>
      <c r="Z71">
        <f>Z72*Converters!$B$7</f>
        <v>5.1E-10</v>
      </c>
      <c r="AA71">
        <f>AA72*Converters!$B$7</f>
        <v>5.1E-10</v>
      </c>
      <c r="AB71">
        <f>AB72*Converters!$B$7</f>
        <v>5.1E-10</v>
      </c>
      <c r="AC71">
        <f>AC72*Converters!$B$7</f>
        <v>5.1E-10</v>
      </c>
      <c r="AD71">
        <f>AD72*Converters!$B$7</f>
        <v>5.1E-10</v>
      </c>
      <c r="AE71">
        <f>AE72*Converters!$B$7</f>
        <v>5.1E-10</v>
      </c>
      <c r="AF71">
        <f>AF72*Converters!$B$7</f>
        <v>5.1E-10</v>
      </c>
      <c r="AG71">
        <f>AG72*Converters!$B$7</f>
        <v>5.1E-10</v>
      </c>
      <c r="AH71">
        <f>AH72*Converters!$B$7</f>
        <v>5.1E-10</v>
      </c>
      <c r="AI71">
        <f>AI72*Converters!$B$7</f>
        <v>5.1E-10</v>
      </c>
      <c r="AJ71">
        <f>AJ72*Converters!$B$7</f>
        <v>5.1E-10</v>
      </c>
      <c r="AK71">
        <f>AK72*Converters!$B$7</f>
        <v>5.1E-10</v>
      </c>
      <c r="AL71">
        <f>AL72*Converters!$B$7</f>
        <v>5.1E-10</v>
      </c>
      <c r="AM71">
        <f>AM72*Converters!$B$7</f>
        <v>5.1E-10</v>
      </c>
    </row>
    <row r="72" spans="1:39" x14ac:dyDescent="0.25">
      <c r="A72" t="s">
        <v>94</v>
      </c>
      <c r="E72">
        <v>5.1000000000000004E-4</v>
      </c>
      <c r="F72">
        <v>5.1000000000000004E-4</v>
      </c>
      <c r="G72">
        <v>5.1000000000000004E-4</v>
      </c>
      <c r="H72">
        <v>5.1000000000000004E-4</v>
      </c>
      <c r="I72">
        <v>5.1000000000000004E-4</v>
      </c>
      <c r="J72">
        <v>5.1000000000000004E-4</v>
      </c>
      <c r="K72">
        <v>5.1000000000000004E-4</v>
      </c>
      <c r="L72">
        <v>5.1000000000000004E-4</v>
      </c>
      <c r="M72">
        <v>5.1000000000000004E-4</v>
      </c>
      <c r="N72">
        <v>5.1000000000000004E-4</v>
      </c>
      <c r="O72">
        <v>5.1000000000000004E-4</v>
      </c>
      <c r="P72">
        <v>5.1000000000000004E-4</v>
      </c>
      <c r="Q72">
        <v>5.1000000000000004E-4</v>
      </c>
      <c r="R72">
        <v>5.1000000000000004E-4</v>
      </c>
      <c r="S72">
        <v>5.1000000000000004E-4</v>
      </c>
      <c r="T72">
        <v>5.1000000000000004E-4</v>
      </c>
      <c r="U72">
        <v>5.1000000000000004E-4</v>
      </c>
      <c r="V72">
        <v>5.1000000000000004E-4</v>
      </c>
      <c r="W72">
        <v>5.1000000000000004E-4</v>
      </c>
      <c r="X72">
        <v>5.1000000000000004E-4</v>
      </c>
      <c r="Y72">
        <v>5.1000000000000004E-4</v>
      </c>
      <c r="Z72">
        <v>5.1000000000000004E-4</v>
      </c>
      <c r="AA72">
        <v>5.1000000000000004E-4</v>
      </c>
      <c r="AB72">
        <v>5.1000000000000004E-4</v>
      </c>
      <c r="AC72">
        <v>5.1000000000000004E-4</v>
      </c>
      <c r="AD72">
        <v>5.1000000000000004E-4</v>
      </c>
      <c r="AE72">
        <v>5.1000000000000004E-4</v>
      </c>
      <c r="AF72">
        <v>5.1000000000000004E-4</v>
      </c>
      <c r="AG72">
        <v>5.1000000000000004E-4</v>
      </c>
      <c r="AH72">
        <v>5.1000000000000004E-4</v>
      </c>
      <c r="AI72">
        <v>5.1000000000000004E-4</v>
      </c>
      <c r="AJ72">
        <v>5.1000000000000004E-4</v>
      </c>
      <c r="AK72">
        <v>5.1000000000000004E-4</v>
      </c>
      <c r="AL72">
        <v>5.1000000000000004E-4</v>
      </c>
      <c r="AM72">
        <v>5.1000000000000004E-4</v>
      </c>
    </row>
    <row r="73" spans="1:39" x14ac:dyDescent="0.25">
      <c r="A73" t="s">
        <v>95</v>
      </c>
      <c r="B73" t="s">
        <v>297</v>
      </c>
    </row>
    <row r="74" spans="1:39" s="11" customFormat="1" x14ac:dyDescent="0.25"/>
    <row r="75" spans="1:39" x14ac:dyDescent="0.25">
      <c r="A75" t="s">
        <v>97</v>
      </c>
      <c r="E75">
        <f>E76*Converters!$B$7</f>
        <v>1.0999999999999999E-8</v>
      </c>
      <c r="F75">
        <f>F76*Converters!$B$7</f>
        <v>1.0999999999999999E-8</v>
      </c>
      <c r="G75">
        <f>G76*Converters!$B$7</f>
        <v>1.0999999999999999E-8</v>
      </c>
      <c r="H75">
        <f>H76*Converters!$B$7</f>
        <v>1.0999999999999999E-8</v>
      </c>
      <c r="I75">
        <f>I76*Converters!$B$7</f>
        <v>1.0999999999999999E-8</v>
      </c>
      <c r="J75">
        <f>J76*Converters!$B$7</f>
        <v>1.0999999999999999E-8</v>
      </c>
      <c r="K75">
        <f>K76*Converters!$B$7</f>
        <v>1.0999999999999999E-8</v>
      </c>
      <c r="L75">
        <f>L76*Converters!$B$7</f>
        <v>1.0999999999999999E-8</v>
      </c>
      <c r="M75">
        <f>M76*Converters!$B$7</f>
        <v>1.0999999999999999E-8</v>
      </c>
      <c r="N75">
        <f>N76*Converters!$B$7</f>
        <v>1.0999999999999999E-8</v>
      </c>
      <c r="O75">
        <f>O76*Converters!$B$7</f>
        <v>1.0999999999999999E-8</v>
      </c>
      <c r="P75">
        <f>P76*Converters!$B$7</f>
        <v>1.0999999999999999E-8</v>
      </c>
      <c r="Q75">
        <f>Q76*Converters!$B$7</f>
        <v>1.0999999999999999E-8</v>
      </c>
      <c r="R75">
        <f>R76*Converters!$B$7</f>
        <v>1.0999999999999999E-8</v>
      </c>
      <c r="S75">
        <f>S76*Converters!$B$7</f>
        <v>1.0999999999999999E-8</v>
      </c>
      <c r="T75">
        <f>T76*Converters!$B$7</f>
        <v>1.0999999999999999E-8</v>
      </c>
      <c r="U75">
        <f>U76*Converters!$B$7</f>
        <v>1.0999999999999999E-8</v>
      </c>
      <c r="V75">
        <f>V76*Converters!$B$7</f>
        <v>1.0999999999999999E-8</v>
      </c>
      <c r="W75">
        <f>W76*Converters!$B$7</f>
        <v>1.0999999999999999E-8</v>
      </c>
      <c r="X75">
        <f>X76*Converters!$B$7</f>
        <v>1.0999999999999999E-8</v>
      </c>
      <c r="Y75">
        <f>Y76*Converters!$B$7</f>
        <v>1.0999999999999999E-8</v>
      </c>
      <c r="Z75">
        <f>Z76*Converters!$B$7</f>
        <v>1.0999999999999999E-8</v>
      </c>
      <c r="AA75">
        <f>AA76*Converters!$B$7</f>
        <v>1.0999999999999999E-8</v>
      </c>
      <c r="AB75">
        <f>AB76*Converters!$B$7</f>
        <v>1.0999999999999999E-8</v>
      </c>
      <c r="AC75">
        <f>AC76*Converters!$B$7</f>
        <v>1.0999999999999999E-8</v>
      </c>
      <c r="AD75">
        <f>AD76*Converters!$B$7</f>
        <v>1.0999999999999999E-8</v>
      </c>
      <c r="AE75">
        <f>AE76*Converters!$B$7</f>
        <v>1.0999999999999999E-8</v>
      </c>
      <c r="AF75">
        <f>AF76*Converters!$B$7</f>
        <v>1.0999999999999999E-8</v>
      </c>
      <c r="AG75">
        <f>AG76*Converters!$B$7</f>
        <v>1.0999999999999999E-8</v>
      </c>
      <c r="AH75">
        <f>AH76*Converters!$B$7</f>
        <v>1.0999999999999999E-8</v>
      </c>
      <c r="AI75">
        <f>AI76*Converters!$B$7</f>
        <v>1.0999999999999999E-8</v>
      </c>
      <c r="AJ75">
        <f>AJ76*Converters!$B$7</f>
        <v>1.0999999999999999E-8</v>
      </c>
      <c r="AK75">
        <f>AK76*Converters!$B$7</f>
        <v>1.0999999999999999E-8</v>
      </c>
      <c r="AL75">
        <f>AL76*Converters!$B$7</f>
        <v>1.0999999999999999E-8</v>
      </c>
      <c r="AM75">
        <f>AM76*Converters!$B$7</f>
        <v>1.0999999999999999E-8</v>
      </c>
    </row>
    <row r="76" spans="1:39" x14ac:dyDescent="0.25">
      <c r="A76" t="s">
        <v>98</v>
      </c>
      <c r="E76">
        <v>1.0999999999999999E-2</v>
      </c>
      <c r="F76">
        <v>1.0999999999999999E-2</v>
      </c>
      <c r="G76">
        <v>1.0999999999999999E-2</v>
      </c>
      <c r="H76">
        <v>1.0999999999999999E-2</v>
      </c>
      <c r="I76">
        <v>1.0999999999999999E-2</v>
      </c>
      <c r="J76">
        <v>1.0999999999999999E-2</v>
      </c>
      <c r="K76">
        <v>1.0999999999999999E-2</v>
      </c>
      <c r="L76">
        <v>1.0999999999999999E-2</v>
      </c>
      <c r="M76">
        <v>1.0999999999999999E-2</v>
      </c>
      <c r="N76">
        <v>1.0999999999999999E-2</v>
      </c>
      <c r="O76">
        <v>1.0999999999999999E-2</v>
      </c>
      <c r="P76">
        <v>1.0999999999999999E-2</v>
      </c>
      <c r="Q76">
        <v>1.0999999999999999E-2</v>
      </c>
      <c r="R76">
        <v>1.0999999999999999E-2</v>
      </c>
      <c r="S76">
        <v>1.0999999999999999E-2</v>
      </c>
      <c r="T76">
        <v>1.0999999999999999E-2</v>
      </c>
      <c r="U76">
        <v>1.0999999999999999E-2</v>
      </c>
      <c r="V76">
        <v>1.0999999999999999E-2</v>
      </c>
      <c r="W76">
        <v>1.0999999999999999E-2</v>
      </c>
      <c r="X76">
        <v>1.0999999999999999E-2</v>
      </c>
      <c r="Y76">
        <v>1.0999999999999999E-2</v>
      </c>
      <c r="Z76">
        <v>1.0999999999999999E-2</v>
      </c>
      <c r="AA76">
        <v>1.0999999999999999E-2</v>
      </c>
      <c r="AB76">
        <v>1.0999999999999999E-2</v>
      </c>
      <c r="AC76">
        <v>1.0999999999999999E-2</v>
      </c>
      <c r="AD76">
        <v>1.0999999999999999E-2</v>
      </c>
      <c r="AE76">
        <v>1.0999999999999999E-2</v>
      </c>
      <c r="AF76">
        <v>1.0999999999999999E-2</v>
      </c>
      <c r="AG76">
        <v>1.0999999999999999E-2</v>
      </c>
      <c r="AH76">
        <v>1.0999999999999999E-2</v>
      </c>
      <c r="AI76">
        <v>1.0999999999999999E-2</v>
      </c>
      <c r="AJ76">
        <v>1.0999999999999999E-2</v>
      </c>
      <c r="AK76">
        <v>1.0999999999999999E-2</v>
      </c>
      <c r="AL76">
        <v>1.0999999999999999E-2</v>
      </c>
      <c r="AM76">
        <v>1.0999999999999999E-2</v>
      </c>
    </row>
    <row r="77" spans="1:39" x14ac:dyDescent="0.25">
      <c r="A77" t="s">
        <v>99</v>
      </c>
      <c r="B77" t="s">
        <v>297</v>
      </c>
    </row>
    <row r="78" spans="1:39" s="11" customFormat="1" x14ac:dyDescent="0.25"/>
    <row r="79" spans="1:39" x14ac:dyDescent="0.25">
      <c r="A79" t="s">
        <v>101</v>
      </c>
      <c r="E79">
        <f>E80*Converters!$B$7</f>
        <v>1.5E-9</v>
      </c>
      <c r="F79">
        <f>F80*Converters!$B$7</f>
        <v>1.5E-9</v>
      </c>
      <c r="G79">
        <f>G80*Converters!$B$7</f>
        <v>1.5E-9</v>
      </c>
      <c r="H79">
        <f>H80*Converters!$B$7</f>
        <v>1.5E-9</v>
      </c>
      <c r="I79">
        <f>I80*Converters!$B$7</f>
        <v>1.5E-9</v>
      </c>
      <c r="J79">
        <f>J80*Converters!$B$7</f>
        <v>1.5E-9</v>
      </c>
      <c r="K79">
        <f>K80*Converters!$B$7</f>
        <v>1.5E-9</v>
      </c>
      <c r="L79">
        <f>L80*Converters!$B$7</f>
        <v>1.5E-9</v>
      </c>
      <c r="M79">
        <f>M80*Converters!$B$7</f>
        <v>1.5E-9</v>
      </c>
      <c r="N79">
        <f>N80*Converters!$B$7</f>
        <v>1.5E-9</v>
      </c>
      <c r="O79">
        <f>O80*Converters!$B$7</f>
        <v>1.5E-9</v>
      </c>
      <c r="P79">
        <f>P80*Converters!$B$7</f>
        <v>1.5E-9</v>
      </c>
      <c r="Q79">
        <f>Q80*Converters!$B$7</f>
        <v>1.5E-9</v>
      </c>
      <c r="R79">
        <f>R80*Converters!$B$7</f>
        <v>1.5E-9</v>
      </c>
      <c r="S79">
        <f>S80*Converters!$B$7</f>
        <v>1.5E-9</v>
      </c>
      <c r="T79">
        <f>T80*Converters!$B$7</f>
        <v>1.5E-9</v>
      </c>
      <c r="U79">
        <f>U80*Converters!$B$7</f>
        <v>1.5E-9</v>
      </c>
      <c r="V79">
        <f>V80*Converters!$B$7</f>
        <v>1.5E-9</v>
      </c>
      <c r="W79">
        <f>W80*Converters!$B$7</f>
        <v>1.5E-9</v>
      </c>
      <c r="X79">
        <f>X80*Converters!$B$7</f>
        <v>1.5E-9</v>
      </c>
      <c r="Y79">
        <f>Y80*Converters!$B$7</f>
        <v>1.5E-9</v>
      </c>
      <c r="Z79">
        <f>Z80*Converters!$B$7</f>
        <v>1.5E-9</v>
      </c>
      <c r="AA79">
        <f>AA80*Converters!$B$7</f>
        <v>1.5E-9</v>
      </c>
      <c r="AB79">
        <f>AB80*Converters!$B$7</f>
        <v>1.5E-9</v>
      </c>
      <c r="AC79">
        <f>AC80*Converters!$B$7</f>
        <v>1.5E-9</v>
      </c>
      <c r="AD79">
        <f>AD80*Converters!$B$7</f>
        <v>1.5E-9</v>
      </c>
      <c r="AE79">
        <f>AE80*Converters!$B$7</f>
        <v>1.5E-9</v>
      </c>
      <c r="AF79">
        <f>AF80*Converters!$B$7</f>
        <v>1.5E-9</v>
      </c>
      <c r="AG79">
        <f>AG80*Converters!$B$7</f>
        <v>1.5E-9</v>
      </c>
      <c r="AH79">
        <f>AH80*Converters!$B$7</f>
        <v>1.5E-9</v>
      </c>
      <c r="AI79">
        <f>AI80*Converters!$B$7</f>
        <v>1.5E-9</v>
      </c>
      <c r="AJ79">
        <f>AJ80*Converters!$B$7</f>
        <v>1.5E-9</v>
      </c>
      <c r="AK79">
        <f>AK80*Converters!$B$7</f>
        <v>1.5E-9</v>
      </c>
      <c r="AL79">
        <f>AL80*Converters!$B$7</f>
        <v>1.5E-9</v>
      </c>
      <c r="AM79">
        <f>AM80*Converters!$B$7</f>
        <v>1.5E-9</v>
      </c>
    </row>
    <row r="80" spans="1:39" x14ac:dyDescent="0.25">
      <c r="A80" t="s">
        <v>102</v>
      </c>
      <c r="E80">
        <v>1.5E-3</v>
      </c>
      <c r="F80">
        <v>1.5E-3</v>
      </c>
      <c r="G80">
        <v>1.5E-3</v>
      </c>
      <c r="H80">
        <v>1.5E-3</v>
      </c>
      <c r="I80">
        <v>1.5E-3</v>
      </c>
      <c r="J80">
        <v>1.5E-3</v>
      </c>
      <c r="K80">
        <v>1.5E-3</v>
      </c>
      <c r="L80">
        <v>1.5E-3</v>
      </c>
      <c r="M80">
        <v>1.5E-3</v>
      </c>
      <c r="N80">
        <v>1.5E-3</v>
      </c>
      <c r="O80">
        <v>1.5E-3</v>
      </c>
      <c r="P80">
        <v>1.5E-3</v>
      </c>
      <c r="Q80">
        <v>1.5E-3</v>
      </c>
      <c r="R80">
        <v>1.5E-3</v>
      </c>
      <c r="S80">
        <v>1.5E-3</v>
      </c>
      <c r="T80">
        <v>1.5E-3</v>
      </c>
      <c r="U80">
        <v>1.5E-3</v>
      </c>
      <c r="V80">
        <v>1.5E-3</v>
      </c>
      <c r="W80">
        <v>1.5E-3</v>
      </c>
      <c r="X80">
        <v>1.5E-3</v>
      </c>
      <c r="Y80">
        <v>1.5E-3</v>
      </c>
      <c r="Z80">
        <v>1.5E-3</v>
      </c>
      <c r="AA80">
        <v>1.5E-3</v>
      </c>
      <c r="AB80">
        <v>1.5E-3</v>
      </c>
      <c r="AC80">
        <v>1.5E-3</v>
      </c>
      <c r="AD80">
        <v>1.5E-3</v>
      </c>
      <c r="AE80">
        <v>1.5E-3</v>
      </c>
      <c r="AF80">
        <v>1.5E-3</v>
      </c>
      <c r="AG80">
        <v>1.5E-3</v>
      </c>
      <c r="AH80">
        <v>1.5E-3</v>
      </c>
      <c r="AI80">
        <v>1.5E-3</v>
      </c>
      <c r="AJ80">
        <v>1.5E-3</v>
      </c>
      <c r="AK80">
        <v>1.5E-3</v>
      </c>
      <c r="AL80">
        <v>1.5E-3</v>
      </c>
      <c r="AM80">
        <v>1.5E-3</v>
      </c>
    </row>
    <row r="81" spans="1:39" x14ac:dyDescent="0.25">
      <c r="A81" t="s">
        <v>103</v>
      </c>
      <c r="B81" t="s">
        <v>297</v>
      </c>
    </row>
    <row r="82" spans="1:39" s="11" customFormat="1" x14ac:dyDescent="0.25"/>
    <row r="83" spans="1:39" x14ac:dyDescent="0.25">
      <c r="A83" t="s">
        <v>105</v>
      </c>
    </row>
    <row r="84" spans="1:39" x14ac:dyDescent="0.25">
      <c r="A84" t="s">
        <v>106</v>
      </c>
      <c r="E84" t="s">
        <v>293</v>
      </c>
      <c r="F84" t="s">
        <v>293</v>
      </c>
      <c r="G84" t="s">
        <v>293</v>
      </c>
      <c r="H84" t="s">
        <v>293</v>
      </c>
      <c r="I84" t="s">
        <v>293</v>
      </c>
      <c r="J84" t="s">
        <v>293</v>
      </c>
      <c r="K84" t="s">
        <v>293</v>
      </c>
      <c r="L84" t="s">
        <v>293</v>
      </c>
      <c r="M84" t="s">
        <v>293</v>
      </c>
      <c r="N84" t="s">
        <v>293</v>
      </c>
      <c r="O84" t="s">
        <v>293</v>
      </c>
      <c r="P84" t="s">
        <v>293</v>
      </c>
      <c r="Q84" t="s">
        <v>293</v>
      </c>
      <c r="R84" t="s">
        <v>293</v>
      </c>
      <c r="S84" t="s">
        <v>293</v>
      </c>
      <c r="T84" t="s">
        <v>293</v>
      </c>
      <c r="U84" t="s">
        <v>293</v>
      </c>
      <c r="V84" t="s">
        <v>293</v>
      </c>
      <c r="W84" t="s">
        <v>293</v>
      </c>
      <c r="X84" t="s">
        <v>293</v>
      </c>
      <c r="Y84" t="s">
        <v>293</v>
      </c>
      <c r="Z84" t="s">
        <v>293</v>
      </c>
      <c r="AA84" t="s">
        <v>293</v>
      </c>
      <c r="AB84" t="s">
        <v>293</v>
      </c>
      <c r="AC84" t="s">
        <v>293</v>
      </c>
      <c r="AD84" t="s">
        <v>293</v>
      </c>
      <c r="AE84" t="s">
        <v>293</v>
      </c>
      <c r="AF84" t="s">
        <v>293</v>
      </c>
      <c r="AG84" t="s">
        <v>293</v>
      </c>
      <c r="AH84" t="s">
        <v>293</v>
      </c>
      <c r="AI84" t="s">
        <v>293</v>
      </c>
      <c r="AJ84" t="s">
        <v>293</v>
      </c>
      <c r="AK84" t="s">
        <v>293</v>
      </c>
      <c r="AL84" t="s">
        <v>293</v>
      </c>
      <c r="AM84" t="s">
        <v>293</v>
      </c>
    </row>
    <row r="85" spans="1:39" x14ac:dyDescent="0.25">
      <c r="A85" t="s">
        <v>107</v>
      </c>
      <c r="B85" t="s">
        <v>297</v>
      </c>
    </row>
    <row r="86" spans="1:39" s="11" customFormat="1" x14ac:dyDescent="0.25"/>
    <row r="87" spans="1:39" x14ac:dyDescent="0.25">
      <c r="A87" t="s">
        <v>109</v>
      </c>
    </row>
    <row r="88" spans="1:39" x14ac:dyDescent="0.25">
      <c r="A88" t="s">
        <v>110</v>
      </c>
      <c r="E88" t="s">
        <v>293</v>
      </c>
      <c r="F88" t="s">
        <v>293</v>
      </c>
      <c r="G88" t="s">
        <v>293</v>
      </c>
      <c r="H88" t="s">
        <v>293</v>
      </c>
      <c r="I88" t="s">
        <v>293</v>
      </c>
      <c r="J88" t="s">
        <v>293</v>
      </c>
      <c r="K88" t="s">
        <v>293</v>
      </c>
      <c r="L88" t="s">
        <v>293</v>
      </c>
      <c r="M88" t="s">
        <v>293</v>
      </c>
      <c r="N88" t="s">
        <v>293</v>
      </c>
      <c r="O88" t="s">
        <v>293</v>
      </c>
      <c r="P88" t="s">
        <v>293</v>
      </c>
      <c r="Q88" t="s">
        <v>293</v>
      </c>
      <c r="R88" t="s">
        <v>293</v>
      </c>
      <c r="S88" t="s">
        <v>293</v>
      </c>
      <c r="T88" t="s">
        <v>293</v>
      </c>
      <c r="U88" t="s">
        <v>293</v>
      </c>
      <c r="V88" t="s">
        <v>293</v>
      </c>
      <c r="W88" t="s">
        <v>293</v>
      </c>
      <c r="X88" t="s">
        <v>293</v>
      </c>
      <c r="Y88" t="s">
        <v>293</v>
      </c>
      <c r="Z88" t="s">
        <v>293</v>
      </c>
      <c r="AA88" t="s">
        <v>293</v>
      </c>
      <c r="AB88" t="s">
        <v>293</v>
      </c>
      <c r="AC88" t="s">
        <v>293</v>
      </c>
      <c r="AD88" t="s">
        <v>293</v>
      </c>
      <c r="AE88" t="s">
        <v>293</v>
      </c>
      <c r="AF88" t="s">
        <v>293</v>
      </c>
      <c r="AG88" t="s">
        <v>293</v>
      </c>
      <c r="AH88" t="s">
        <v>293</v>
      </c>
      <c r="AI88" t="s">
        <v>293</v>
      </c>
      <c r="AJ88" t="s">
        <v>293</v>
      </c>
      <c r="AK88" t="s">
        <v>293</v>
      </c>
      <c r="AL88" t="s">
        <v>293</v>
      </c>
      <c r="AM88" t="s">
        <v>293</v>
      </c>
    </row>
    <row r="89" spans="1:39" x14ac:dyDescent="0.25">
      <c r="A89" t="s">
        <v>111</v>
      </c>
      <c r="B89" t="s">
        <v>297</v>
      </c>
    </row>
    <row r="90" spans="1:39" s="11" customFormat="1" x14ac:dyDescent="0.25"/>
    <row r="91" spans="1:39" x14ac:dyDescent="0.25">
      <c r="A91" t="s">
        <v>113</v>
      </c>
    </row>
    <row r="92" spans="1:39" x14ac:dyDescent="0.25">
      <c r="A92" t="s">
        <v>114</v>
      </c>
      <c r="E92" t="s">
        <v>293</v>
      </c>
      <c r="F92" t="s">
        <v>293</v>
      </c>
      <c r="G92" t="s">
        <v>293</v>
      </c>
      <c r="H92" t="s">
        <v>293</v>
      </c>
      <c r="I92" t="s">
        <v>293</v>
      </c>
      <c r="J92" t="s">
        <v>293</v>
      </c>
      <c r="K92" t="s">
        <v>293</v>
      </c>
      <c r="L92" t="s">
        <v>293</v>
      </c>
      <c r="M92" t="s">
        <v>293</v>
      </c>
      <c r="N92" t="s">
        <v>293</v>
      </c>
      <c r="O92" t="s">
        <v>293</v>
      </c>
      <c r="P92" t="s">
        <v>293</v>
      </c>
      <c r="Q92" t="s">
        <v>293</v>
      </c>
      <c r="R92" t="s">
        <v>293</v>
      </c>
      <c r="S92" t="s">
        <v>293</v>
      </c>
      <c r="T92" t="s">
        <v>293</v>
      </c>
      <c r="U92" t="s">
        <v>293</v>
      </c>
      <c r="V92" t="s">
        <v>293</v>
      </c>
      <c r="W92" t="s">
        <v>293</v>
      </c>
      <c r="X92" t="s">
        <v>293</v>
      </c>
      <c r="Y92" t="s">
        <v>293</v>
      </c>
      <c r="Z92" t="s">
        <v>293</v>
      </c>
      <c r="AA92" t="s">
        <v>293</v>
      </c>
      <c r="AB92" t="s">
        <v>293</v>
      </c>
      <c r="AC92" t="s">
        <v>293</v>
      </c>
      <c r="AD92" t="s">
        <v>293</v>
      </c>
      <c r="AE92" t="s">
        <v>293</v>
      </c>
      <c r="AF92" t="s">
        <v>293</v>
      </c>
      <c r="AG92" t="s">
        <v>293</v>
      </c>
      <c r="AH92" t="s">
        <v>293</v>
      </c>
      <c r="AI92" t="s">
        <v>293</v>
      </c>
      <c r="AJ92" t="s">
        <v>293</v>
      </c>
      <c r="AK92" t="s">
        <v>293</v>
      </c>
      <c r="AL92" t="s">
        <v>293</v>
      </c>
      <c r="AM92" t="s">
        <v>293</v>
      </c>
    </row>
    <row r="93" spans="1:39" x14ac:dyDescent="0.25">
      <c r="A93" t="s">
        <v>115</v>
      </c>
      <c r="B93" t="s">
        <v>297</v>
      </c>
    </row>
    <row r="94" spans="1:39" s="11" customFormat="1" x14ac:dyDescent="0.25"/>
    <row r="95" spans="1:39" x14ac:dyDescent="0.25">
      <c r="A95" t="s">
        <v>117</v>
      </c>
    </row>
    <row r="96" spans="1:39" x14ac:dyDescent="0.25">
      <c r="A96" t="s">
        <v>118</v>
      </c>
      <c r="E96" t="s">
        <v>293</v>
      </c>
      <c r="F96" t="s">
        <v>293</v>
      </c>
      <c r="G96" t="s">
        <v>293</v>
      </c>
      <c r="H96" t="s">
        <v>293</v>
      </c>
      <c r="I96" t="s">
        <v>293</v>
      </c>
      <c r="J96" t="s">
        <v>293</v>
      </c>
      <c r="K96" t="s">
        <v>293</v>
      </c>
      <c r="L96" t="s">
        <v>293</v>
      </c>
      <c r="M96" t="s">
        <v>293</v>
      </c>
      <c r="N96" t="s">
        <v>293</v>
      </c>
      <c r="O96" t="s">
        <v>293</v>
      </c>
      <c r="P96" t="s">
        <v>293</v>
      </c>
      <c r="Q96" t="s">
        <v>293</v>
      </c>
      <c r="R96" t="s">
        <v>293</v>
      </c>
      <c r="S96" t="s">
        <v>293</v>
      </c>
      <c r="T96" t="s">
        <v>293</v>
      </c>
      <c r="U96" t="s">
        <v>293</v>
      </c>
      <c r="V96" t="s">
        <v>293</v>
      </c>
      <c r="W96" t="s">
        <v>293</v>
      </c>
      <c r="X96" t="s">
        <v>293</v>
      </c>
      <c r="Y96" t="s">
        <v>293</v>
      </c>
      <c r="Z96" t="s">
        <v>293</v>
      </c>
      <c r="AA96" t="s">
        <v>293</v>
      </c>
      <c r="AB96" t="s">
        <v>293</v>
      </c>
      <c r="AC96" t="s">
        <v>293</v>
      </c>
      <c r="AD96" t="s">
        <v>293</v>
      </c>
      <c r="AE96" t="s">
        <v>293</v>
      </c>
      <c r="AF96" t="s">
        <v>293</v>
      </c>
      <c r="AG96" t="s">
        <v>293</v>
      </c>
      <c r="AH96" t="s">
        <v>293</v>
      </c>
      <c r="AI96" t="s">
        <v>293</v>
      </c>
      <c r="AJ96" t="s">
        <v>293</v>
      </c>
      <c r="AK96" t="s">
        <v>293</v>
      </c>
      <c r="AL96" t="s">
        <v>293</v>
      </c>
      <c r="AM96" t="s">
        <v>293</v>
      </c>
    </row>
    <row r="97" spans="1:39" x14ac:dyDescent="0.25">
      <c r="A97" t="s">
        <v>119</v>
      </c>
      <c r="B97" t="s">
        <v>297</v>
      </c>
    </row>
    <row r="98" spans="1:39" s="11" customFormat="1" x14ac:dyDescent="0.25"/>
    <row r="99" spans="1:39" x14ac:dyDescent="0.25">
      <c r="A99" t="s">
        <v>123</v>
      </c>
      <c r="E99">
        <f>E100*Converters!$B$7</f>
        <v>0</v>
      </c>
      <c r="F99">
        <f>F100*Converters!$B$7</f>
        <v>0</v>
      </c>
      <c r="G99">
        <f>G100*Converters!$B$7</f>
        <v>0</v>
      </c>
      <c r="H99">
        <f>H100*Converters!$B$7</f>
        <v>0</v>
      </c>
      <c r="I99">
        <f>I100*Converters!$B$7</f>
        <v>0</v>
      </c>
      <c r="J99">
        <f>J100*Converters!$B$7</f>
        <v>0</v>
      </c>
      <c r="K99">
        <f>K100*Converters!$B$7</f>
        <v>0</v>
      </c>
      <c r="L99">
        <f>L100*Converters!$B$7</f>
        <v>0</v>
      </c>
      <c r="M99">
        <f>M100*Converters!$B$7</f>
        <v>0</v>
      </c>
      <c r="N99">
        <f>N100*Converters!$B$7</f>
        <v>0</v>
      </c>
      <c r="O99">
        <f>O100*Converters!$B$7</f>
        <v>0</v>
      </c>
      <c r="P99">
        <f>P100*Converters!$B$7</f>
        <v>0</v>
      </c>
      <c r="Q99">
        <f>Q100*Converters!$B$7</f>
        <v>0</v>
      </c>
      <c r="R99">
        <f>R100*Converters!$B$7</f>
        <v>0</v>
      </c>
      <c r="S99">
        <f>S100*Converters!$B$7</f>
        <v>0</v>
      </c>
      <c r="T99">
        <f>T100*Converters!$B$7</f>
        <v>0</v>
      </c>
      <c r="U99">
        <f>U100*Converters!$B$7</f>
        <v>0</v>
      </c>
      <c r="V99">
        <f>V100*Converters!$B$7</f>
        <v>0</v>
      </c>
      <c r="W99">
        <f>W100*Converters!$B$7</f>
        <v>0</v>
      </c>
      <c r="X99">
        <f>X100*Converters!$B$7</f>
        <v>0</v>
      </c>
      <c r="Y99">
        <f>Y100*Converters!$B$7</f>
        <v>0</v>
      </c>
      <c r="Z99">
        <f>Z100*Converters!$B$7</f>
        <v>0</v>
      </c>
      <c r="AA99">
        <f>AA100*Converters!$B$7</f>
        <v>0</v>
      </c>
      <c r="AB99">
        <f>AB100*Converters!$B$7</f>
        <v>0</v>
      </c>
      <c r="AC99">
        <f>AC100*Converters!$B$7</f>
        <v>0</v>
      </c>
      <c r="AD99">
        <f>AD100*Converters!$B$7</f>
        <v>0</v>
      </c>
      <c r="AE99">
        <f>AE100*Converters!$B$7</f>
        <v>0</v>
      </c>
      <c r="AF99">
        <f>AF100*Converters!$B$7</f>
        <v>0</v>
      </c>
      <c r="AG99">
        <f>AG100*Converters!$B$7</f>
        <v>0</v>
      </c>
      <c r="AH99">
        <f>AH100*Converters!$B$7</f>
        <v>0</v>
      </c>
      <c r="AI99">
        <f>AI100*Converters!$B$7</f>
        <v>0</v>
      </c>
      <c r="AJ99">
        <f>AJ100*Converters!$B$7</f>
        <v>0</v>
      </c>
      <c r="AK99">
        <f>AK100*Converters!$B$7</f>
        <v>0</v>
      </c>
      <c r="AL99">
        <f>AL100*Converters!$B$7</f>
        <v>0</v>
      </c>
      <c r="AM99">
        <f>AM100*Converters!$B$7</f>
        <v>0</v>
      </c>
    </row>
    <row r="100" spans="1:39" x14ac:dyDescent="0.25">
      <c r="A100" t="s">
        <v>124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5">
      <c r="A101" t="s">
        <v>122</v>
      </c>
      <c r="B101" t="s">
        <v>297</v>
      </c>
    </row>
    <row r="102" spans="1:39" s="11" customFormat="1" x14ac:dyDescent="0.25"/>
    <row r="103" spans="1:39" x14ac:dyDescent="0.25">
      <c r="A103" t="s">
        <v>127</v>
      </c>
    </row>
    <row r="104" spans="1:39" x14ac:dyDescent="0.25">
      <c r="A104" t="s">
        <v>126</v>
      </c>
      <c r="E104" t="s">
        <v>293</v>
      </c>
      <c r="F104" t="s">
        <v>293</v>
      </c>
      <c r="G104" t="s">
        <v>293</v>
      </c>
      <c r="H104" t="s">
        <v>293</v>
      </c>
      <c r="I104" t="s">
        <v>293</v>
      </c>
      <c r="J104" t="s">
        <v>293</v>
      </c>
      <c r="K104" t="s">
        <v>293</v>
      </c>
      <c r="L104" t="s">
        <v>293</v>
      </c>
      <c r="M104" t="s">
        <v>293</v>
      </c>
      <c r="N104" t="s">
        <v>293</v>
      </c>
      <c r="O104" t="s">
        <v>293</v>
      </c>
      <c r="P104" t="s">
        <v>293</v>
      </c>
      <c r="Q104" t="s">
        <v>293</v>
      </c>
      <c r="R104" t="s">
        <v>293</v>
      </c>
      <c r="S104" t="s">
        <v>293</v>
      </c>
      <c r="T104" t="s">
        <v>293</v>
      </c>
      <c r="U104" t="s">
        <v>293</v>
      </c>
      <c r="V104" t="s">
        <v>293</v>
      </c>
      <c r="W104" t="s">
        <v>293</v>
      </c>
      <c r="X104" t="s">
        <v>293</v>
      </c>
      <c r="Y104" t="s">
        <v>293</v>
      </c>
      <c r="Z104" t="s">
        <v>293</v>
      </c>
      <c r="AA104" t="s">
        <v>293</v>
      </c>
      <c r="AB104" t="s">
        <v>293</v>
      </c>
      <c r="AC104" t="s">
        <v>293</v>
      </c>
      <c r="AD104" t="s">
        <v>293</v>
      </c>
      <c r="AE104" t="s">
        <v>293</v>
      </c>
      <c r="AF104" t="s">
        <v>293</v>
      </c>
      <c r="AG104" t="s">
        <v>293</v>
      </c>
      <c r="AH104" t="s">
        <v>293</v>
      </c>
      <c r="AI104" t="s">
        <v>293</v>
      </c>
      <c r="AJ104" t="s">
        <v>293</v>
      </c>
      <c r="AK104" t="s">
        <v>293</v>
      </c>
      <c r="AL104" t="s">
        <v>293</v>
      </c>
      <c r="AM104" t="s">
        <v>293</v>
      </c>
    </row>
    <row r="105" spans="1:39" x14ac:dyDescent="0.25">
      <c r="A105" t="s">
        <v>125</v>
      </c>
      <c r="B105" t="s">
        <v>297</v>
      </c>
    </row>
    <row r="106" spans="1:39" s="11" customFormat="1" x14ac:dyDescent="0.25"/>
    <row r="107" spans="1:39" x14ac:dyDescent="0.25">
      <c r="A107" t="s">
        <v>130</v>
      </c>
      <c r="E107">
        <f>E108*Converters!$B$7</f>
        <v>0</v>
      </c>
      <c r="F107">
        <f>F108*Converters!$B$7</f>
        <v>0</v>
      </c>
      <c r="G107">
        <f>G108*Converters!$B$7</f>
        <v>0</v>
      </c>
      <c r="H107">
        <f>H108*Converters!$B$7</f>
        <v>0</v>
      </c>
      <c r="I107">
        <f>I108*Converters!$B$7</f>
        <v>0</v>
      </c>
      <c r="J107">
        <f>J108*Converters!$B$7</f>
        <v>0</v>
      </c>
      <c r="K107">
        <f>K108*Converters!$B$7</f>
        <v>0</v>
      </c>
      <c r="L107">
        <f>L108*Converters!$B$7</f>
        <v>0</v>
      </c>
      <c r="M107">
        <f>M108*Converters!$B$7</f>
        <v>0</v>
      </c>
      <c r="N107">
        <f>N108*Converters!$B$7</f>
        <v>0</v>
      </c>
      <c r="O107">
        <f>O108*Converters!$B$7</f>
        <v>0</v>
      </c>
      <c r="P107">
        <f>P108*Converters!$B$7</f>
        <v>0</v>
      </c>
      <c r="Q107">
        <f>Q108*Converters!$B$7</f>
        <v>0</v>
      </c>
      <c r="R107">
        <f>R108*Converters!$B$7</f>
        <v>0</v>
      </c>
      <c r="S107">
        <f>S108*Converters!$B$7</f>
        <v>0</v>
      </c>
      <c r="T107">
        <f>T108*Converters!$B$7</f>
        <v>0</v>
      </c>
      <c r="U107">
        <f>U108*Converters!$B$7</f>
        <v>0</v>
      </c>
      <c r="V107">
        <f>V108*Converters!$B$7</f>
        <v>0</v>
      </c>
      <c r="W107">
        <f>W108*Converters!$B$7</f>
        <v>0</v>
      </c>
      <c r="X107">
        <f>X108*Converters!$B$7</f>
        <v>0</v>
      </c>
      <c r="Y107">
        <f>Y108*Converters!$B$7</f>
        <v>0</v>
      </c>
      <c r="Z107">
        <f>Z108*Converters!$B$7</f>
        <v>0</v>
      </c>
      <c r="AA107">
        <f>AA108*Converters!$B$7</f>
        <v>0</v>
      </c>
      <c r="AB107">
        <f>AB108*Converters!$B$7</f>
        <v>0</v>
      </c>
      <c r="AC107">
        <f>AC108*Converters!$B$7</f>
        <v>0</v>
      </c>
      <c r="AD107">
        <f>AD108*Converters!$B$7</f>
        <v>0</v>
      </c>
      <c r="AE107">
        <f>AE108*Converters!$B$7</f>
        <v>0</v>
      </c>
      <c r="AF107">
        <f>AF108*Converters!$B$7</f>
        <v>0</v>
      </c>
      <c r="AG107">
        <f>AG108*Converters!$B$7</f>
        <v>0</v>
      </c>
      <c r="AH107">
        <f>AH108*Converters!$B$7</f>
        <v>0</v>
      </c>
      <c r="AI107">
        <f>AI108*Converters!$B$7</f>
        <v>0</v>
      </c>
      <c r="AJ107">
        <f>AJ108*Converters!$B$7</f>
        <v>0</v>
      </c>
      <c r="AK107">
        <f>AK108*Converters!$B$7</f>
        <v>0</v>
      </c>
      <c r="AL107">
        <f>AL108*Converters!$B$7</f>
        <v>0</v>
      </c>
      <c r="AM107">
        <f>AM108*Converters!$B$7</f>
        <v>0</v>
      </c>
    </row>
    <row r="108" spans="1:39" x14ac:dyDescent="0.25">
      <c r="A108" t="s">
        <v>131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 x14ac:dyDescent="0.25">
      <c r="A109" t="s">
        <v>132</v>
      </c>
      <c r="B109" t="s">
        <v>297</v>
      </c>
    </row>
    <row r="110" spans="1:39" s="11" customFormat="1" x14ac:dyDescent="0.25"/>
    <row r="111" spans="1:39" x14ac:dyDescent="0.25">
      <c r="A111" t="s">
        <v>134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 x14ac:dyDescent="0.25">
      <c r="A112" t="s">
        <v>135</v>
      </c>
      <c r="E112" t="s">
        <v>189</v>
      </c>
      <c r="F112" t="s">
        <v>189</v>
      </c>
      <c r="G112" t="s">
        <v>189</v>
      </c>
      <c r="H112" t="s">
        <v>189</v>
      </c>
      <c r="I112" t="s">
        <v>189</v>
      </c>
      <c r="J112" t="s">
        <v>189</v>
      </c>
      <c r="K112" t="s">
        <v>189</v>
      </c>
      <c r="L112" t="s">
        <v>189</v>
      </c>
      <c r="M112" t="s">
        <v>189</v>
      </c>
      <c r="N112" t="s">
        <v>189</v>
      </c>
      <c r="O112" t="s">
        <v>189</v>
      </c>
      <c r="P112" t="s">
        <v>189</v>
      </c>
      <c r="Q112" t="s">
        <v>189</v>
      </c>
      <c r="R112" t="s">
        <v>189</v>
      </c>
      <c r="S112" t="s">
        <v>189</v>
      </c>
      <c r="T112" t="s">
        <v>189</v>
      </c>
      <c r="U112" t="s">
        <v>189</v>
      </c>
      <c r="V112" t="s">
        <v>189</v>
      </c>
      <c r="W112" t="s">
        <v>189</v>
      </c>
      <c r="X112" t="s">
        <v>189</v>
      </c>
      <c r="Y112" t="s">
        <v>189</v>
      </c>
      <c r="Z112" t="s">
        <v>189</v>
      </c>
      <c r="AA112" t="s">
        <v>189</v>
      </c>
      <c r="AB112" t="s">
        <v>189</v>
      </c>
      <c r="AC112" t="s">
        <v>189</v>
      </c>
      <c r="AD112" t="s">
        <v>189</v>
      </c>
      <c r="AE112" t="s">
        <v>189</v>
      </c>
      <c r="AF112" t="s">
        <v>189</v>
      </c>
      <c r="AG112" t="s">
        <v>189</v>
      </c>
      <c r="AH112" t="s">
        <v>189</v>
      </c>
      <c r="AI112" t="s">
        <v>189</v>
      </c>
      <c r="AJ112" t="s">
        <v>189</v>
      </c>
      <c r="AK112" t="s">
        <v>189</v>
      </c>
      <c r="AL112" t="s">
        <v>189</v>
      </c>
      <c r="AM112" t="s">
        <v>189</v>
      </c>
    </row>
    <row r="113" spans="1:39" x14ac:dyDescent="0.25">
      <c r="A113" t="s">
        <v>136</v>
      </c>
      <c r="B113" t="s">
        <v>297</v>
      </c>
    </row>
    <row r="114" spans="1:39" s="11" customFormat="1" x14ac:dyDescent="0.25"/>
    <row r="115" spans="1:39" x14ac:dyDescent="0.25">
      <c r="A115" t="s">
        <v>141</v>
      </c>
      <c r="B115" t="s">
        <v>300</v>
      </c>
      <c r="E115" t="s">
        <v>189</v>
      </c>
      <c r="F115" t="s">
        <v>189</v>
      </c>
      <c r="G115" t="s">
        <v>189</v>
      </c>
      <c r="H115" t="s">
        <v>189</v>
      </c>
      <c r="I115" t="s">
        <v>189</v>
      </c>
      <c r="J115" t="s">
        <v>189</v>
      </c>
      <c r="K115" t="s">
        <v>189</v>
      </c>
      <c r="L115" t="s">
        <v>189</v>
      </c>
      <c r="M115" t="s">
        <v>189</v>
      </c>
      <c r="N115" t="s">
        <v>189</v>
      </c>
      <c r="O115" t="s">
        <v>189</v>
      </c>
      <c r="P115" t="s">
        <v>189</v>
      </c>
      <c r="Q115" t="s">
        <v>189</v>
      </c>
      <c r="R115" t="s">
        <v>189</v>
      </c>
      <c r="S115" t="s">
        <v>189</v>
      </c>
      <c r="T115" t="s">
        <v>189</v>
      </c>
      <c r="U115" t="s">
        <v>189</v>
      </c>
      <c r="V115" t="s">
        <v>189</v>
      </c>
      <c r="W115" t="s">
        <v>189</v>
      </c>
      <c r="X115" t="s">
        <v>189</v>
      </c>
      <c r="Y115" t="s">
        <v>189</v>
      </c>
      <c r="Z115" t="s">
        <v>189</v>
      </c>
      <c r="AA115" t="s">
        <v>189</v>
      </c>
      <c r="AB115" t="s">
        <v>189</v>
      </c>
      <c r="AC115" t="s">
        <v>189</v>
      </c>
      <c r="AD115" t="s">
        <v>189</v>
      </c>
      <c r="AE115" t="s">
        <v>189</v>
      </c>
      <c r="AF115" t="s">
        <v>189</v>
      </c>
      <c r="AG115" t="s">
        <v>189</v>
      </c>
      <c r="AH115" t="s">
        <v>189</v>
      </c>
      <c r="AI115" t="s">
        <v>189</v>
      </c>
      <c r="AJ115" t="s">
        <v>189</v>
      </c>
      <c r="AK115" t="s">
        <v>189</v>
      </c>
      <c r="AL115" t="s">
        <v>189</v>
      </c>
      <c r="AM115" t="s">
        <v>189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0296-CF74-42FD-BA4A-7F5BF53056B1}">
  <sheetPr>
    <tabColor rgb="FF92D050"/>
  </sheetPr>
  <dimension ref="A1:AM28"/>
  <sheetViews>
    <sheetView zoomScaleNormal="100" workbookViewId="0">
      <pane xSplit="4" ySplit="4" topLeftCell="Y5" activePane="bottomRight" state="frozen"/>
      <selection pane="topRight" activeCell="E1" sqref="E1"/>
      <selection pane="bottomLeft" activeCell="A4" sqref="A4"/>
      <selection pane="bottomRight" activeCell="A6" sqref="A6"/>
    </sheetView>
  </sheetViews>
  <sheetFormatPr defaultRowHeight="18" x14ac:dyDescent="0.25"/>
  <cols>
    <col min="1" max="1" width="35.21875" customWidth="1"/>
    <col min="3" max="3" width="13.5546875" customWidth="1"/>
  </cols>
  <sheetData>
    <row r="1" spans="1:39" x14ac:dyDescent="0.25">
      <c r="A1" s="38" t="s">
        <v>444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253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9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256</v>
      </c>
      <c r="B7" s="7" t="s">
        <v>13</v>
      </c>
      <c r="E7">
        <v>120</v>
      </c>
      <c r="F7">
        <v>0</v>
      </c>
      <c r="G7">
        <v>200</v>
      </c>
      <c r="H7">
        <v>0</v>
      </c>
      <c r="I7">
        <v>0</v>
      </c>
      <c r="J7">
        <v>0</v>
      </c>
      <c r="K7">
        <v>122</v>
      </c>
      <c r="L7">
        <v>40</v>
      </c>
      <c r="M7">
        <v>0</v>
      </c>
      <c r="N7">
        <v>0</v>
      </c>
      <c r="O7">
        <v>0</v>
      </c>
      <c r="P7">
        <v>0</v>
      </c>
      <c r="Q7">
        <v>0</v>
      </c>
      <c r="R7">
        <v>27</v>
      </c>
      <c r="S7">
        <v>11</v>
      </c>
      <c r="T7">
        <v>51</v>
      </c>
      <c r="U7">
        <v>38</v>
      </c>
      <c r="V7">
        <v>20</v>
      </c>
      <c r="W7">
        <v>71</v>
      </c>
      <c r="X7">
        <v>111</v>
      </c>
      <c r="Y7">
        <v>289</v>
      </c>
      <c r="Z7">
        <v>359</v>
      </c>
      <c r="AA7">
        <v>509</v>
      </c>
      <c r="AB7">
        <v>425</v>
      </c>
      <c r="AC7">
        <v>473</v>
      </c>
      <c r="AD7">
        <v>408</v>
      </c>
      <c r="AE7">
        <v>626</v>
      </c>
      <c r="AF7">
        <v>796</v>
      </c>
      <c r="AG7">
        <v>845</v>
      </c>
      <c r="AH7">
        <v>893</v>
      </c>
      <c r="AI7">
        <v>923</v>
      </c>
      <c r="AJ7">
        <v>1070</v>
      </c>
      <c r="AK7">
        <v>1269</v>
      </c>
      <c r="AL7">
        <v>1229</v>
      </c>
      <c r="AM7" s="9">
        <v>1144</v>
      </c>
    </row>
    <row r="11" spans="1:39" x14ac:dyDescent="0.25">
      <c r="A11" s="7" t="s">
        <v>14</v>
      </c>
      <c r="B11" s="7" t="s">
        <v>275</v>
      </c>
    </row>
    <row r="12" spans="1:39" x14ac:dyDescent="0.25">
      <c r="A12" s="7" t="s">
        <v>16</v>
      </c>
      <c r="B12" s="9" t="str">
        <f>B11</f>
        <v>Single house boilers (&lt;50 kW) (Not Ecodesign)</v>
      </c>
      <c r="C12" t="s">
        <v>253</v>
      </c>
      <c r="E12" s="7">
        <f>(E13/100)*E$7</f>
        <v>120</v>
      </c>
      <c r="F12" s="7">
        <f t="shared" ref="F12:AM12" si="0">(F13/100)*F$7</f>
        <v>0</v>
      </c>
      <c r="G12" s="7">
        <f t="shared" si="0"/>
        <v>200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122</v>
      </c>
      <c r="L12" s="7">
        <f t="shared" si="0"/>
        <v>40</v>
      </c>
      <c r="M12" s="7">
        <f t="shared" si="0"/>
        <v>0</v>
      </c>
      <c r="N12" s="7">
        <f t="shared" si="0"/>
        <v>0</v>
      </c>
      <c r="O12" s="7">
        <f t="shared" si="0"/>
        <v>0</v>
      </c>
      <c r="P12" s="7">
        <f t="shared" si="0"/>
        <v>0</v>
      </c>
      <c r="Q12" s="7">
        <f t="shared" si="0"/>
        <v>0</v>
      </c>
      <c r="R12" s="7">
        <f t="shared" si="0"/>
        <v>27</v>
      </c>
      <c r="S12" s="7">
        <f t="shared" si="0"/>
        <v>11</v>
      </c>
      <c r="T12" s="7">
        <f t="shared" si="0"/>
        <v>51</v>
      </c>
      <c r="U12" s="7">
        <f t="shared" si="0"/>
        <v>38</v>
      </c>
      <c r="V12" s="7">
        <f t="shared" si="0"/>
        <v>20</v>
      </c>
      <c r="W12" s="7">
        <f t="shared" si="0"/>
        <v>71</v>
      </c>
      <c r="X12" s="7">
        <f t="shared" si="0"/>
        <v>111</v>
      </c>
      <c r="Y12" s="7">
        <f t="shared" si="0"/>
        <v>289</v>
      </c>
      <c r="Z12" s="7">
        <f t="shared" si="0"/>
        <v>359</v>
      </c>
      <c r="AA12" s="7">
        <f t="shared" si="0"/>
        <v>509</v>
      </c>
      <c r="AB12" s="7">
        <f t="shared" si="0"/>
        <v>425</v>
      </c>
      <c r="AC12" s="7">
        <f t="shared" si="0"/>
        <v>473</v>
      </c>
      <c r="AD12" s="7">
        <f t="shared" si="0"/>
        <v>408</v>
      </c>
      <c r="AE12" s="7">
        <f t="shared" si="0"/>
        <v>626</v>
      </c>
      <c r="AF12" s="7">
        <f t="shared" si="0"/>
        <v>796</v>
      </c>
      <c r="AG12" s="7">
        <f t="shared" si="0"/>
        <v>845</v>
      </c>
      <c r="AH12" s="7">
        <f t="shared" si="0"/>
        <v>893</v>
      </c>
      <c r="AI12" s="7">
        <f t="shared" si="0"/>
        <v>899.92499999999995</v>
      </c>
      <c r="AJ12" s="7">
        <f t="shared" si="0"/>
        <v>1016.5</v>
      </c>
      <c r="AK12" s="7">
        <f t="shared" si="0"/>
        <v>1173.825</v>
      </c>
      <c r="AL12" s="7">
        <f t="shared" si="0"/>
        <v>1106.1000000000001</v>
      </c>
      <c r="AM12" s="7">
        <f t="shared" si="0"/>
        <v>1006.72</v>
      </c>
    </row>
    <row r="13" spans="1:39" x14ac:dyDescent="0.25">
      <c r="A13" t="s">
        <v>17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  <c r="O13">
        <v>100</v>
      </c>
      <c r="P13">
        <v>100</v>
      </c>
      <c r="Q13">
        <v>100</v>
      </c>
      <c r="R13">
        <v>100</v>
      </c>
      <c r="S13">
        <v>100</v>
      </c>
      <c r="T13">
        <v>100</v>
      </c>
      <c r="U13">
        <v>100</v>
      </c>
      <c r="V13">
        <v>100</v>
      </c>
      <c r="W13">
        <v>100</v>
      </c>
      <c r="X13">
        <v>100</v>
      </c>
      <c r="Y13">
        <v>100</v>
      </c>
      <c r="Z13">
        <v>100</v>
      </c>
      <c r="AA13">
        <v>100</v>
      </c>
      <c r="AB13">
        <v>100</v>
      </c>
      <c r="AC13">
        <v>100</v>
      </c>
      <c r="AD13">
        <v>100</v>
      </c>
      <c r="AE13">
        <v>100</v>
      </c>
      <c r="AF13">
        <v>100</v>
      </c>
      <c r="AG13">
        <v>100</v>
      </c>
      <c r="AH13">
        <v>100</v>
      </c>
      <c r="AI13">
        <f>AH13-2.5</f>
        <v>97.5</v>
      </c>
      <c r="AJ13">
        <f t="shared" ref="AJ13:AK13" si="1">AI13-2.5</f>
        <v>95</v>
      </c>
      <c r="AK13">
        <f t="shared" si="1"/>
        <v>92.5</v>
      </c>
      <c r="AL13">
        <f>AK13-2.5</f>
        <v>90</v>
      </c>
      <c r="AM13">
        <f>AL13-2</f>
        <v>88</v>
      </c>
    </row>
    <row r="14" spans="1:39" x14ac:dyDescent="0.25">
      <c r="A14" t="s">
        <v>18</v>
      </c>
      <c r="B14" t="s">
        <v>439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</row>
    <row r="15" spans="1:39" x14ac:dyDescent="0.25">
      <c r="A15" s="10" t="s">
        <v>20</v>
      </c>
    </row>
    <row r="16" spans="1:39" x14ac:dyDescent="0.25">
      <c r="A16" t="s">
        <v>17</v>
      </c>
      <c r="E16">
        <v>100</v>
      </c>
      <c r="F16">
        <v>100</v>
      </c>
      <c r="G16">
        <v>100</v>
      </c>
      <c r="H16">
        <v>100</v>
      </c>
      <c r="I16">
        <v>100</v>
      </c>
      <c r="J16">
        <v>100</v>
      </c>
      <c r="K16">
        <v>100</v>
      </c>
      <c r="L16">
        <v>100</v>
      </c>
      <c r="M16">
        <v>100</v>
      </c>
      <c r="N16">
        <v>100</v>
      </c>
      <c r="O16">
        <v>100</v>
      </c>
      <c r="P16">
        <v>100</v>
      </c>
      <c r="Q16">
        <v>100</v>
      </c>
      <c r="R16">
        <v>100</v>
      </c>
      <c r="S16">
        <v>100</v>
      </c>
      <c r="T16">
        <v>100</v>
      </c>
      <c r="U16">
        <v>100</v>
      </c>
      <c r="V16">
        <v>100</v>
      </c>
      <c r="W16">
        <v>100</v>
      </c>
      <c r="X16">
        <v>100</v>
      </c>
      <c r="Y16">
        <v>100</v>
      </c>
      <c r="Z16">
        <v>100</v>
      </c>
      <c r="AA16">
        <v>100</v>
      </c>
      <c r="AB16">
        <v>100</v>
      </c>
      <c r="AC16">
        <v>100</v>
      </c>
      <c r="AD16">
        <v>100</v>
      </c>
      <c r="AE16">
        <v>100</v>
      </c>
      <c r="AF16">
        <v>100</v>
      </c>
      <c r="AG16">
        <v>100</v>
      </c>
      <c r="AH16">
        <v>100</v>
      </c>
      <c r="AI16">
        <f>AH16-2.5</f>
        <v>97.5</v>
      </c>
      <c r="AJ16">
        <f t="shared" ref="AJ16:AL16" si="2">AI16-2.5</f>
        <v>95</v>
      </c>
      <c r="AK16">
        <f t="shared" si="2"/>
        <v>92.5</v>
      </c>
      <c r="AL16">
        <f t="shared" si="2"/>
        <v>90</v>
      </c>
      <c r="AM16">
        <v>88</v>
      </c>
    </row>
    <row r="17" spans="1:39" x14ac:dyDescent="0.25">
      <c r="A17" t="s">
        <v>27</v>
      </c>
      <c r="E17">
        <f>E13-E16</f>
        <v>0</v>
      </c>
      <c r="F17">
        <f t="shared" ref="F17:AM17" si="3">F13-F16</f>
        <v>0</v>
      </c>
      <c r="G17">
        <f t="shared" si="3"/>
        <v>0</v>
      </c>
      <c r="H17">
        <f t="shared" si="3"/>
        <v>0</v>
      </c>
      <c r="I17">
        <f t="shared" si="3"/>
        <v>0</v>
      </c>
      <c r="J17">
        <f t="shared" si="3"/>
        <v>0</v>
      </c>
      <c r="K17">
        <f t="shared" si="3"/>
        <v>0</v>
      </c>
      <c r="L17">
        <f t="shared" si="3"/>
        <v>0</v>
      </c>
      <c r="M17">
        <f t="shared" si="3"/>
        <v>0</v>
      </c>
      <c r="N17">
        <f t="shared" si="3"/>
        <v>0</v>
      </c>
      <c r="O17">
        <f t="shared" si="3"/>
        <v>0</v>
      </c>
      <c r="P17">
        <f t="shared" si="3"/>
        <v>0</v>
      </c>
      <c r="Q17">
        <f t="shared" si="3"/>
        <v>0</v>
      </c>
      <c r="R17">
        <f t="shared" si="3"/>
        <v>0</v>
      </c>
      <c r="S17">
        <f t="shared" si="3"/>
        <v>0</v>
      </c>
      <c r="T17">
        <f t="shared" si="3"/>
        <v>0</v>
      </c>
      <c r="U17">
        <f t="shared" si="3"/>
        <v>0</v>
      </c>
      <c r="V17">
        <f t="shared" si="3"/>
        <v>0</v>
      </c>
      <c r="W17">
        <f t="shared" si="3"/>
        <v>0</v>
      </c>
      <c r="X17">
        <f t="shared" si="3"/>
        <v>0</v>
      </c>
      <c r="Y17">
        <f t="shared" si="3"/>
        <v>0</v>
      </c>
      <c r="Z17">
        <f t="shared" si="3"/>
        <v>0</v>
      </c>
      <c r="AA17">
        <f t="shared" si="3"/>
        <v>0</v>
      </c>
      <c r="AB17">
        <f t="shared" si="3"/>
        <v>0</v>
      </c>
      <c r="AC17">
        <f t="shared" si="3"/>
        <v>0</v>
      </c>
      <c r="AD17">
        <f t="shared" si="3"/>
        <v>0</v>
      </c>
      <c r="AE17">
        <f t="shared" si="3"/>
        <v>0</v>
      </c>
      <c r="AF17">
        <f t="shared" si="3"/>
        <v>0</v>
      </c>
      <c r="AG17">
        <f t="shared" si="3"/>
        <v>0</v>
      </c>
      <c r="AH17">
        <f t="shared" si="3"/>
        <v>0</v>
      </c>
      <c r="AI17">
        <f t="shared" si="3"/>
        <v>0</v>
      </c>
      <c r="AJ17">
        <f t="shared" si="3"/>
        <v>0</v>
      </c>
      <c r="AK17">
        <f t="shared" si="3"/>
        <v>0</v>
      </c>
      <c r="AL17">
        <f t="shared" si="3"/>
        <v>0</v>
      </c>
      <c r="AM17">
        <f t="shared" si="3"/>
        <v>0</v>
      </c>
    </row>
    <row r="18" spans="1:39" x14ac:dyDescent="0.25">
      <c r="A18" t="s">
        <v>16</v>
      </c>
      <c r="E18">
        <f>(E16/100)*E$7-E12</f>
        <v>0</v>
      </c>
      <c r="F18">
        <f t="shared" ref="F18:AM18" si="4">(F16/100)*F$7-F12</f>
        <v>0</v>
      </c>
      <c r="G18">
        <f t="shared" si="4"/>
        <v>0</v>
      </c>
      <c r="H18">
        <f t="shared" si="4"/>
        <v>0</v>
      </c>
      <c r="I18">
        <f t="shared" si="4"/>
        <v>0</v>
      </c>
      <c r="J18">
        <f t="shared" si="4"/>
        <v>0</v>
      </c>
      <c r="K18">
        <f t="shared" si="4"/>
        <v>0</v>
      </c>
      <c r="L18">
        <f t="shared" si="4"/>
        <v>0</v>
      </c>
      <c r="M18">
        <f t="shared" si="4"/>
        <v>0</v>
      </c>
      <c r="N18">
        <f t="shared" si="4"/>
        <v>0</v>
      </c>
      <c r="O18">
        <f t="shared" si="4"/>
        <v>0</v>
      </c>
      <c r="P18">
        <f t="shared" si="4"/>
        <v>0</v>
      </c>
      <c r="Q18">
        <f t="shared" si="4"/>
        <v>0</v>
      </c>
      <c r="R18">
        <f t="shared" si="4"/>
        <v>0</v>
      </c>
      <c r="S18">
        <f t="shared" si="4"/>
        <v>0</v>
      </c>
      <c r="T18">
        <f t="shared" si="4"/>
        <v>0</v>
      </c>
      <c r="U18">
        <f t="shared" si="4"/>
        <v>0</v>
      </c>
      <c r="V18">
        <f t="shared" si="4"/>
        <v>0</v>
      </c>
      <c r="W18">
        <f t="shared" si="4"/>
        <v>0</v>
      </c>
      <c r="X18">
        <f t="shared" si="4"/>
        <v>0</v>
      </c>
      <c r="Y18">
        <f t="shared" si="4"/>
        <v>0</v>
      </c>
      <c r="Z18">
        <f t="shared" si="4"/>
        <v>0</v>
      </c>
      <c r="AA18">
        <f t="shared" si="4"/>
        <v>0</v>
      </c>
      <c r="AB18">
        <f t="shared" si="4"/>
        <v>0</v>
      </c>
      <c r="AC18">
        <f t="shared" si="4"/>
        <v>0</v>
      </c>
      <c r="AD18">
        <f t="shared" si="4"/>
        <v>0</v>
      </c>
      <c r="AE18">
        <f t="shared" si="4"/>
        <v>0</v>
      </c>
      <c r="AF18">
        <f t="shared" si="4"/>
        <v>0</v>
      </c>
      <c r="AG18">
        <f t="shared" si="4"/>
        <v>0</v>
      </c>
      <c r="AH18">
        <f t="shared" si="4"/>
        <v>0</v>
      </c>
      <c r="AI18">
        <f t="shared" si="4"/>
        <v>0</v>
      </c>
      <c r="AJ18">
        <f t="shared" si="4"/>
        <v>0</v>
      </c>
      <c r="AK18">
        <f t="shared" si="4"/>
        <v>0</v>
      </c>
      <c r="AL18">
        <f t="shared" si="4"/>
        <v>0</v>
      </c>
      <c r="AM18">
        <f t="shared" si="4"/>
        <v>0</v>
      </c>
    </row>
    <row r="21" spans="1:39" x14ac:dyDescent="0.25">
      <c r="A21" s="7" t="s">
        <v>14</v>
      </c>
      <c r="B21" s="7" t="s">
        <v>276</v>
      </c>
    </row>
    <row r="22" spans="1:39" x14ac:dyDescent="0.25">
      <c r="A22" s="7" t="s">
        <v>16</v>
      </c>
      <c r="B22" s="9" t="str">
        <f>B21</f>
        <v>Single house boilers (&lt;50 kW) (Ecodesign)</v>
      </c>
      <c r="C22" t="s">
        <v>253</v>
      </c>
      <c r="E22" s="7">
        <f>(E23/100)*E$7</f>
        <v>0</v>
      </c>
      <c r="F22" s="7">
        <f t="shared" ref="F22:AL22" si="5">(F23/100)*F$7</f>
        <v>0</v>
      </c>
      <c r="G22" s="7">
        <f t="shared" si="5"/>
        <v>0</v>
      </c>
      <c r="H22" s="7">
        <f t="shared" si="5"/>
        <v>0</v>
      </c>
      <c r="I22" s="7">
        <f t="shared" si="5"/>
        <v>0</v>
      </c>
      <c r="J22" s="7">
        <f t="shared" si="5"/>
        <v>0</v>
      </c>
      <c r="K22" s="7">
        <f t="shared" si="5"/>
        <v>0</v>
      </c>
      <c r="L22" s="7">
        <f t="shared" si="5"/>
        <v>0</v>
      </c>
      <c r="M22" s="7">
        <f t="shared" si="5"/>
        <v>0</v>
      </c>
      <c r="N22" s="7">
        <f t="shared" si="5"/>
        <v>0</v>
      </c>
      <c r="O22" s="7">
        <f t="shared" si="5"/>
        <v>0</v>
      </c>
      <c r="P22" s="7">
        <f t="shared" si="5"/>
        <v>0</v>
      </c>
      <c r="Q22" s="7">
        <f t="shared" si="5"/>
        <v>0</v>
      </c>
      <c r="R22" s="7">
        <f t="shared" si="5"/>
        <v>0</v>
      </c>
      <c r="S22" s="7">
        <f t="shared" si="5"/>
        <v>0</v>
      </c>
      <c r="T22" s="7">
        <f t="shared" si="5"/>
        <v>0</v>
      </c>
      <c r="U22" s="7">
        <f t="shared" si="5"/>
        <v>0</v>
      </c>
      <c r="V22" s="7">
        <f t="shared" si="5"/>
        <v>0</v>
      </c>
      <c r="W22" s="7">
        <f t="shared" si="5"/>
        <v>0</v>
      </c>
      <c r="X22" s="7">
        <f t="shared" si="5"/>
        <v>0</v>
      </c>
      <c r="Y22" s="7">
        <f t="shared" si="5"/>
        <v>0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23.075000000000003</v>
      </c>
      <c r="AJ22" s="7">
        <f t="shared" si="5"/>
        <v>53.5</v>
      </c>
      <c r="AK22" s="7">
        <f t="shared" si="5"/>
        <v>95.174999999999997</v>
      </c>
      <c r="AL22" s="7">
        <f t="shared" si="5"/>
        <v>122.9</v>
      </c>
      <c r="AM22" s="7">
        <f>(AM23/100)*AM$7</f>
        <v>137.28</v>
      </c>
    </row>
    <row r="23" spans="1:39" x14ac:dyDescent="0.25">
      <c r="A23" t="s">
        <v>17</v>
      </c>
      <c r="E23">
        <f>100-E13</f>
        <v>0</v>
      </c>
      <c r="F23">
        <f t="shared" ref="F23:AM23" si="6">100-F13</f>
        <v>0</v>
      </c>
      <c r="G23">
        <f t="shared" si="6"/>
        <v>0</v>
      </c>
      <c r="H23">
        <f t="shared" si="6"/>
        <v>0</v>
      </c>
      <c r="I23">
        <f t="shared" si="6"/>
        <v>0</v>
      </c>
      <c r="J23">
        <f t="shared" si="6"/>
        <v>0</v>
      </c>
      <c r="K23">
        <f t="shared" si="6"/>
        <v>0</v>
      </c>
      <c r="L23">
        <f t="shared" si="6"/>
        <v>0</v>
      </c>
      <c r="M23">
        <f t="shared" si="6"/>
        <v>0</v>
      </c>
      <c r="N23">
        <f t="shared" si="6"/>
        <v>0</v>
      </c>
      <c r="O23">
        <f t="shared" si="6"/>
        <v>0</v>
      </c>
      <c r="P23">
        <f t="shared" si="6"/>
        <v>0</v>
      </c>
      <c r="Q23">
        <f t="shared" si="6"/>
        <v>0</v>
      </c>
      <c r="R23">
        <f t="shared" si="6"/>
        <v>0</v>
      </c>
      <c r="S23">
        <f t="shared" si="6"/>
        <v>0</v>
      </c>
      <c r="T23">
        <f t="shared" si="6"/>
        <v>0</v>
      </c>
      <c r="U23">
        <f t="shared" si="6"/>
        <v>0</v>
      </c>
      <c r="V23">
        <f t="shared" si="6"/>
        <v>0</v>
      </c>
      <c r="W23">
        <f t="shared" si="6"/>
        <v>0</v>
      </c>
      <c r="X23">
        <f t="shared" si="6"/>
        <v>0</v>
      </c>
      <c r="Y23">
        <f t="shared" si="6"/>
        <v>0</v>
      </c>
      <c r="Z23">
        <f t="shared" si="6"/>
        <v>0</v>
      </c>
      <c r="AA23">
        <f t="shared" si="6"/>
        <v>0</v>
      </c>
      <c r="AB23">
        <f t="shared" si="6"/>
        <v>0</v>
      </c>
      <c r="AC23">
        <f t="shared" si="6"/>
        <v>0</v>
      </c>
      <c r="AD23">
        <f t="shared" si="6"/>
        <v>0</v>
      </c>
      <c r="AE23">
        <f t="shared" si="6"/>
        <v>0</v>
      </c>
      <c r="AF23">
        <f t="shared" si="6"/>
        <v>0</v>
      </c>
      <c r="AG23">
        <f t="shared" si="6"/>
        <v>0</v>
      </c>
      <c r="AH23">
        <f t="shared" si="6"/>
        <v>0</v>
      </c>
      <c r="AI23">
        <f t="shared" si="6"/>
        <v>2.5</v>
      </c>
      <c r="AJ23">
        <f t="shared" si="6"/>
        <v>5</v>
      </c>
      <c r="AK23">
        <f t="shared" si="6"/>
        <v>7.5</v>
      </c>
      <c r="AL23">
        <f t="shared" si="6"/>
        <v>10</v>
      </c>
      <c r="AM23">
        <f t="shared" si="6"/>
        <v>12</v>
      </c>
    </row>
    <row r="24" spans="1:39" x14ac:dyDescent="0.25">
      <c r="A24" t="s">
        <v>18</v>
      </c>
      <c r="B24" t="s">
        <v>439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</row>
    <row r="25" spans="1:39" x14ac:dyDescent="0.25">
      <c r="A25" s="10" t="s">
        <v>20</v>
      </c>
    </row>
    <row r="26" spans="1:39" x14ac:dyDescent="0.25">
      <c r="A26" t="s">
        <v>17</v>
      </c>
      <c r="E26">
        <f>100-E13</f>
        <v>0</v>
      </c>
      <c r="F26">
        <f t="shared" ref="F26:AM26" si="7">100-F13</f>
        <v>0</v>
      </c>
      <c r="G26">
        <f t="shared" si="7"/>
        <v>0</v>
      </c>
      <c r="H26">
        <f t="shared" si="7"/>
        <v>0</v>
      </c>
      <c r="I26">
        <f t="shared" si="7"/>
        <v>0</v>
      </c>
      <c r="J26">
        <f t="shared" si="7"/>
        <v>0</v>
      </c>
      <c r="K26">
        <f t="shared" si="7"/>
        <v>0</v>
      </c>
      <c r="L26">
        <f t="shared" si="7"/>
        <v>0</v>
      </c>
      <c r="M26">
        <f t="shared" si="7"/>
        <v>0</v>
      </c>
      <c r="N26">
        <f t="shared" si="7"/>
        <v>0</v>
      </c>
      <c r="O26">
        <f t="shared" si="7"/>
        <v>0</v>
      </c>
      <c r="P26">
        <f t="shared" si="7"/>
        <v>0</v>
      </c>
      <c r="Q26">
        <f t="shared" si="7"/>
        <v>0</v>
      </c>
      <c r="R26">
        <f t="shared" si="7"/>
        <v>0</v>
      </c>
      <c r="S26">
        <f t="shared" si="7"/>
        <v>0</v>
      </c>
      <c r="T26">
        <f t="shared" si="7"/>
        <v>0</v>
      </c>
      <c r="U26">
        <f t="shared" si="7"/>
        <v>0</v>
      </c>
      <c r="V26">
        <f t="shared" si="7"/>
        <v>0</v>
      </c>
      <c r="W26">
        <f t="shared" si="7"/>
        <v>0</v>
      </c>
      <c r="X26">
        <f t="shared" si="7"/>
        <v>0</v>
      </c>
      <c r="Y26">
        <f t="shared" si="7"/>
        <v>0</v>
      </c>
      <c r="Z26">
        <f t="shared" si="7"/>
        <v>0</v>
      </c>
      <c r="AA26">
        <f t="shared" si="7"/>
        <v>0</v>
      </c>
      <c r="AB26">
        <f t="shared" si="7"/>
        <v>0</v>
      </c>
      <c r="AC26">
        <f t="shared" si="7"/>
        <v>0</v>
      </c>
      <c r="AD26">
        <f t="shared" si="7"/>
        <v>0</v>
      </c>
      <c r="AE26">
        <f t="shared" si="7"/>
        <v>0</v>
      </c>
      <c r="AF26">
        <f t="shared" si="7"/>
        <v>0</v>
      </c>
      <c r="AG26">
        <f t="shared" si="7"/>
        <v>0</v>
      </c>
      <c r="AH26">
        <f t="shared" si="7"/>
        <v>0</v>
      </c>
      <c r="AI26">
        <f t="shared" si="7"/>
        <v>2.5</v>
      </c>
      <c r="AJ26">
        <f t="shared" si="7"/>
        <v>5</v>
      </c>
      <c r="AK26">
        <f t="shared" si="7"/>
        <v>7.5</v>
      </c>
      <c r="AL26">
        <f t="shared" si="7"/>
        <v>10</v>
      </c>
      <c r="AM26">
        <f t="shared" si="7"/>
        <v>12</v>
      </c>
    </row>
    <row r="27" spans="1:39" x14ac:dyDescent="0.25">
      <c r="A27" t="s">
        <v>27</v>
      </c>
      <c r="E27">
        <f>E23-E26</f>
        <v>0</v>
      </c>
      <c r="F27">
        <f t="shared" ref="F27:AM27" si="8">F23-F26</f>
        <v>0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8"/>
        <v>0</v>
      </c>
      <c r="K27">
        <f t="shared" si="8"/>
        <v>0</v>
      </c>
      <c r="L27">
        <f t="shared" si="8"/>
        <v>0</v>
      </c>
      <c r="M27">
        <f t="shared" si="8"/>
        <v>0</v>
      </c>
      <c r="N27">
        <f t="shared" si="8"/>
        <v>0</v>
      </c>
      <c r="O27">
        <f t="shared" si="8"/>
        <v>0</v>
      </c>
      <c r="P27">
        <f t="shared" si="8"/>
        <v>0</v>
      </c>
      <c r="Q27">
        <f t="shared" si="8"/>
        <v>0</v>
      </c>
      <c r="R27">
        <f t="shared" si="8"/>
        <v>0</v>
      </c>
      <c r="S27">
        <f t="shared" si="8"/>
        <v>0</v>
      </c>
      <c r="T27">
        <f t="shared" si="8"/>
        <v>0</v>
      </c>
      <c r="U27">
        <f t="shared" si="8"/>
        <v>0</v>
      </c>
      <c r="V27">
        <f t="shared" si="8"/>
        <v>0</v>
      </c>
      <c r="W27">
        <f t="shared" si="8"/>
        <v>0</v>
      </c>
      <c r="X27">
        <f t="shared" si="8"/>
        <v>0</v>
      </c>
      <c r="Y27">
        <f t="shared" si="8"/>
        <v>0</v>
      </c>
      <c r="Z27">
        <f t="shared" si="8"/>
        <v>0</v>
      </c>
      <c r="AA27">
        <f t="shared" si="8"/>
        <v>0</v>
      </c>
      <c r="AB27">
        <f t="shared" si="8"/>
        <v>0</v>
      </c>
      <c r="AC27">
        <f t="shared" si="8"/>
        <v>0</v>
      </c>
      <c r="AD27">
        <f t="shared" si="8"/>
        <v>0</v>
      </c>
      <c r="AE27">
        <f t="shared" si="8"/>
        <v>0</v>
      </c>
      <c r="AF27">
        <f t="shared" si="8"/>
        <v>0</v>
      </c>
      <c r="AG27">
        <f t="shared" si="8"/>
        <v>0</v>
      </c>
      <c r="AH27">
        <f t="shared" si="8"/>
        <v>0</v>
      </c>
      <c r="AI27">
        <f t="shared" si="8"/>
        <v>0</v>
      </c>
      <c r="AJ27">
        <f t="shared" si="8"/>
        <v>0</v>
      </c>
      <c r="AK27">
        <f t="shared" si="8"/>
        <v>0</v>
      </c>
      <c r="AL27">
        <f t="shared" si="8"/>
        <v>0</v>
      </c>
      <c r="AM27">
        <f t="shared" si="8"/>
        <v>0</v>
      </c>
    </row>
    <row r="28" spans="1:39" x14ac:dyDescent="0.25">
      <c r="A28" t="s">
        <v>16</v>
      </c>
      <c r="E28">
        <f>(E26/100)*E$7-E22</f>
        <v>0</v>
      </c>
      <c r="F28">
        <f t="shared" ref="F28:AM28" si="9">(F26/100)*F$7-F22</f>
        <v>0</v>
      </c>
      <c r="G28">
        <f t="shared" si="9"/>
        <v>0</v>
      </c>
      <c r="H28">
        <f t="shared" si="9"/>
        <v>0</v>
      </c>
      <c r="I28">
        <f t="shared" si="9"/>
        <v>0</v>
      </c>
      <c r="J28">
        <f t="shared" si="9"/>
        <v>0</v>
      </c>
      <c r="K28">
        <f t="shared" si="9"/>
        <v>0</v>
      </c>
      <c r="L28">
        <f t="shared" si="9"/>
        <v>0</v>
      </c>
      <c r="M28">
        <f t="shared" si="9"/>
        <v>0</v>
      </c>
      <c r="N28">
        <f t="shared" si="9"/>
        <v>0</v>
      </c>
      <c r="O28">
        <f t="shared" si="9"/>
        <v>0</v>
      </c>
      <c r="P28">
        <f t="shared" si="9"/>
        <v>0</v>
      </c>
      <c r="Q28">
        <f t="shared" si="9"/>
        <v>0</v>
      </c>
      <c r="R28">
        <f t="shared" si="9"/>
        <v>0</v>
      </c>
      <c r="S28">
        <f t="shared" si="9"/>
        <v>0</v>
      </c>
      <c r="T28">
        <f t="shared" si="9"/>
        <v>0</v>
      </c>
      <c r="U28">
        <f t="shared" si="9"/>
        <v>0</v>
      </c>
      <c r="V28">
        <f t="shared" si="9"/>
        <v>0</v>
      </c>
      <c r="W28">
        <f t="shared" si="9"/>
        <v>0</v>
      </c>
      <c r="X28">
        <f t="shared" si="9"/>
        <v>0</v>
      </c>
      <c r="Y28">
        <f t="shared" si="9"/>
        <v>0</v>
      </c>
      <c r="Z28">
        <f t="shared" si="9"/>
        <v>0</v>
      </c>
      <c r="AA28">
        <f t="shared" si="9"/>
        <v>0</v>
      </c>
      <c r="AB28">
        <f t="shared" si="9"/>
        <v>0</v>
      </c>
      <c r="AC28">
        <f t="shared" si="9"/>
        <v>0</v>
      </c>
      <c r="AD28">
        <f t="shared" si="9"/>
        <v>0</v>
      </c>
      <c r="AE28">
        <f t="shared" si="9"/>
        <v>0</v>
      </c>
      <c r="AF28">
        <f t="shared" si="9"/>
        <v>0</v>
      </c>
      <c r="AG28">
        <f t="shared" si="9"/>
        <v>0</v>
      </c>
      <c r="AH28">
        <f t="shared" si="9"/>
        <v>0</v>
      </c>
      <c r="AI28">
        <f>(AI26/100)*AI$7-AI22</f>
        <v>0</v>
      </c>
      <c r="AJ28">
        <f t="shared" si="9"/>
        <v>0</v>
      </c>
      <c r="AK28">
        <f t="shared" si="9"/>
        <v>0</v>
      </c>
      <c r="AL28">
        <f t="shared" si="9"/>
        <v>0</v>
      </c>
      <c r="AM28">
        <f t="shared" si="9"/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96AB-9810-49D2-8F0A-70137E9B752B}">
  <sheetPr>
    <tabColor rgb="FF92D050"/>
  </sheetPr>
  <dimension ref="A1:AM247"/>
  <sheetViews>
    <sheetView workbookViewId="0">
      <pane xSplit="4" ySplit="4" topLeftCell="Z5" activePane="bottomRight" state="frozen"/>
      <selection pane="topRight" activeCell="E1" sqref="E1"/>
      <selection pane="bottomLeft" activeCell="A4" sqref="A4"/>
      <selection pane="bottomRight" activeCell="A6" sqref="A6"/>
    </sheetView>
  </sheetViews>
  <sheetFormatPr defaultRowHeight="18" x14ac:dyDescent="0.25"/>
  <cols>
    <col min="1" max="1" width="33.33203125" customWidth="1"/>
    <col min="2" max="2" width="28.6640625" customWidth="1"/>
    <col min="3" max="3" width="10.33203125" customWidth="1"/>
  </cols>
  <sheetData>
    <row r="1" spans="1:39" x14ac:dyDescent="0.25">
      <c r="A1" s="38" t="s">
        <v>449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253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281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'Gasoil - All'!B$22</f>
        <v>Single house boilers (&lt;50 kW) (Ecodesign)</v>
      </c>
      <c r="C7" s="7" t="str">
        <f>'Gasoil - All'!C$22</f>
        <v>Gasoil</v>
      </c>
      <c r="D7" s="7">
        <f>'Gasoil - All'!D$22</f>
        <v>0</v>
      </c>
      <c r="E7" s="7">
        <f>'Gasoil - All'!E$22</f>
        <v>0</v>
      </c>
      <c r="F7" s="7">
        <f>'Gasoil - All'!F$22</f>
        <v>0</v>
      </c>
      <c r="G7" s="7">
        <f>'Gasoil - All'!G$22</f>
        <v>0</v>
      </c>
      <c r="H7" s="7">
        <f>'Gasoil - All'!H$22</f>
        <v>0</v>
      </c>
      <c r="I7" s="7">
        <f>'Gasoil - All'!I$22</f>
        <v>0</v>
      </c>
      <c r="J7" s="7">
        <f>'Gasoil - All'!J$22</f>
        <v>0</v>
      </c>
      <c r="K7" s="7">
        <f>'Gasoil - All'!K$22</f>
        <v>0</v>
      </c>
      <c r="L7" s="7">
        <f>'Gasoil - All'!L$22</f>
        <v>0</v>
      </c>
      <c r="M7" s="7">
        <f>'Gasoil - All'!M$22</f>
        <v>0</v>
      </c>
      <c r="N7" s="7">
        <f>'Gasoil - All'!N$22</f>
        <v>0</v>
      </c>
      <c r="O7" s="7">
        <f>'Gasoil - All'!O$22</f>
        <v>0</v>
      </c>
      <c r="P7" s="7">
        <f>'Gasoil - All'!P$22</f>
        <v>0</v>
      </c>
      <c r="Q7" s="7">
        <f>'Gasoil - All'!Q$22</f>
        <v>0</v>
      </c>
      <c r="R7" s="7">
        <f>'Gasoil - All'!R$22</f>
        <v>0</v>
      </c>
      <c r="S7" s="7">
        <f>'Gasoil - All'!S$22</f>
        <v>0</v>
      </c>
      <c r="T7" s="7">
        <f>'Gasoil - All'!T$22</f>
        <v>0</v>
      </c>
      <c r="U7" s="7">
        <f>'Gasoil - All'!U$22</f>
        <v>0</v>
      </c>
      <c r="V7" s="7">
        <f>'Gasoil - All'!V$22</f>
        <v>0</v>
      </c>
      <c r="W7" s="7">
        <f>'Gasoil - All'!W$22</f>
        <v>0</v>
      </c>
      <c r="X7" s="7">
        <f>'Gasoil - All'!X$22</f>
        <v>0</v>
      </c>
      <c r="Y7" s="7">
        <f>'Gasoil - All'!Y$22</f>
        <v>0</v>
      </c>
      <c r="Z7" s="7">
        <f>'Gasoil - All'!Z$22</f>
        <v>0</v>
      </c>
      <c r="AA7" s="7">
        <f>'Gasoil - All'!AA$22</f>
        <v>0</v>
      </c>
      <c r="AB7" s="7">
        <f>'Gasoil - All'!AB$22</f>
        <v>0</v>
      </c>
      <c r="AC7" s="7">
        <f>'Gasoil - All'!AC$22</f>
        <v>0</v>
      </c>
      <c r="AD7" s="7">
        <f>'Gasoil - All'!AD$22</f>
        <v>0</v>
      </c>
      <c r="AE7" s="7">
        <f>'Gasoil - All'!AE$22</f>
        <v>0</v>
      </c>
      <c r="AF7" s="7">
        <f>'Gasoil - All'!AF$22</f>
        <v>0</v>
      </c>
      <c r="AG7" s="7">
        <f>'Gasoil - All'!AG$22</f>
        <v>0</v>
      </c>
      <c r="AH7" s="7">
        <f>'Gasoil - All'!AH$22</f>
        <v>0</v>
      </c>
      <c r="AI7" s="7">
        <f>'Gasoil - All'!AI$22</f>
        <v>23.075000000000003</v>
      </c>
      <c r="AJ7" s="7">
        <f>'Gasoil - All'!AJ$22</f>
        <v>53.5</v>
      </c>
      <c r="AK7" s="7">
        <f>'Gasoil - All'!AK$22</f>
        <v>95.174999999999997</v>
      </c>
      <c r="AL7" s="7">
        <f>'Gasoil - All'!AL$22</f>
        <v>122.9</v>
      </c>
      <c r="AM7" s="7">
        <f>'Gasoil - All'!AM$22</f>
        <v>137.28</v>
      </c>
    </row>
    <row r="9" spans="1:39" ht="20.25" x14ac:dyDescent="0.3">
      <c r="A9" s="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281</v>
      </c>
      <c r="E11">
        <f t="shared" ref="E11:AM11" si="0">E$7*E12</f>
        <v>0</v>
      </c>
      <c r="F11">
        <f t="shared" si="0"/>
        <v>0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0"/>
        <v>0</v>
      </c>
      <c r="V11">
        <f t="shared" si="0"/>
        <v>0</v>
      </c>
      <c r="W11">
        <f t="shared" si="0"/>
        <v>0</v>
      </c>
      <c r="X11">
        <f t="shared" si="0"/>
        <v>0</v>
      </c>
      <c r="Y11">
        <f t="shared" si="0"/>
        <v>0</v>
      </c>
      <c r="Z11">
        <f t="shared" si="0"/>
        <v>0</v>
      </c>
      <c r="AA11">
        <f t="shared" si="0"/>
        <v>0</v>
      </c>
      <c r="AB11">
        <f t="shared" si="0"/>
        <v>0</v>
      </c>
      <c r="AC11">
        <f t="shared" si="0"/>
        <v>0</v>
      </c>
      <c r="AD11">
        <f t="shared" si="0"/>
        <v>0</v>
      </c>
      <c r="AE11">
        <f t="shared" si="0"/>
        <v>0</v>
      </c>
      <c r="AF11">
        <f t="shared" si="0"/>
        <v>0</v>
      </c>
      <c r="AG11">
        <f t="shared" si="0"/>
        <v>0</v>
      </c>
      <c r="AH11">
        <f t="shared" si="0"/>
        <v>0</v>
      </c>
      <c r="AI11">
        <f t="shared" si="0"/>
        <v>8.0762500000000007E-4</v>
      </c>
      <c r="AJ11">
        <f t="shared" si="0"/>
        <v>1.8724999999999998E-3</v>
      </c>
      <c r="AK11">
        <f t="shared" si="0"/>
        <v>3.3311249999999995E-3</v>
      </c>
      <c r="AL11">
        <f t="shared" si="0"/>
        <v>4.3014999999999998E-3</v>
      </c>
      <c r="AM11">
        <f t="shared" si="0"/>
        <v>4.8047999999999997E-3</v>
      </c>
    </row>
    <row r="12" spans="1:39" x14ac:dyDescent="0.25">
      <c r="A12" t="s">
        <v>33</v>
      </c>
      <c r="E12">
        <f>E13*Converters!$B$7</f>
        <v>3.4999999999999997E-5</v>
      </c>
      <c r="F12">
        <f>F13*Converters!$B$7</f>
        <v>3.4999999999999997E-5</v>
      </c>
      <c r="G12">
        <f>G13*Converters!$B$7</f>
        <v>3.4999999999999997E-5</v>
      </c>
      <c r="H12">
        <f>H13*Converters!$B$7</f>
        <v>3.4999999999999997E-5</v>
      </c>
      <c r="I12">
        <f>I13*Converters!$B$7</f>
        <v>3.4999999999999997E-5</v>
      </c>
      <c r="J12">
        <f>J13*Converters!$B$7</f>
        <v>3.4999999999999997E-5</v>
      </c>
      <c r="K12">
        <f>K13*Converters!$B$7</f>
        <v>3.4999999999999997E-5</v>
      </c>
      <c r="L12">
        <f>L13*Converters!$B$7</f>
        <v>3.4999999999999997E-5</v>
      </c>
      <c r="M12">
        <f>M13*Converters!$B$7</f>
        <v>3.4999999999999997E-5</v>
      </c>
      <c r="N12">
        <f>N13*Converters!$B$7</f>
        <v>3.4999999999999997E-5</v>
      </c>
      <c r="O12">
        <f>O13*Converters!$B$7</f>
        <v>3.4999999999999997E-5</v>
      </c>
      <c r="P12">
        <f>P13*Converters!$B$7</f>
        <v>3.4999999999999997E-5</v>
      </c>
      <c r="Q12">
        <f>Q13*Converters!$B$7</f>
        <v>3.4999999999999997E-5</v>
      </c>
      <c r="R12">
        <f>R13*Converters!$B$7</f>
        <v>3.4999999999999997E-5</v>
      </c>
      <c r="S12">
        <f>S13*Converters!$B$7</f>
        <v>3.4999999999999997E-5</v>
      </c>
      <c r="T12">
        <f>T13*Converters!$B$7</f>
        <v>3.4999999999999997E-5</v>
      </c>
      <c r="U12">
        <f>U13*Converters!$B$7</f>
        <v>3.4999999999999997E-5</v>
      </c>
      <c r="V12">
        <f>V13*Converters!$B$7</f>
        <v>3.4999999999999997E-5</v>
      </c>
      <c r="W12">
        <f>W13*Converters!$B$7</f>
        <v>3.4999999999999997E-5</v>
      </c>
      <c r="X12">
        <f>X13*Converters!$B$7</f>
        <v>3.4999999999999997E-5</v>
      </c>
      <c r="Y12">
        <f>Y13*Converters!$B$7</f>
        <v>3.4999999999999997E-5</v>
      </c>
      <c r="Z12">
        <f>Z13*Converters!$B$7</f>
        <v>3.4999999999999997E-5</v>
      </c>
      <c r="AA12">
        <f>AA13*Converters!$B$7</f>
        <v>3.4999999999999997E-5</v>
      </c>
      <c r="AB12">
        <f>AB13*Converters!$B$7</f>
        <v>3.4999999999999997E-5</v>
      </c>
      <c r="AC12">
        <f>AC13*Converters!$B$7</f>
        <v>3.4999999999999997E-5</v>
      </c>
      <c r="AD12">
        <f>AD13*Converters!$B$7</f>
        <v>3.4999999999999997E-5</v>
      </c>
      <c r="AE12">
        <f>AE13*Converters!$B$7</f>
        <v>3.4999999999999997E-5</v>
      </c>
      <c r="AF12">
        <f>AF13*Converters!$B$7</f>
        <v>3.4999999999999997E-5</v>
      </c>
      <c r="AG12">
        <f>AG13*Converters!$B$7</f>
        <v>3.4999999999999997E-5</v>
      </c>
      <c r="AH12">
        <f>AH13*Converters!$B$7</f>
        <v>3.4999999999999997E-5</v>
      </c>
      <c r="AI12">
        <f>AI13*Converters!$B$7</f>
        <v>3.4999999999999997E-5</v>
      </c>
      <c r="AJ12">
        <f>AJ13*Converters!$B$7</f>
        <v>3.4999999999999997E-5</v>
      </c>
      <c r="AK12">
        <f>AK13*Converters!$B$7</f>
        <v>3.4999999999999997E-5</v>
      </c>
      <c r="AL12">
        <f>AL13*Converters!$B$7</f>
        <v>3.4999999999999997E-5</v>
      </c>
      <c r="AM12">
        <f>AM13*Converters!$B$7</f>
        <v>3.4999999999999997E-5</v>
      </c>
    </row>
    <row r="13" spans="1:39" x14ac:dyDescent="0.25">
      <c r="A13" t="s">
        <v>29</v>
      </c>
      <c r="E13">
        <v>35</v>
      </c>
      <c r="F13">
        <v>35</v>
      </c>
      <c r="G13">
        <v>35</v>
      </c>
      <c r="H13">
        <v>35</v>
      </c>
      <c r="I13">
        <v>35</v>
      </c>
      <c r="J13">
        <v>35</v>
      </c>
      <c r="K13">
        <v>35</v>
      </c>
      <c r="L13">
        <v>35</v>
      </c>
      <c r="M13">
        <v>35</v>
      </c>
      <c r="N13">
        <v>35</v>
      </c>
      <c r="O13">
        <v>35</v>
      </c>
      <c r="P13">
        <v>35</v>
      </c>
      <c r="Q13">
        <v>35</v>
      </c>
      <c r="R13">
        <v>35</v>
      </c>
      <c r="S13">
        <v>35</v>
      </c>
      <c r="T13">
        <v>35</v>
      </c>
      <c r="U13">
        <v>35</v>
      </c>
      <c r="V13">
        <v>35</v>
      </c>
      <c r="W13">
        <v>35</v>
      </c>
      <c r="X13">
        <v>35</v>
      </c>
      <c r="Y13">
        <v>35</v>
      </c>
      <c r="Z13">
        <v>35</v>
      </c>
      <c r="AA13">
        <v>35</v>
      </c>
      <c r="AB13">
        <v>35</v>
      </c>
      <c r="AC13">
        <v>35</v>
      </c>
      <c r="AD13">
        <v>35</v>
      </c>
      <c r="AE13">
        <v>35</v>
      </c>
      <c r="AF13">
        <v>35</v>
      </c>
      <c r="AG13">
        <v>35</v>
      </c>
      <c r="AH13">
        <v>35</v>
      </c>
      <c r="AI13">
        <v>35</v>
      </c>
      <c r="AJ13">
        <v>35</v>
      </c>
      <c r="AK13">
        <v>35</v>
      </c>
      <c r="AL13">
        <v>35</v>
      </c>
      <c r="AM13">
        <v>35</v>
      </c>
    </row>
    <row r="14" spans="1:39" x14ac:dyDescent="0.25">
      <c r="A14" t="s">
        <v>139</v>
      </c>
      <c r="B14" t="s">
        <v>282</v>
      </c>
    </row>
    <row r="15" spans="1:39" s="11" customFormat="1" x14ac:dyDescent="0.25">
      <c r="A15" s="11" t="s">
        <v>138</v>
      </c>
    </row>
    <row r="16" spans="1:39" x14ac:dyDescent="0.25">
      <c r="A16" t="s">
        <v>36</v>
      </c>
      <c r="B16" t="s">
        <v>281</v>
      </c>
      <c r="E16">
        <f t="shared" ref="E16:AM16" si="1">E$7*E17</f>
        <v>0</v>
      </c>
      <c r="F16">
        <f t="shared" si="1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8.5377500000000014E-5</v>
      </c>
      <c r="AJ16">
        <f t="shared" si="1"/>
        <v>1.9795000000000001E-4</v>
      </c>
      <c r="AK16">
        <f t="shared" si="1"/>
        <v>3.5214749999999998E-4</v>
      </c>
      <c r="AL16">
        <f t="shared" si="1"/>
        <v>4.5473000000000003E-4</v>
      </c>
      <c r="AM16">
        <f t="shared" si="1"/>
        <v>5.0793600000000006E-4</v>
      </c>
    </row>
    <row r="17" spans="1:39" x14ac:dyDescent="0.25">
      <c r="A17" t="s">
        <v>37</v>
      </c>
      <c r="E17">
        <f>E18*Converters!$B$7</f>
        <v>3.7000000000000002E-6</v>
      </c>
      <c r="F17">
        <f>F18*Converters!$B$7</f>
        <v>3.7000000000000002E-6</v>
      </c>
      <c r="G17">
        <f>G18*Converters!$B$7</f>
        <v>3.7000000000000002E-6</v>
      </c>
      <c r="H17">
        <f>H18*Converters!$B$7</f>
        <v>3.7000000000000002E-6</v>
      </c>
      <c r="I17">
        <f>I18*Converters!$B$7</f>
        <v>3.7000000000000002E-6</v>
      </c>
      <c r="J17">
        <f>J18*Converters!$B$7</f>
        <v>3.7000000000000002E-6</v>
      </c>
      <c r="K17">
        <f>K18*Converters!$B$7</f>
        <v>3.7000000000000002E-6</v>
      </c>
      <c r="L17">
        <f>L18*Converters!$B$7</f>
        <v>3.7000000000000002E-6</v>
      </c>
      <c r="M17">
        <f>M18*Converters!$B$7</f>
        <v>3.7000000000000002E-6</v>
      </c>
      <c r="N17">
        <f>N18*Converters!$B$7</f>
        <v>3.7000000000000002E-6</v>
      </c>
      <c r="O17">
        <f>O18*Converters!$B$7</f>
        <v>3.7000000000000002E-6</v>
      </c>
      <c r="P17">
        <f>P18*Converters!$B$7</f>
        <v>3.7000000000000002E-6</v>
      </c>
      <c r="Q17">
        <f>Q18*Converters!$B$7</f>
        <v>3.7000000000000002E-6</v>
      </c>
      <c r="R17">
        <f>R18*Converters!$B$7</f>
        <v>3.7000000000000002E-6</v>
      </c>
      <c r="S17">
        <f>S18*Converters!$B$7</f>
        <v>3.7000000000000002E-6</v>
      </c>
      <c r="T17">
        <f>T18*Converters!$B$7</f>
        <v>3.7000000000000002E-6</v>
      </c>
      <c r="U17">
        <f>U18*Converters!$B$7</f>
        <v>3.7000000000000002E-6</v>
      </c>
      <c r="V17">
        <f>V18*Converters!$B$7</f>
        <v>3.7000000000000002E-6</v>
      </c>
      <c r="W17">
        <f>W18*Converters!$B$7</f>
        <v>3.7000000000000002E-6</v>
      </c>
      <c r="X17">
        <f>X18*Converters!$B$7</f>
        <v>3.7000000000000002E-6</v>
      </c>
      <c r="Y17">
        <f>Y18*Converters!$B$7</f>
        <v>3.7000000000000002E-6</v>
      </c>
      <c r="Z17">
        <f>Z18*Converters!$B$7</f>
        <v>3.7000000000000002E-6</v>
      </c>
      <c r="AA17">
        <f>AA18*Converters!$B$7</f>
        <v>3.7000000000000002E-6</v>
      </c>
      <c r="AB17">
        <f>AB18*Converters!$B$7</f>
        <v>3.7000000000000002E-6</v>
      </c>
      <c r="AC17">
        <f>AC18*Converters!$B$7</f>
        <v>3.7000000000000002E-6</v>
      </c>
      <c r="AD17">
        <f>AD18*Converters!$B$7</f>
        <v>3.7000000000000002E-6</v>
      </c>
      <c r="AE17">
        <f>AE18*Converters!$B$7</f>
        <v>3.7000000000000002E-6</v>
      </c>
      <c r="AF17">
        <f>AF18*Converters!$B$7</f>
        <v>3.7000000000000002E-6</v>
      </c>
      <c r="AG17">
        <f>AG18*Converters!$B$7</f>
        <v>3.7000000000000002E-6</v>
      </c>
      <c r="AH17">
        <f>AH18*Converters!$B$7</f>
        <v>3.7000000000000002E-6</v>
      </c>
      <c r="AI17">
        <f>AI18*Converters!$B$7</f>
        <v>3.7000000000000002E-6</v>
      </c>
      <c r="AJ17">
        <f>AJ18*Converters!$B$7</f>
        <v>3.7000000000000002E-6</v>
      </c>
      <c r="AK17">
        <f>AK18*Converters!$B$7</f>
        <v>3.7000000000000002E-6</v>
      </c>
      <c r="AL17">
        <f>AL18*Converters!$B$7</f>
        <v>3.7000000000000002E-6</v>
      </c>
      <c r="AM17">
        <f>AM18*Converters!$B$7</f>
        <v>3.7000000000000002E-6</v>
      </c>
    </row>
    <row r="18" spans="1:39" x14ac:dyDescent="0.25">
      <c r="A18" t="s">
        <v>38</v>
      </c>
      <c r="E18">
        <v>3.7</v>
      </c>
      <c r="F18">
        <v>3.7</v>
      </c>
      <c r="G18">
        <v>3.7</v>
      </c>
      <c r="H18">
        <v>3.7</v>
      </c>
      <c r="I18">
        <v>3.7</v>
      </c>
      <c r="J18">
        <v>3.7</v>
      </c>
      <c r="K18">
        <v>3.7</v>
      </c>
      <c r="L18">
        <v>3.7</v>
      </c>
      <c r="M18">
        <v>3.7</v>
      </c>
      <c r="N18">
        <v>3.7</v>
      </c>
      <c r="O18">
        <v>3.7</v>
      </c>
      <c r="P18">
        <v>3.7</v>
      </c>
      <c r="Q18">
        <v>3.7</v>
      </c>
      <c r="R18">
        <v>3.7</v>
      </c>
      <c r="S18">
        <v>3.7</v>
      </c>
      <c r="T18">
        <v>3.7</v>
      </c>
      <c r="U18">
        <v>3.7</v>
      </c>
      <c r="V18">
        <v>3.7</v>
      </c>
      <c r="W18">
        <v>3.7</v>
      </c>
      <c r="X18">
        <v>3.7</v>
      </c>
      <c r="Y18">
        <v>3.7</v>
      </c>
      <c r="Z18">
        <v>3.7</v>
      </c>
      <c r="AA18">
        <v>3.7</v>
      </c>
      <c r="AB18">
        <v>3.7</v>
      </c>
      <c r="AC18">
        <v>3.7</v>
      </c>
      <c r="AD18">
        <v>3.7</v>
      </c>
      <c r="AE18">
        <v>3.7</v>
      </c>
      <c r="AF18">
        <v>3.7</v>
      </c>
      <c r="AG18">
        <v>3.7</v>
      </c>
      <c r="AH18">
        <v>3.7</v>
      </c>
      <c r="AI18">
        <v>3.7</v>
      </c>
      <c r="AJ18">
        <v>3.7</v>
      </c>
      <c r="AK18">
        <v>3.7</v>
      </c>
      <c r="AL18">
        <v>3.7</v>
      </c>
      <c r="AM18">
        <v>3.7</v>
      </c>
    </row>
    <row r="19" spans="1:39" x14ac:dyDescent="0.25">
      <c r="A19" t="s">
        <v>39</v>
      </c>
      <c r="B19" t="s">
        <v>278</v>
      </c>
    </row>
    <row r="20" spans="1:39" x14ac:dyDescent="0.25">
      <c r="A20" t="s">
        <v>20</v>
      </c>
    </row>
    <row r="21" spans="1:39" x14ac:dyDescent="0.25">
      <c r="A21" t="s">
        <v>38</v>
      </c>
      <c r="E21">
        <f>3.7-E18</f>
        <v>0</v>
      </c>
      <c r="F21">
        <f>3.7-F18</f>
        <v>0</v>
      </c>
      <c r="G21">
        <f t="shared" ref="G21:AM21" si="2">3.7-G18</f>
        <v>0</v>
      </c>
      <c r="H21">
        <f t="shared" si="2"/>
        <v>0</v>
      </c>
      <c r="I21">
        <f t="shared" si="2"/>
        <v>0</v>
      </c>
      <c r="J21">
        <f t="shared" si="2"/>
        <v>0</v>
      </c>
      <c r="K21">
        <f t="shared" si="2"/>
        <v>0</v>
      </c>
      <c r="L21">
        <f t="shared" si="2"/>
        <v>0</v>
      </c>
      <c r="M21">
        <f t="shared" si="2"/>
        <v>0</v>
      </c>
      <c r="N21">
        <f t="shared" si="2"/>
        <v>0</v>
      </c>
      <c r="O21">
        <f t="shared" si="2"/>
        <v>0</v>
      </c>
      <c r="P21">
        <f t="shared" si="2"/>
        <v>0</v>
      </c>
      <c r="Q21">
        <f t="shared" si="2"/>
        <v>0</v>
      </c>
      <c r="R21">
        <f t="shared" si="2"/>
        <v>0</v>
      </c>
      <c r="S21">
        <f t="shared" si="2"/>
        <v>0</v>
      </c>
      <c r="T21">
        <f t="shared" si="2"/>
        <v>0</v>
      </c>
      <c r="U21">
        <f t="shared" si="2"/>
        <v>0</v>
      </c>
      <c r="V21">
        <f t="shared" si="2"/>
        <v>0</v>
      </c>
      <c r="W21">
        <f t="shared" si="2"/>
        <v>0</v>
      </c>
      <c r="X21">
        <f t="shared" si="2"/>
        <v>0</v>
      </c>
      <c r="Y21">
        <f t="shared" si="2"/>
        <v>0</v>
      </c>
      <c r="Z21">
        <f t="shared" si="2"/>
        <v>0</v>
      </c>
      <c r="AA21">
        <f t="shared" si="2"/>
        <v>0</v>
      </c>
      <c r="AB21">
        <f t="shared" si="2"/>
        <v>0</v>
      </c>
      <c r="AC21">
        <f t="shared" si="2"/>
        <v>0</v>
      </c>
      <c r="AD21">
        <f t="shared" si="2"/>
        <v>0</v>
      </c>
      <c r="AE21">
        <f t="shared" si="2"/>
        <v>0</v>
      </c>
      <c r="AF21">
        <f t="shared" si="2"/>
        <v>0</v>
      </c>
      <c r="AG21">
        <f t="shared" si="2"/>
        <v>0</v>
      </c>
      <c r="AH21">
        <f t="shared" si="2"/>
        <v>0</v>
      </c>
      <c r="AI21">
        <f t="shared" si="2"/>
        <v>0</v>
      </c>
      <c r="AJ21">
        <f t="shared" si="2"/>
        <v>0</v>
      </c>
      <c r="AK21">
        <f t="shared" si="2"/>
        <v>0</v>
      </c>
      <c r="AL21">
        <f t="shared" si="2"/>
        <v>0</v>
      </c>
      <c r="AM21">
        <f t="shared" si="2"/>
        <v>0</v>
      </c>
    </row>
    <row r="22" spans="1:39" x14ac:dyDescent="0.25">
      <c r="A22" t="s">
        <v>37</v>
      </c>
      <c r="E22">
        <f>E18*Converters!$B$7-'Gasoil-Eco'!E17</f>
        <v>0</v>
      </c>
      <c r="F22">
        <f>F18*Converters!$B$7-'Gasoil-Eco'!F17</f>
        <v>0</v>
      </c>
      <c r="G22">
        <f>G18*Converters!$B$7-'Gasoil-Eco'!G17</f>
        <v>0</v>
      </c>
      <c r="H22">
        <f>H18*Converters!$B$7-'Gasoil-Eco'!H17</f>
        <v>0</v>
      </c>
      <c r="I22">
        <f>I18*Converters!$B$7-'Gasoil-Eco'!I17</f>
        <v>0</v>
      </c>
      <c r="J22">
        <f>J18*Converters!$B$7-'Gasoil-Eco'!J17</f>
        <v>0</v>
      </c>
      <c r="K22">
        <f>K18*Converters!$B$7-'Gasoil-Eco'!K17</f>
        <v>0</v>
      </c>
      <c r="L22">
        <f>L18*Converters!$B$7-'Gasoil-Eco'!L17</f>
        <v>0</v>
      </c>
      <c r="M22">
        <f>M18*Converters!$B$7-'Gasoil-Eco'!M17</f>
        <v>0</v>
      </c>
      <c r="N22">
        <f>N18*Converters!$B$7-'Gasoil-Eco'!N17</f>
        <v>0</v>
      </c>
      <c r="O22">
        <f>O18*Converters!$B$7-'Gasoil-Eco'!O17</f>
        <v>0</v>
      </c>
      <c r="P22">
        <f>P18*Converters!$B$7-'Gasoil-Eco'!P17</f>
        <v>0</v>
      </c>
      <c r="Q22">
        <f>Q18*Converters!$B$7-'Gasoil-Eco'!Q17</f>
        <v>0</v>
      </c>
      <c r="R22">
        <f>R18*Converters!$B$7-'Gasoil-Eco'!R17</f>
        <v>0</v>
      </c>
      <c r="S22">
        <f>S18*Converters!$B$7-'Gasoil-Eco'!S17</f>
        <v>0</v>
      </c>
      <c r="T22">
        <f>T18*Converters!$B$7-'Gasoil-Eco'!T17</f>
        <v>0</v>
      </c>
      <c r="U22">
        <f>U18*Converters!$B$7-'Gasoil-Eco'!U17</f>
        <v>0</v>
      </c>
      <c r="V22">
        <f>V18*Converters!$B$7-'Gasoil-Eco'!V17</f>
        <v>0</v>
      </c>
      <c r="W22">
        <f>W18*Converters!$B$7-'Gasoil-Eco'!W17</f>
        <v>0</v>
      </c>
      <c r="X22">
        <f>X18*Converters!$B$7-'Gasoil-Eco'!X17</f>
        <v>0</v>
      </c>
      <c r="Y22">
        <f>Y18*Converters!$B$7-'Gasoil-Eco'!Y17</f>
        <v>0</v>
      </c>
      <c r="Z22">
        <f>Z18*Converters!$B$7-'Gasoil-Eco'!Z17</f>
        <v>0</v>
      </c>
      <c r="AA22">
        <f>AA18*Converters!$B$7-'Gasoil-Eco'!AA17</f>
        <v>0</v>
      </c>
      <c r="AB22">
        <f>AB18*Converters!$B$7-'Gasoil-Eco'!AB17</f>
        <v>0</v>
      </c>
      <c r="AC22">
        <f>AC18*Converters!$B$7-'Gasoil-Eco'!AC17</f>
        <v>0</v>
      </c>
      <c r="AD22">
        <f>AD18*Converters!$B$7-'Gasoil-Eco'!AD17</f>
        <v>0</v>
      </c>
      <c r="AE22">
        <f>AE18*Converters!$B$7-'Gasoil-Eco'!AE17</f>
        <v>0</v>
      </c>
      <c r="AF22">
        <f>AF18*Converters!$B$7-'Gasoil-Eco'!AF17</f>
        <v>0</v>
      </c>
      <c r="AG22">
        <f>AG18*Converters!$B$7-'Gasoil-Eco'!AG17</f>
        <v>0</v>
      </c>
      <c r="AH22">
        <f>AH18*Converters!$B$7-'Gasoil-Eco'!AH17</f>
        <v>0</v>
      </c>
      <c r="AI22">
        <f>AI18*Converters!$B$7-'Gasoil-Eco'!AI17</f>
        <v>0</v>
      </c>
      <c r="AJ22">
        <f>AJ18*Converters!$B$7-'Gasoil-Eco'!AJ17</f>
        <v>0</v>
      </c>
      <c r="AK22">
        <f>AK18*Converters!$B$7-'Gasoil-Eco'!AK17</f>
        <v>0</v>
      </c>
      <c r="AL22">
        <f>AL18*Converters!$B$7-'Gasoil-Eco'!AL17</f>
        <v>0</v>
      </c>
      <c r="AM22">
        <f>AM18*Converters!$B$7-'Gasoil-Eco'!AM17</f>
        <v>0</v>
      </c>
    </row>
    <row r="23" spans="1:39" x14ac:dyDescent="0.25">
      <c r="A23" t="s">
        <v>36</v>
      </c>
      <c r="E23">
        <f>E17*E$7-E16</f>
        <v>0</v>
      </c>
      <c r="F23">
        <f>F17*F$7-F16</f>
        <v>0</v>
      </c>
      <c r="G23">
        <f t="shared" ref="G23:AM23" si="3">G17*G$7-G16</f>
        <v>0</v>
      </c>
      <c r="H23">
        <f t="shared" si="3"/>
        <v>0</v>
      </c>
      <c r="I23">
        <f t="shared" si="3"/>
        <v>0</v>
      </c>
      <c r="J23">
        <f t="shared" si="3"/>
        <v>0</v>
      </c>
      <c r="K23">
        <f t="shared" si="3"/>
        <v>0</v>
      </c>
      <c r="L23">
        <f t="shared" si="3"/>
        <v>0</v>
      </c>
      <c r="M23">
        <f t="shared" si="3"/>
        <v>0</v>
      </c>
      <c r="N23">
        <f t="shared" si="3"/>
        <v>0</v>
      </c>
      <c r="O23">
        <f t="shared" si="3"/>
        <v>0</v>
      </c>
      <c r="P23">
        <f t="shared" si="3"/>
        <v>0</v>
      </c>
      <c r="Q23">
        <f t="shared" si="3"/>
        <v>0</v>
      </c>
      <c r="R23">
        <f t="shared" si="3"/>
        <v>0</v>
      </c>
      <c r="S23">
        <f t="shared" si="3"/>
        <v>0</v>
      </c>
      <c r="T23">
        <f t="shared" si="3"/>
        <v>0</v>
      </c>
      <c r="U23">
        <f t="shared" si="3"/>
        <v>0</v>
      </c>
      <c r="V23">
        <f t="shared" si="3"/>
        <v>0</v>
      </c>
      <c r="W23">
        <f t="shared" si="3"/>
        <v>0</v>
      </c>
      <c r="X23">
        <f t="shared" si="3"/>
        <v>0</v>
      </c>
      <c r="Y23">
        <f t="shared" si="3"/>
        <v>0</v>
      </c>
      <c r="Z23">
        <f t="shared" si="3"/>
        <v>0</v>
      </c>
      <c r="AA23">
        <f t="shared" si="3"/>
        <v>0</v>
      </c>
      <c r="AB23">
        <f t="shared" si="3"/>
        <v>0</v>
      </c>
      <c r="AC23">
        <f t="shared" si="3"/>
        <v>0</v>
      </c>
      <c r="AD23">
        <f t="shared" si="3"/>
        <v>0</v>
      </c>
      <c r="AE23">
        <f t="shared" si="3"/>
        <v>0</v>
      </c>
      <c r="AF23">
        <f t="shared" si="3"/>
        <v>0</v>
      </c>
      <c r="AG23">
        <f t="shared" si="3"/>
        <v>0</v>
      </c>
      <c r="AH23">
        <f t="shared" si="3"/>
        <v>0</v>
      </c>
      <c r="AI23">
        <f t="shared" si="3"/>
        <v>0</v>
      </c>
      <c r="AJ23">
        <f t="shared" si="3"/>
        <v>0</v>
      </c>
      <c r="AK23">
        <f t="shared" si="3"/>
        <v>0</v>
      </c>
      <c r="AL23">
        <f t="shared" si="3"/>
        <v>0</v>
      </c>
      <c r="AM23">
        <f t="shared" si="3"/>
        <v>0</v>
      </c>
    </row>
    <row r="24" spans="1:39" s="11" customFormat="1" x14ac:dyDescent="0.25">
      <c r="A24" s="11" t="s">
        <v>138</v>
      </c>
    </row>
    <row r="25" spans="1:39" x14ac:dyDescent="0.25">
      <c r="A25" t="s">
        <v>40</v>
      </c>
      <c r="B25" t="s">
        <v>281</v>
      </c>
      <c r="E25">
        <f t="shared" ref="E25:AM25" si="4">E$7*E26</f>
        <v>0</v>
      </c>
      <c r="F25">
        <f t="shared" si="4"/>
        <v>0</v>
      </c>
      <c r="G25">
        <f t="shared" si="4"/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3.9227500000000007E-6</v>
      </c>
      <c r="AJ25">
        <f t="shared" si="4"/>
        <v>9.0950000000000002E-6</v>
      </c>
      <c r="AK25">
        <f t="shared" si="4"/>
        <v>1.617975E-5</v>
      </c>
      <c r="AL25">
        <f t="shared" si="4"/>
        <v>2.0893000000000001E-5</v>
      </c>
      <c r="AM25">
        <f t="shared" si="4"/>
        <v>2.3337600000000002E-5</v>
      </c>
    </row>
    <row r="26" spans="1:39" x14ac:dyDescent="0.25">
      <c r="A26" t="s">
        <v>41</v>
      </c>
      <c r="E26">
        <f>E27*Converters!$B$7</f>
        <v>1.7000000000000001E-7</v>
      </c>
      <c r="F26">
        <f>F27*Converters!$B$7</f>
        <v>1.7000000000000001E-7</v>
      </c>
      <c r="G26">
        <f>G27*Converters!$B$7</f>
        <v>1.7000000000000001E-7</v>
      </c>
      <c r="H26">
        <f>H27*Converters!$B$7</f>
        <v>1.7000000000000001E-7</v>
      </c>
      <c r="I26">
        <f>I27*Converters!$B$7</f>
        <v>1.7000000000000001E-7</v>
      </c>
      <c r="J26">
        <f>J27*Converters!$B$7</f>
        <v>1.7000000000000001E-7</v>
      </c>
      <c r="K26">
        <f>K27*Converters!$B$7</f>
        <v>1.7000000000000001E-7</v>
      </c>
      <c r="L26">
        <f>L27*Converters!$B$7</f>
        <v>1.7000000000000001E-7</v>
      </c>
      <c r="M26">
        <f>M27*Converters!$B$7</f>
        <v>1.7000000000000001E-7</v>
      </c>
      <c r="N26">
        <f>N27*Converters!$B$7</f>
        <v>1.7000000000000001E-7</v>
      </c>
      <c r="O26">
        <f>O27*Converters!$B$7</f>
        <v>1.7000000000000001E-7</v>
      </c>
      <c r="P26">
        <f>P27*Converters!$B$7</f>
        <v>1.7000000000000001E-7</v>
      </c>
      <c r="Q26">
        <f>Q27*Converters!$B$7</f>
        <v>1.7000000000000001E-7</v>
      </c>
      <c r="R26">
        <f>R27*Converters!$B$7</f>
        <v>1.7000000000000001E-7</v>
      </c>
      <c r="S26">
        <f>S27*Converters!$B$7</f>
        <v>1.7000000000000001E-7</v>
      </c>
      <c r="T26">
        <f>T27*Converters!$B$7</f>
        <v>1.7000000000000001E-7</v>
      </c>
      <c r="U26">
        <f>U27*Converters!$B$7</f>
        <v>1.7000000000000001E-7</v>
      </c>
      <c r="V26">
        <f>V27*Converters!$B$7</f>
        <v>1.7000000000000001E-7</v>
      </c>
      <c r="W26">
        <f>W27*Converters!$B$7</f>
        <v>1.7000000000000001E-7</v>
      </c>
      <c r="X26">
        <f>X27*Converters!$B$7</f>
        <v>1.7000000000000001E-7</v>
      </c>
      <c r="Y26">
        <f>Y27*Converters!$B$7</f>
        <v>1.7000000000000001E-7</v>
      </c>
      <c r="Z26">
        <f>Z27*Converters!$B$7</f>
        <v>1.7000000000000001E-7</v>
      </c>
      <c r="AA26">
        <f>AA27*Converters!$B$7</f>
        <v>1.7000000000000001E-7</v>
      </c>
      <c r="AB26">
        <f>AB27*Converters!$B$7</f>
        <v>1.7000000000000001E-7</v>
      </c>
      <c r="AC26">
        <f>AC27*Converters!$B$7</f>
        <v>1.7000000000000001E-7</v>
      </c>
      <c r="AD26">
        <f>AD27*Converters!$B$7</f>
        <v>1.7000000000000001E-7</v>
      </c>
      <c r="AE26">
        <f>AE27*Converters!$B$7</f>
        <v>1.7000000000000001E-7</v>
      </c>
      <c r="AF26">
        <f>AF27*Converters!$B$7</f>
        <v>1.7000000000000001E-7</v>
      </c>
      <c r="AG26">
        <f>AG27*Converters!$B$7</f>
        <v>1.7000000000000001E-7</v>
      </c>
      <c r="AH26">
        <f>AH27*Converters!$B$7</f>
        <v>1.7000000000000001E-7</v>
      </c>
      <c r="AI26">
        <f>AI27*Converters!$B$7</f>
        <v>1.7000000000000001E-7</v>
      </c>
      <c r="AJ26">
        <f>AJ27*Converters!$B$7</f>
        <v>1.7000000000000001E-7</v>
      </c>
      <c r="AK26">
        <f>AK27*Converters!$B$7</f>
        <v>1.7000000000000001E-7</v>
      </c>
      <c r="AL26">
        <f>AL27*Converters!$B$7</f>
        <v>1.7000000000000001E-7</v>
      </c>
      <c r="AM26">
        <f>AM27*Converters!$B$7</f>
        <v>1.7000000000000001E-7</v>
      </c>
    </row>
    <row r="27" spans="1:39" x14ac:dyDescent="0.25">
      <c r="A27" t="s">
        <v>42</v>
      </c>
      <c r="E27">
        <v>0.17</v>
      </c>
      <c r="F27">
        <v>0.17</v>
      </c>
      <c r="G27">
        <v>0.17</v>
      </c>
      <c r="H27">
        <v>0.17</v>
      </c>
      <c r="I27">
        <v>0.17</v>
      </c>
      <c r="J27">
        <v>0.17</v>
      </c>
      <c r="K27">
        <v>0.17</v>
      </c>
      <c r="L27">
        <v>0.17</v>
      </c>
      <c r="M27">
        <v>0.17</v>
      </c>
      <c r="N27">
        <v>0.17</v>
      </c>
      <c r="O27">
        <v>0.17</v>
      </c>
      <c r="P27">
        <v>0.17</v>
      </c>
      <c r="Q27">
        <v>0.17</v>
      </c>
      <c r="R27">
        <v>0.17</v>
      </c>
      <c r="S27">
        <v>0.17</v>
      </c>
      <c r="T27">
        <v>0.17</v>
      </c>
      <c r="U27">
        <v>0.17</v>
      </c>
      <c r="V27">
        <v>0.17</v>
      </c>
      <c r="W27">
        <v>0.17</v>
      </c>
      <c r="X27">
        <v>0.17</v>
      </c>
      <c r="Y27">
        <v>0.17</v>
      </c>
      <c r="Z27">
        <v>0.17</v>
      </c>
      <c r="AA27">
        <v>0.17</v>
      </c>
      <c r="AB27">
        <v>0.17</v>
      </c>
      <c r="AC27">
        <v>0.17</v>
      </c>
      <c r="AD27">
        <v>0.17</v>
      </c>
      <c r="AE27">
        <v>0.17</v>
      </c>
      <c r="AF27">
        <v>0.17</v>
      </c>
      <c r="AG27">
        <v>0.17</v>
      </c>
      <c r="AH27">
        <v>0.17</v>
      </c>
      <c r="AI27">
        <v>0.17</v>
      </c>
      <c r="AJ27">
        <v>0.17</v>
      </c>
      <c r="AK27">
        <v>0.17</v>
      </c>
      <c r="AL27">
        <v>0.17</v>
      </c>
      <c r="AM27">
        <v>0.17</v>
      </c>
    </row>
    <row r="28" spans="1:39" x14ac:dyDescent="0.25">
      <c r="A28" t="s">
        <v>43</v>
      </c>
      <c r="B28" t="s">
        <v>278</v>
      </c>
    </row>
    <row r="29" spans="1:39" x14ac:dyDescent="0.25">
      <c r="A29" t="s">
        <v>20</v>
      </c>
    </row>
    <row r="30" spans="1:39" x14ac:dyDescent="0.25">
      <c r="A30" t="s">
        <v>42</v>
      </c>
      <c r="E30">
        <f>0.17-E27</f>
        <v>0</v>
      </c>
      <c r="F30">
        <f>0.17-F27</f>
        <v>0</v>
      </c>
      <c r="G30">
        <f t="shared" ref="G30:AM30" si="5">0.17-G27</f>
        <v>0</v>
      </c>
      <c r="H30">
        <f t="shared" si="5"/>
        <v>0</v>
      </c>
      <c r="I30">
        <f t="shared" si="5"/>
        <v>0</v>
      </c>
      <c r="J30">
        <f t="shared" si="5"/>
        <v>0</v>
      </c>
      <c r="K30">
        <f t="shared" si="5"/>
        <v>0</v>
      </c>
      <c r="L30">
        <f t="shared" si="5"/>
        <v>0</v>
      </c>
      <c r="M30">
        <f t="shared" si="5"/>
        <v>0</v>
      </c>
      <c r="N30">
        <f t="shared" si="5"/>
        <v>0</v>
      </c>
      <c r="O30">
        <f t="shared" si="5"/>
        <v>0</v>
      </c>
      <c r="P30">
        <f t="shared" si="5"/>
        <v>0</v>
      </c>
      <c r="Q30">
        <f t="shared" si="5"/>
        <v>0</v>
      </c>
      <c r="R30">
        <f t="shared" si="5"/>
        <v>0</v>
      </c>
      <c r="S30">
        <f t="shared" si="5"/>
        <v>0</v>
      </c>
      <c r="T30">
        <f t="shared" si="5"/>
        <v>0</v>
      </c>
      <c r="U30">
        <f t="shared" si="5"/>
        <v>0</v>
      </c>
      <c r="V30">
        <f t="shared" si="5"/>
        <v>0</v>
      </c>
      <c r="W30">
        <f t="shared" si="5"/>
        <v>0</v>
      </c>
      <c r="X30">
        <f t="shared" si="5"/>
        <v>0</v>
      </c>
      <c r="Y30">
        <f t="shared" si="5"/>
        <v>0</v>
      </c>
      <c r="Z30">
        <f t="shared" si="5"/>
        <v>0</v>
      </c>
      <c r="AA30">
        <f t="shared" si="5"/>
        <v>0</v>
      </c>
      <c r="AB30">
        <f t="shared" si="5"/>
        <v>0</v>
      </c>
      <c r="AC30">
        <f t="shared" si="5"/>
        <v>0</v>
      </c>
      <c r="AD30">
        <f t="shared" si="5"/>
        <v>0</v>
      </c>
      <c r="AE30">
        <f t="shared" si="5"/>
        <v>0</v>
      </c>
      <c r="AF30">
        <f t="shared" si="5"/>
        <v>0</v>
      </c>
      <c r="AG30">
        <f t="shared" si="5"/>
        <v>0</v>
      </c>
      <c r="AH30">
        <f t="shared" si="5"/>
        <v>0</v>
      </c>
      <c r="AI30">
        <f t="shared" si="5"/>
        <v>0</v>
      </c>
      <c r="AJ30">
        <f t="shared" si="5"/>
        <v>0</v>
      </c>
      <c r="AK30">
        <f t="shared" si="5"/>
        <v>0</v>
      </c>
      <c r="AL30">
        <f t="shared" si="5"/>
        <v>0</v>
      </c>
      <c r="AM30">
        <f t="shared" si="5"/>
        <v>0</v>
      </c>
    </row>
    <row r="31" spans="1:39" x14ac:dyDescent="0.25">
      <c r="A31" t="s">
        <v>41</v>
      </c>
      <c r="E31">
        <f>E27*Converters!$B$7-'Gasoil-Eco'!E26</f>
        <v>0</v>
      </c>
      <c r="F31">
        <f>F27*Converters!$B$7-'Gasoil-Eco'!F26</f>
        <v>0</v>
      </c>
      <c r="G31">
        <f>G27*Converters!$B$7-'Gasoil-Eco'!G26</f>
        <v>0</v>
      </c>
      <c r="H31">
        <f>H27*Converters!$B$7-'Gasoil-Eco'!H26</f>
        <v>0</v>
      </c>
      <c r="I31">
        <f>I27*Converters!$B$7-'Gasoil-Eco'!I26</f>
        <v>0</v>
      </c>
      <c r="J31">
        <f>J27*Converters!$B$7-'Gasoil-Eco'!J26</f>
        <v>0</v>
      </c>
      <c r="K31">
        <f>K27*Converters!$B$7-'Gasoil-Eco'!K26</f>
        <v>0</v>
      </c>
      <c r="L31">
        <f>L27*Converters!$B$7-'Gasoil-Eco'!L26</f>
        <v>0</v>
      </c>
      <c r="M31">
        <f>M27*Converters!$B$7-'Gasoil-Eco'!M26</f>
        <v>0</v>
      </c>
      <c r="N31">
        <f>N27*Converters!$B$7-'Gasoil-Eco'!N26</f>
        <v>0</v>
      </c>
      <c r="O31">
        <f>O27*Converters!$B$7-'Gasoil-Eco'!O26</f>
        <v>0</v>
      </c>
      <c r="P31">
        <f>P27*Converters!$B$7-'Gasoil-Eco'!P26</f>
        <v>0</v>
      </c>
      <c r="Q31">
        <f>Q27*Converters!$B$7-'Gasoil-Eco'!Q26</f>
        <v>0</v>
      </c>
      <c r="R31">
        <f>R27*Converters!$B$7-'Gasoil-Eco'!R26</f>
        <v>0</v>
      </c>
      <c r="S31">
        <f>S27*Converters!$B$7-'Gasoil-Eco'!S26</f>
        <v>0</v>
      </c>
      <c r="T31">
        <f>T27*Converters!$B$7-'Gasoil-Eco'!T26</f>
        <v>0</v>
      </c>
      <c r="U31">
        <f>U27*Converters!$B$7-'Gasoil-Eco'!U26</f>
        <v>0</v>
      </c>
      <c r="V31">
        <f>V27*Converters!$B$7-'Gasoil-Eco'!V26</f>
        <v>0</v>
      </c>
      <c r="W31">
        <f>W27*Converters!$B$7-'Gasoil-Eco'!W26</f>
        <v>0</v>
      </c>
      <c r="X31">
        <f>X27*Converters!$B$7-'Gasoil-Eco'!X26</f>
        <v>0</v>
      </c>
      <c r="Y31">
        <f>Y27*Converters!$B$7-'Gasoil-Eco'!Y26</f>
        <v>0</v>
      </c>
      <c r="Z31">
        <f>Z27*Converters!$B$7-'Gasoil-Eco'!Z26</f>
        <v>0</v>
      </c>
      <c r="AA31">
        <f>AA27*Converters!$B$7-'Gasoil-Eco'!AA26</f>
        <v>0</v>
      </c>
      <c r="AB31">
        <f>AB27*Converters!$B$7-'Gasoil-Eco'!AB26</f>
        <v>0</v>
      </c>
      <c r="AC31">
        <f>AC27*Converters!$B$7-'Gasoil-Eco'!AC26</f>
        <v>0</v>
      </c>
      <c r="AD31">
        <f>AD27*Converters!$B$7-'Gasoil-Eco'!AD26</f>
        <v>0</v>
      </c>
      <c r="AE31">
        <f>AE27*Converters!$B$7-'Gasoil-Eco'!AE26</f>
        <v>0</v>
      </c>
      <c r="AF31">
        <f>AF27*Converters!$B$7-'Gasoil-Eco'!AF26</f>
        <v>0</v>
      </c>
      <c r="AG31">
        <f>AG27*Converters!$B$7-'Gasoil-Eco'!AG26</f>
        <v>0</v>
      </c>
      <c r="AH31">
        <f>AH27*Converters!$B$7-'Gasoil-Eco'!AH26</f>
        <v>0</v>
      </c>
      <c r="AI31">
        <f>AI27*Converters!$B$7-'Gasoil-Eco'!AI26</f>
        <v>0</v>
      </c>
      <c r="AJ31">
        <f>AJ27*Converters!$B$7-'Gasoil-Eco'!AJ26</f>
        <v>0</v>
      </c>
      <c r="AK31">
        <f>AK27*Converters!$B$7-'Gasoil-Eco'!AK26</f>
        <v>0</v>
      </c>
      <c r="AL31">
        <f>AL27*Converters!$B$7-'Gasoil-Eco'!AL26</f>
        <v>0</v>
      </c>
      <c r="AM31">
        <f>AM27*Converters!$B$7-'Gasoil-Eco'!AM26</f>
        <v>0</v>
      </c>
    </row>
    <row r="32" spans="1:39" x14ac:dyDescent="0.25">
      <c r="A32" t="s">
        <v>40</v>
      </c>
      <c r="E32">
        <f>E26*E$7-E25</f>
        <v>0</v>
      </c>
      <c r="F32">
        <f>F26*F$7-F25</f>
        <v>0</v>
      </c>
      <c r="G32">
        <f t="shared" ref="G32:AM32" si="6">G26*G$7-G25</f>
        <v>0</v>
      </c>
      <c r="H32">
        <f t="shared" si="6"/>
        <v>0</v>
      </c>
      <c r="I32">
        <f t="shared" si="6"/>
        <v>0</v>
      </c>
      <c r="J32">
        <f t="shared" si="6"/>
        <v>0</v>
      </c>
      <c r="K32">
        <f t="shared" si="6"/>
        <v>0</v>
      </c>
      <c r="L32">
        <f t="shared" si="6"/>
        <v>0</v>
      </c>
      <c r="M32">
        <f t="shared" si="6"/>
        <v>0</v>
      </c>
      <c r="N32">
        <f t="shared" si="6"/>
        <v>0</v>
      </c>
      <c r="O32">
        <f t="shared" si="6"/>
        <v>0</v>
      </c>
      <c r="P32">
        <f t="shared" si="6"/>
        <v>0</v>
      </c>
      <c r="Q32">
        <f t="shared" si="6"/>
        <v>0</v>
      </c>
      <c r="R32">
        <f t="shared" si="6"/>
        <v>0</v>
      </c>
      <c r="S32">
        <f t="shared" si="6"/>
        <v>0</v>
      </c>
      <c r="T32">
        <f t="shared" si="6"/>
        <v>0</v>
      </c>
      <c r="U32">
        <f t="shared" si="6"/>
        <v>0</v>
      </c>
      <c r="V32">
        <f t="shared" si="6"/>
        <v>0</v>
      </c>
      <c r="W32">
        <f t="shared" si="6"/>
        <v>0</v>
      </c>
      <c r="X32">
        <f t="shared" si="6"/>
        <v>0</v>
      </c>
      <c r="Y32">
        <f t="shared" si="6"/>
        <v>0</v>
      </c>
      <c r="Z32">
        <f t="shared" si="6"/>
        <v>0</v>
      </c>
      <c r="AA32">
        <f t="shared" si="6"/>
        <v>0</v>
      </c>
      <c r="AB32">
        <f t="shared" si="6"/>
        <v>0</v>
      </c>
      <c r="AC32">
        <f t="shared" si="6"/>
        <v>0</v>
      </c>
      <c r="AD32">
        <f t="shared" si="6"/>
        <v>0</v>
      </c>
      <c r="AE32">
        <f t="shared" si="6"/>
        <v>0</v>
      </c>
      <c r="AF32">
        <f t="shared" si="6"/>
        <v>0</v>
      </c>
      <c r="AG32">
        <f t="shared" si="6"/>
        <v>0</v>
      </c>
      <c r="AH32">
        <f t="shared" si="6"/>
        <v>0</v>
      </c>
      <c r="AI32">
        <f t="shared" si="6"/>
        <v>0</v>
      </c>
      <c r="AJ32">
        <f t="shared" si="6"/>
        <v>0</v>
      </c>
      <c r="AK32">
        <f t="shared" si="6"/>
        <v>0</v>
      </c>
      <c r="AL32">
        <f t="shared" si="6"/>
        <v>0</v>
      </c>
      <c r="AM32">
        <f t="shared" si="6"/>
        <v>0</v>
      </c>
    </row>
    <row r="33" spans="1:39" s="11" customFormat="1" x14ac:dyDescent="0.25">
      <c r="A33" s="11" t="s">
        <v>138</v>
      </c>
    </row>
    <row r="34" spans="1:39" x14ac:dyDescent="0.25">
      <c r="A34" t="s">
        <v>279</v>
      </c>
      <c r="B34" t="s">
        <v>281</v>
      </c>
      <c r="E34">
        <f>E$7*E35</f>
        <v>0</v>
      </c>
      <c r="F34">
        <f t="shared" ref="F34:AM34" si="7">F$7*F35</f>
        <v>0</v>
      </c>
      <c r="G34">
        <f t="shared" si="7"/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1.06145E-3</v>
      </c>
      <c r="AJ34">
        <f t="shared" si="7"/>
        <v>2.4610000000000001E-3</v>
      </c>
      <c r="AK34">
        <f t="shared" si="7"/>
        <v>4.3780499999999997E-3</v>
      </c>
      <c r="AL34">
        <f t="shared" si="7"/>
        <v>5.6534000000000003E-3</v>
      </c>
      <c r="AM34">
        <f t="shared" si="7"/>
        <v>6.3148800000000001E-3</v>
      </c>
    </row>
    <row r="35" spans="1:39" x14ac:dyDescent="0.25">
      <c r="A35" t="s">
        <v>45</v>
      </c>
      <c r="E35">
        <f>E36*Converters!$B$7</f>
        <v>9.2E-5</v>
      </c>
      <c r="F35">
        <f>F36*Converters!$B$7</f>
        <v>9.2E-5</v>
      </c>
      <c r="G35">
        <f>G36*Converters!$B$7</f>
        <v>9.2E-5</v>
      </c>
      <c r="H35">
        <f>H36*Converters!$B$7</f>
        <v>9.2E-5</v>
      </c>
      <c r="I35">
        <f>I36*Converters!$B$7</f>
        <v>9.2E-5</v>
      </c>
      <c r="J35">
        <f>J36*Converters!$B$7</f>
        <v>9.2E-5</v>
      </c>
      <c r="K35">
        <f>K36*Converters!$B$7</f>
        <v>9.2E-5</v>
      </c>
      <c r="L35">
        <f>L36*Converters!$B$7</f>
        <v>9.2E-5</v>
      </c>
      <c r="M35">
        <f>M36*Converters!$B$7</f>
        <v>9.2E-5</v>
      </c>
      <c r="N35">
        <f>N36*Converters!$B$7</f>
        <v>9.2E-5</v>
      </c>
      <c r="O35">
        <f>O36*Converters!$B$7</f>
        <v>9.2E-5</v>
      </c>
      <c r="P35">
        <f>P36*Converters!$B$7</f>
        <v>9.2E-5</v>
      </c>
      <c r="Q35">
        <f>Q36*Converters!$B$7</f>
        <v>9.2E-5</v>
      </c>
      <c r="R35">
        <f>R36*Converters!$B$7</f>
        <v>9.2E-5</v>
      </c>
      <c r="S35">
        <f>S36*Converters!$B$7</f>
        <v>9.2E-5</v>
      </c>
      <c r="T35">
        <f>T36*Converters!$B$7</f>
        <v>9.2E-5</v>
      </c>
      <c r="U35">
        <f>U36*Converters!$B$7</f>
        <v>9.2E-5</v>
      </c>
      <c r="V35">
        <f>V36*Converters!$B$7</f>
        <v>9.2E-5</v>
      </c>
      <c r="W35">
        <f>W36*Converters!$B$7</f>
        <v>4.6E-5</v>
      </c>
      <c r="X35">
        <f>X36*Converters!$B$7</f>
        <v>4.6E-5</v>
      </c>
      <c r="Y35">
        <f>Y36*Converters!$B$7</f>
        <v>4.6E-5</v>
      </c>
      <c r="Z35">
        <f>Z36*Converters!$B$7</f>
        <v>4.6E-5</v>
      </c>
      <c r="AA35">
        <f>AA36*Converters!$B$7</f>
        <v>4.6E-5</v>
      </c>
      <c r="AB35">
        <f>AB36*Converters!$B$7</f>
        <v>4.6E-5</v>
      </c>
      <c r="AC35">
        <f>AC36*Converters!$B$7</f>
        <v>4.6E-5</v>
      </c>
      <c r="AD35">
        <f>AD36*Converters!$B$7</f>
        <v>4.6E-5</v>
      </c>
      <c r="AE35">
        <f>AE36*Converters!$B$7</f>
        <v>4.6E-5</v>
      </c>
      <c r="AF35">
        <f>AF36*Converters!$B$7</f>
        <v>4.6E-5</v>
      </c>
      <c r="AG35">
        <f>AG36*Converters!$B$7</f>
        <v>4.6E-5</v>
      </c>
      <c r="AH35">
        <f>AH36*Converters!$B$7</f>
        <v>4.6E-5</v>
      </c>
      <c r="AI35">
        <f>AI36*Converters!$B$7</f>
        <v>4.6E-5</v>
      </c>
      <c r="AJ35">
        <f>AJ36*Converters!$B$7</f>
        <v>4.6E-5</v>
      </c>
      <c r="AK35">
        <f>AK36*Converters!$B$7</f>
        <v>4.6E-5</v>
      </c>
      <c r="AL35">
        <f>AL36*Converters!$B$7</f>
        <v>4.6E-5</v>
      </c>
      <c r="AM35">
        <f>AM36*Converters!$B$7</f>
        <v>4.6E-5</v>
      </c>
    </row>
    <row r="36" spans="1:39" x14ac:dyDescent="0.25">
      <c r="A36" t="s">
        <v>46</v>
      </c>
      <c r="E36">
        <v>92</v>
      </c>
      <c r="F36">
        <v>92</v>
      </c>
      <c r="G36">
        <v>92</v>
      </c>
      <c r="H36">
        <v>92</v>
      </c>
      <c r="I36">
        <v>92</v>
      </c>
      <c r="J36">
        <v>92</v>
      </c>
      <c r="K36">
        <v>92</v>
      </c>
      <c r="L36">
        <v>92</v>
      </c>
      <c r="M36">
        <v>92</v>
      </c>
      <c r="N36">
        <v>92</v>
      </c>
      <c r="O36">
        <v>92</v>
      </c>
      <c r="P36">
        <v>92</v>
      </c>
      <c r="Q36">
        <v>92</v>
      </c>
      <c r="R36">
        <v>92</v>
      </c>
      <c r="S36">
        <v>92</v>
      </c>
      <c r="T36">
        <v>92</v>
      </c>
      <c r="U36">
        <v>92</v>
      </c>
      <c r="V36">
        <v>92</v>
      </c>
      <c r="W36">
        <v>46</v>
      </c>
      <c r="X36">
        <v>46</v>
      </c>
      <c r="Y36">
        <v>46</v>
      </c>
      <c r="Z36">
        <v>46</v>
      </c>
      <c r="AA36">
        <v>46</v>
      </c>
      <c r="AB36">
        <v>46</v>
      </c>
      <c r="AC36">
        <v>46</v>
      </c>
      <c r="AD36">
        <v>46</v>
      </c>
      <c r="AE36">
        <v>46</v>
      </c>
      <c r="AF36">
        <v>46</v>
      </c>
      <c r="AG36">
        <v>46</v>
      </c>
      <c r="AH36">
        <v>46</v>
      </c>
      <c r="AI36">
        <v>46</v>
      </c>
      <c r="AJ36">
        <v>46</v>
      </c>
      <c r="AK36">
        <v>46</v>
      </c>
      <c r="AL36">
        <v>46</v>
      </c>
      <c r="AM36">
        <v>46</v>
      </c>
    </row>
    <row r="37" spans="1:39" x14ac:dyDescent="0.25">
      <c r="A37" t="s">
        <v>47</v>
      </c>
      <c r="B37" t="s">
        <v>280</v>
      </c>
    </row>
    <row r="38" spans="1:39" x14ac:dyDescent="0.25">
      <c r="A38" t="s">
        <v>20</v>
      </c>
    </row>
    <row r="39" spans="1:39" x14ac:dyDescent="0.25">
      <c r="A39" t="s">
        <v>46</v>
      </c>
      <c r="E39">
        <f>92-E36</f>
        <v>0</v>
      </c>
      <c r="F39">
        <f t="shared" ref="F39:V39" si="8">92-F36</f>
        <v>0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8"/>
        <v>0</v>
      </c>
      <c r="K39">
        <f t="shared" si="8"/>
        <v>0</v>
      </c>
      <c r="L39">
        <f t="shared" si="8"/>
        <v>0</v>
      </c>
      <c r="M39">
        <f t="shared" si="8"/>
        <v>0</v>
      </c>
      <c r="N39">
        <f t="shared" si="8"/>
        <v>0</v>
      </c>
      <c r="O39">
        <f t="shared" si="8"/>
        <v>0</v>
      </c>
      <c r="P39">
        <f t="shared" si="8"/>
        <v>0</v>
      </c>
      <c r="Q39">
        <f t="shared" si="8"/>
        <v>0</v>
      </c>
      <c r="R39">
        <f t="shared" si="8"/>
        <v>0</v>
      </c>
      <c r="S39">
        <f t="shared" si="8"/>
        <v>0</v>
      </c>
      <c r="T39">
        <f t="shared" si="8"/>
        <v>0</v>
      </c>
      <c r="U39">
        <f t="shared" si="8"/>
        <v>0</v>
      </c>
      <c r="V39">
        <f t="shared" si="8"/>
        <v>0</v>
      </c>
      <c r="W39">
        <f>46-W36</f>
        <v>0</v>
      </c>
      <c r="X39">
        <f t="shared" ref="X39:AM39" si="9">46-X36</f>
        <v>0</v>
      </c>
      <c r="Y39">
        <f t="shared" si="9"/>
        <v>0</v>
      </c>
      <c r="Z39">
        <f t="shared" si="9"/>
        <v>0</v>
      </c>
      <c r="AA39">
        <f t="shared" si="9"/>
        <v>0</v>
      </c>
      <c r="AB39">
        <f t="shared" si="9"/>
        <v>0</v>
      </c>
      <c r="AC39">
        <f t="shared" si="9"/>
        <v>0</v>
      </c>
      <c r="AD39">
        <f t="shared" si="9"/>
        <v>0</v>
      </c>
      <c r="AE39">
        <f t="shared" si="9"/>
        <v>0</v>
      </c>
      <c r="AF39">
        <f t="shared" si="9"/>
        <v>0</v>
      </c>
      <c r="AG39">
        <f t="shared" si="9"/>
        <v>0</v>
      </c>
      <c r="AH39">
        <f t="shared" si="9"/>
        <v>0</v>
      </c>
      <c r="AI39">
        <f t="shared" si="9"/>
        <v>0</v>
      </c>
      <c r="AJ39">
        <f t="shared" si="9"/>
        <v>0</v>
      </c>
      <c r="AK39">
        <f t="shared" si="9"/>
        <v>0</v>
      </c>
      <c r="AL39">
        <f t="shared" si="9"/>
        <v>0</v>
      </c>
      <c r="AM39">
        <f t="shared" si="9"/>
        <v>0</v>
      </c>
    </row>
    <row r="40" spans="1:39" x14ac:dyDescent="0.25">
      <c r="A40" t="s">
        <v>45</v>
      </c>
      <c r="E40">
        <f>E36*Converters!$B$7-'Gasoil-Eco'!E35</f>
        <v>0</v>
      </c>
      <c r="F40">
        <f>F36*Converters!$B$7-'Gasoil-Eco'!F35</f>
        <v>0</v>
      </c>
      <c r="G40">
        <f>G36*Converters!$B$7-'Gasoil-Eco'!G35</f>
        <v>0</v>
      </c>
      <c r="H40">
        <f>H36*Converters!$B$7-'Gasoil-Eco'!H35</f>
        <v>0</v>
      </c>
      <c r="I40">
        <f>I36*Converters!$B$7-'Gasoil-Eco'!I35</f>
        <v>0</v>
      </c>
      <c r="J40">
        <f>J36*Converters!$B$7-'Gasoil-Eco'!J35</f>
        <v>0</v>
      </c>
      <c r="K40">
        <f>K36*Converters!$B$7-'Gasoil-Eco'!K35</f>
        <v>0</v>
      </c>
      <c r="L40">
        <f>L36*Converters!$B$7-'Gasoil-Eco'!L35</f>
        <v>0</v>
      </c>
      <c r="M40">
        <f>M36*Converters!$B$7-'Gasoil-Eco'!M35</f>
        <v>0</v>
      </c>
      <c r="N40">
        <f>N36*Converters!$B$7-'Gasoil-Eco'!N35</f>
        <v>0</v>
      </c>
      <c r="O40">
        <f>O36*Converters!$B$7-'Gasoil-Eco'!O35</f>
        <v>0</v>
      </c>
      <c r="P40">
        <f>P36*Converters!$B$7-'Gasoil-Eco'!P35</f>
        <v>0</v>
      </c>
      <c r="Q40">
        <f>Q36*Converters!$B$7-'Gasoil-Eco'!Q35</f>
        <v>0</v>
      </c>
      <c r="R40">
        <f>R36*Converters!$B$7-'Gasoil-Eco'!R35</f>
        <v>0</v>
      </c>
      <c r="S40">
        <f>S36*Converters!$B$7-'Gasoil-Eco'!S35</f>
        <v>0</v>
      </c>
      <c r="T40">
        <f>T36*Converters!$B$7-'Gasoil-Eco'!T35</f>
        <v>0</v>
      </c>
      <c r="U40">
        <f>U36*Converters!$B$7-'Gasoil-Eco'!U35</f>
        <v>0</v>
      </c>
      <c r="V40">
        <f>V36*Converters!$B$7-'Gasoil-Eco'!V35</f>
        <v>0</v>
      </c>
      <c r="W40">
        <f>W36*Converters!$B$7-'Gasoil-Eco'!W35</f>
        <v>0</v>
      </c>
      <c r="X40">
        <f>X36*Converters!$B$7-'Gasoil-Eco'!X35</f>
        <v>0</v>
      </c>
      <c r="Y40">
        <f>Y36*Converters!$B$7-'Gasoil-Eco'!Y35</f>
        <v>0</v>
      </c>
      <c r="Z40">
        <f>Z36*Converters!$B$7-'Gasoil-Eco'!Z35</f>
        <v>0</v>
      </c>
      <c r="AA40">
        <f>AA36*Converters!$B$7-'Gasoil-Eco'!AA35</f>
        <v>0</v>
      </c>
      <c r="AB40">
        <f>AB36*Converters!$B$7-'Gasoil-Eco'!AB35</f>
        <v>0</v>
      </c>
      <c r="AC40">
        <f>AC36*Converters!$B$7-'Gasoil-Eco'!AC35</f>
        <v>0</v>
      </c>
      <c r="AD40">
        <f>AD36*Converters!$B$7-'Gasoil-Eco'!AD35</f>
        <v>0</v>
      </c>
      <c r="AE40">
        <f>AE36*Converters!$B$7-'Gasoil-Eco'!AE35</f>
        <v>0</v>
      </c>
      <c r="AF40">
        <f>AF36*Converters!$B$7-'Gasoil-Eco'!AF35</f>
        <v>0</v>
      </c>
      <c r="AG40">
        <f>AG36*Converters!$B$7-'Gasoil-Eco'!AG35</f>
        <v>0</v>
      </c>
      <c r="AH40">
        <f>AH36*Converters!$B$7-'Gasoil-Eco'!AH35</f>
        <v>0</v>
      </c>
      <c r="AI40">
        <f>AI36*Converters!$B$7-'Gasoil-Eco'!AI35</f>
        <v>0</v>
      </c>
      <c r="AJ40">
        <f>AJ36*Converters!$B$7-'Gasoil-Eco'!AJ35</f>
        <v>0</v>
      </c>
      <c r="AK40">
        <f>AK36*Converters!$B$7-'Gasoil-Eco'!AK35</f>
        <v>0</v>
      </c>
      <c r="AL40">
        <f>AL36*Converters!$B$7-'Gasoil-Eco'!AL35</f>
        <v>0</v>
      </c>
      <c r="AM40">
        <f>AM36*Converters!$B$7-'Gasoil-Eco'!AM35</f>
        <v>0</v>
      </c>
    </row>
    <row r="41" spans="1:39" x14ac:dyDescent="0.25">
      <c r="A41" t="s">
        <v>279</v>
      </c>
      <c r="E41">
        <f>E35*E$7-E34</f>
        <v>0</v>
      </c>
      <c r="F41">
        <f>F35*F$7-F34</f>
        <v>0</v>
      </c>
      <c r="G41">
        <f t="shared" ref="G41:AM41" si="10">G35*G$7-G34</f>
        <v>0</v>
      </c>
      <c r="H41">
        <f t="shared" si="10"/>
        <v>0</v>
      </c>
      <c r="I41">
        <f t="shared" si="10"/>
        <v>0</v>
      </c>
      <c r="J41">
        <f t="shared" si="10"/>
        <v>0</v>
      </c>
      <c r="K41">
        <f t="shared" si="10"/>
        <v>0</v>
      </c>
      <c r="L41">
        <f t="shared" si="10"/>
        <v>0</v>
      </c>
      <c r="M41">
        <f t="shared" si="10"/>
        <v>0</v>
      </c>
      <c r="N41">
        <f t="shared" si="10"/>
        <v>0</v>
      </c>
      <c r="O41">
        <f t="shared" si="10"/>
        <v>0</v>
      </c>
      <c r="P41">
        <f t="shared" si="10"/>
        <v>0</v>
      </c>
      <c r="Q41">
        <f t="shared" si="10"/>
        <v>0</v>
      </c>
      <c r="R41">
        <f t="shared" si="10"/>
        <v>0</v>
      </c>
      <c r="S41">
        <f t="shared" si="10"/>
        <v>0</v>
      </c>
      <c r="T41">
        <f t="shared" si="10"/>
        <v>0</v>
      </c>
      <c r="U41">
        <f t="shared" si="10"/>
        <v>0</v>
      </c>
      <c r="V41">
        <f t="shared" si="10"/>
        <v>0</v>
      </c>
      <c r="W41">
        <f t="shared" si="10"/>
        <v>0</v>
      </c>
      <c r="X41">
        <f t="shared" si="10"/>
        <v>0</v>
      </c>
      <c r="Y41">
        <f t="shared" si="10"/>
        <v>0</v>
      </c>
      <c r="Z41">
        <f t="shared" si="10"/>
        <v>0</v>
      </c>
      <c r="AA41">
        <f t="shared" si="10"/>
        <v>0</v>
      </c>
      <c r="AB41">
        <f t="shared" si="10"/>
        <v>0</v>
      </c>
      <c r="AC41">
        <f t="shared" si="10"/>
        <v>0</v>
      </c>
      <c r="AD41">
        <f t="shared" si="10"/>
        <v>0</v>
      </c>
      <c r="AE41">
        <f t="shared" si="10"/>
        <v>0</v>
      </c>
      <c r="AF41">
        <f t="shared" si="10"/>
        <v>0</v>
      </c>
      <c r="AG41">
        <f t="shared" si="10"/>
        <v>0</v>
      </c>
      <c r="AH41">
        <f t="shared" si="10"/>
        <v>0</v>
      </c>
      <c r="AI41">
        <f t="shared" si="10"/>
        <v>0</v>
      </c>
      <c r="AJ41">
        <f t="shared" si="10"/>
        <v>0</v>
      </c>
      <c r="AK41">
        <f t="shared" si="10"/>
        <v>0</v>
      </c>
      <c r="AL41">
        <f t="shared" si="10"/>
        <v>0</v>
      </c>
      <c r="AM41">
        <f t="shared" si="10"/>
        <v>0</v>
      </c>
    </row>
    <row r="42" spans="1:39" s="11" customFormat="1" x14ac:dyDescent="0.25">
      <c r="A42" s="11" t="s">
        <v>138</v>
      </c>
    </row>
    <row r="43" spans="1:39" x14ac:dyDescent="0.25">
      <c r="A43" t="s">
        <v>48</v>
      </c>
      <c r="B43" t="s">
        <v>281</v>
      </c>
      <c r="E43">
        <f t="shared" ref="E43:AM43" si="11">E$7*E44</f>
        <v>0</v>
      </c>
      <c r="F43">
        <f t="shared" si="11"/>
        <v>0</v>
      </c>
      <c r="G43">
        <f t="shared" si="11"/>
        <v>0</v>
      </c>
      <c r="H43">
        <f t="shared" si="11"/>
        <v>0</v>
      </c>
      <c r="I43">
        <f t="shared" si="11"/>
        <v>0</v>
      </c>
      <c r="J43">
        <f t="shared" si="11"/>
        <v>0</v>
      </c>
      <c r="K43">
        <f t="shared" si="11"/>
        <v>0</v>
      </c>
      <c r="L43">
        <f t="shared" si="11"/>
        <v>0</v>
      </c>
      <c r="M43">
        <f t="shared" si="11"/>
        <v>0</v>
      </c>
      <c r="N43">
        <f t="shared" si="11"/>
        <v>0</v>
      </c>
      <c r="O43">
        <f t="shared" si="11"/>
        <v>0</v>
      </c>
      <c r="P43">
        <f t="shared" si="11"/>
        <v>0</v>
      </c>
      <c r="Q43">
        <f t="shared" si="11"/>
        <v>0</v>
      </c>
      <c r="R43">
        <f t="shared" si="11"/>
        <v>0</v>
      </c>
      <c r="S43">
        <f t="shared" si="11"/>
        <v>0</v>
      </c>
      <c r="T43">
        <f t="shared" si="11"/>
        <v>0</v>
      </c>
      <c r="U43">
        <f t="shared" si="11"/>
        <v>0</v>
      </c>
      <c r="V43">
        <f t="shared" si="11"/>
        <v>0</v>
      </c>
      <c r="W43">
        <f t="shared" si="11"/>
        <v>0</v>
      </c>
      <c r="X43">
        <f t="shared" si="11"/>
        <v>0</v>
      </c>
      <c r="Y43">
        <f t="shared" si="11"/>
        <v>0</v>
      </c>
      <c r="Z43">
        <f t="shared" si="11"/>
        <v>0</v>
      </c>
      <c r="AA43">
        <f t="shared" si="11"/>
        <v>0</v>
      </c>
      <c r="AB43">
        <f t="shared" si="11"/>
        <v>0</v>
      </c>
      <c r="AC43">
        <f t="shared" si="11"/>
        <v>0</v>
      </c>
      <c r="AD43">
        <f t="shared" si="11"/>
        <v>0</v>
      </c>
      <c r="AE43">
        <f t="shared" si="11"/>
        <v>0</v>
      </c>
      <c r="AF43">
        <f t="shared" si="11"/>
        <v>0</v>
      </c>
      <c r="AG43">
        <f t="shared" si="11"/>
        <v>0</v>
      </c>
      <c r="AH43">
        <f t="shared" si="11"/>
        <v>0</v>
      </c>
      <c r="AI43">
        <f t="shared" si="11"/>
        <v>0</v>
      </c>
      <c r="AJ43">
        <f t="shared" si="11"/>
        <v>0</v>
      </c>
      <c r="AK43">
        <f t="shared" si="11"/>
        <v>0</v>
      </c>
      <c r="AL43">
        <f t="shared" si="11"/>
        <v>0</v>
      </c>
      <c r="AM43">
        <f t="shared" si="11"/>
        <v>0</v>
      </c>
    </row>
    <row r="44" spans="1:39" x14ac:dyDescent="0.25">
      <c r="A44" t="s">
        <v>49</v>
      </c>
      <c r="E44">
        <f>E45*Converters!$B$7</f>
        <v>0</v>
      </c>
      <c r="F44">
        <f>F45*Converters!$B$7</f>
        <v>0</v>
      </c>
      <c r="G44">
        <f>G45*Converters!$B$7</f>
        <v>0</v>
      </c>
      <c r="H44">
        <f>H45*Converters!$B$7</f>
        <v>0</v>
      </c>
      <c r="I44">
        <f>I45*Converters!$B$7</f>
        <v>0</v>
      </c>
      <c r="J44">
        <f>J45*Converters!$B$7</f>
        <v>0</v>
      </c>
      <c r="K44">
        <f>K45*Converters!$B$7</f>
        <v>0</v>
      </c>
      <c r="L44">
        <f>L45*Converters!$B$7</f>
        <v>0</v>
      </c>
      <c r="M44">
        <f>M45*Converters!$B$7</f>
        <v>0</v>
      </c>
      <c r="N44">
        <f>N45*Converters!$B$7</f>
        <v>0</v>
      </c>
      <c r="O44">
        <f>O45*Converters!$B$7</f>
        <v>0</v>
      </c>
      <c r="P44">
        <f>P45*Converters!$B$7</f>
        <v>0</v>
      </c>
      <c r="Q44">
        <f>Q45*Converters!$B$7</f>
        <v>0</v>
      </c>
      <c r="R44">
        <f>R45*Converters!$B$7</f>
        <v>0</v>
      </c>
      <c r="S44">
        <f>S45*Converters!$B$7</f>
        <v>0</v>
      </c>
      <c r="T44">
        <f>T45*Converters!$B$7</f>
        <v>0</v>
      </c>
      <c r="U44">
        <f>U45*Converters!$B$7</f>
        <v>0</v>
      </c>
      <c r="V44">
        <f>V45*Converters!$B$7</f>
        <v>0</v>
      </c>
      <c r="W44">
        <f>W45*Converters!$B$7</f>
        <v>0</v>
      </c>
      <c r="X44">
        <f>X45*Converters!$B$7</f>
        <v>0</v>
      </c>
      <c r="Y44">
        <f>Y45*Converters!$B$7</f>
        <v>0</v>
      </c>
      <c r="Z44">
        <f>Z45*Converters!$B$7</f>
        <v>0</v>
      </c>
      <c r="AA44">
        <f>AA45*Converters!$B$7</f>
        <v>0</v>
      </c>
      <c r="AB44">
        <f>AB45*Converters!$B$7</f>
        <v>0</v>
      </c>
      <c r="AC44">
        <f>AC45*Converters!$B$7</f>
        <v>0</v>
      </c>
      <c r="AD44">
        <f>AD45*Converters!$B$7</f>
        <v>0</v>
      </c>
      <c r="AE44">
        <f>AE45*Converters!$B$7</f>
        <v>0</v>
      </c>
      <c r="AF44">
        <f>AF45*Converters!$B$7</f>
        <v>0</v>
      </c>
      <c r="AG44">
        <f>AG45*Converters!$B$7</f>
        <v>0</v>
      </c>
      <c r="AH44">
        <f>AH45*Converters!$B$7</f>
        <v>0</v>
      </c>
      <c r="AI44">
        <f>AI45*Converters!$B$7</f>
        <v>0</v>
      </c>
      <c r="AJ44">
        <f>AJ45*Converters!$B$7</f>
        <v>0</v>
      </c>
      <c r="AK44">
        <f>AK45*Converters!$B$7</f>
        <v>0</v>
      </c>
      <c r="AL44">
        <f>AL45*Converters!$B$7</f>
        <v>0</v>
      </c>
      <c r="AM44">
        <f>AM45*Converters!$B$7</f>
        <v>0</v>
      </c>
    </row>
    <row r="45" spans="1:39" x14ac:dyDescent="0.25">
      <c r="A45" t="s">
        <v>50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</row>
    <row r="46" spans="1:39" x14ac:dyDescent="0.25">
      <c r="A46" t="s">
        <v>51</v>
      </c>
      <c r="B46" t="s">
        <v>278</v>
      </c>
    </row>
    <row r="47" spans="1:39" x14ac:dyDescent="0.25">
      <c r="A47" t="s">
        <v>20</v>
      </c>
    </row>
    <row r="48" spans="1:39" x14ac:dyDescent="0.25">
      <c r="A48" t="s">
        <v>50</v>
      </c>
      <c r="E48" t="s">
        <v>189</v>
      </c>
      <c r="F48" t="s">
        <v>189</v>
      </c>
      <c r="G48" t="s">
        <v>189</v>
      </c>
      <c r="H48" t="s">
        <v>189</v>
      </c>
      <c r="I48" t="s">
        <v>189</v>
      </c>
      <c r="J48" t="s">
        <v>189</v>
      </c>
      <c r="K48" t="s">
        <v>189</v>
      </c>
      <c r="L48" t="s">
        <v>189</v>
      </c>
      <c r="M48" t="s">
        <v>189</v>
      </c>
      <c r="N48" t="s">
        <v>189</v>
      </c>
      <c r="O48" t="s">
        <v>189</v>
      </c>
      <c r="P48" t="s">
        <v>189</v>
      </c>
      <c r="Q48" t="s">
        <v>189</v>
      </c>
      <c r="R48" t="s">
        <v>189</v>
      </c>
      <c r="S48" t="s">
        <v>189</v>
      </c>
      <c r="T48" t="s">
        <v>189</v>
      </c>
      <c r="U48" t="s">
        <v>189</v>
      </c>
      <c r="V48" t="s">
        <v>189</v>
      </c>
      <c r="W48" t="s">
        <v>189</v>
      </c>
      <c r="X48" t="s">
        <v>189</v>
      </c>
      <c r="Y48" t="s">
        <v>189</v>
      </c>
      <c r="Z48" t="s">
        <v>189</v>
      </c>
      <c r="AA48" t="s">
        <v>189</v>
      </c>
      <c r="AB48" t="s">
        <v>189</v>
      </c>
      <c r="AC48" t="s">
        <v>189</v>
      </c>
      <c r="AD48" t="s">
        <v>189</v>
      </c>
      <c r="AE48" t="s">
        <v>189</v>
      </c>
      <c r="AF48" t="s">
        <v>189</v>
      </c>
      <c r="AG48" t="s">
        <v>189</v>
      </c>
      <c r="AH48" t="s">
        <v>189</v>
      </c>
      <c r="AI48" t="s">
        <v>189</v>
      </c>
      <c r="AJ48" t="s">
        <v>189</v>
      </c>
      <c r="AK48" t="s">
        <v>189</v>
      </c>
      <c r="AL48" t="s">
        <v>189</v>
      </c>
      <c r="AM48" t="s">
        <v>189</v>
      </c>
    </row>
    <row r="49" spans="1:39" x14ac:dyDescent="0.25">
      <c r="A49" t="s">
        <v>49</v>
      </c>
      <c r="E49">
        <f>E45*Converters!$B$7-'Gasoil-Eco'!E44</f>
        <v>0</v>
      </c>
      <c r="F49">
        <f>F45*Converters!$B$7-'Gasoil-Eco'!F44</f>
        <v>0</v>
      </c>
      <c r="G49">
        <f>G45*Converters!$B$7-'Gasoil-Eco'!G44</f>
        <v>0</v>
      </c>
      <c r="H49">
        <f>H45*Converters!$B$7-'Gasoil-Eco'!H44</f>
        <v>0</v>
      </c>
      <c r="I49">
        <f>I45*Converters!$B$7-'Gasoil-Eco'!I44</f>
        <v>0</v>
      </c>
      <c r="J49">
        <f>J45*Converters!$B$7-'Gasoil-Eco'!J44</f>
        <v>0</v>
      </c>
      <c r="K49">
        <f>K45*Converters!$B$7-'Gasoil-Eco'!K44</f>
        <v>0</v>
      </c>
      <c r="L49">
        <f>L45*Converters!$B$7-'Gasoil-Eco'!L44</f>
        <v>0</v>
      </c>
      <c r="M49">
        <f>M45*Converters!$B$7-'Gasoil-Eco'!M44</f>
        <v>0</v>
      </c>
      <c r="N49">
        <f>N45*Converters!$B$7-'Gasoil-Eco'!N44</f>
        <v>0</v>
      </c>
      <c r="O49">
        <f>O45*Converters!$B$7-'Gasoil-Eco'!O44</f>
        <v>0</v>
      </c>
      <c r="P49">
        <f>P45*Converters!$B$7-'Gasoil-Eco'!P44</f>
        <v>0</v>
      </c>
      <c r="Q49">
        <f>Q45*Converters!$B$7-'Gasoil-Eco'!Q44</f>
        <v>0</v>
      </c>
      <c r="R49">
        <f>R45*Converters!$B$7-'Gasoil-Eco'!R44</f>
        <v>0</v>
      </c>
      <c r="S49">
        <f>S45*Converters!$B$7-'Gasoil-Eco'!S44</f>
        <v>0</v>
      </c>
      <c r="T49">
        <f>T45*Converters!$B$7-'Gasoil-Eco'!T44</f>
        <v>0</v>
      </c>
      <c r="U49">
        <f>U45*Converters!$B$7-'Gasoil-Eco'!U44</f>
        <v>0</v>
      </c>
      <c r="V49">
        <f>V45*Converters!$B$7-'Gasoil-Eco'!V44</f>
        <v>0</v>
      </c>
      <c r="W49">
        <f>W45*Converters!$B$7-'Gasoil-Eco'!W44</f>
        <v>0</v>
      </c>
      <c r="X49">
        <f>X45*Converters!$B$7-'Gasoil-Eco'!X44</f>
        <v>0</v>
      </c>
      <c r="Y49">
        <f>Y45*Converters!$B$7-'Gasoil-Eco'!Y44</f>
        <v>0</v>
      </c>
      <c r="Z49">
        <f>Z45*Converters!$B$7-'Gasoil-Eco'!Z44</f>
        <v>0</v>
      </c>
      <c r="AA49">
        <f>AA45*Converters!$B$7-'Gasoil-Eco'!AA44</f>
        <v>0</v>
      </c>
      <c r="AB49">
        <f>AB45*Converters!$B$7-'Gasoil-Eco'!AB44</f>
        <v>0</v>
      </c>
      <c r="AC49">
        <f>AC45*Converters!$B$7-'Gasoil-Eco'!AC44</f>
        <v>0</v>
      </c>
      <c r="AD49">
        <f>AD45*Converters!$B$7-'Gasoil-Eco'!AD44</f>
        <v>0</v>
      </c>
      <c r="AE49">
        <f>AE45*Converters!$B$7-'Gasoil-Eco'!AE44</f>
        <v>0</v>
      </c>
      <c r="AF49">
        <f>AF45*Converters!$B$7-'Gasoil-Eco'!AF44</f>
        <v>0</v>
      </c>
      <c r="AG49">
        <f>AG45*Converters!$B$7-'Gasoil-Eco'!AG44</f>
        <v>0</v>
      </c>
      <c r="AH49">
        <f>AH45*Converters!$B$7-'Gasoil-Eco'!AH44</f>
        <v>0</v>
      </c>
      <c r="AI49">
        <f>AI45*Converters!$B$7-'Gasoil-Eco'!AI44</f>
        <v>0</v>
      </c>
      <c r="AJ49">
        <f>AJ45*Converters!$B$7-'Gasoil-Eco'!AJ44</f>
        <v>0</v>
      </c>
      <c r="AK49">
        <f>AK45*Converters!$B$7-'Gasoil-Eco'!AK44</f>
        <v>0</v>
      </c>
      <c r="AL49">
        <f>AL45*Converters!$B$7-'Gasoil-Eco'!AL44</f>
        <v>0</v>
      </c>
      <c r="AM49">
        <f>AM45*Converters!$B$7-'Gasoil-Eco'!AM44</f>
        <v>0</v>
      </c>
    </row>
    <row r="50" spans="1:39" x14ac:dyDescent="0.25">
      <c r="A50" t="s">
        <v>48</v>
      </c>
      <c r="E50">
        <f>E44*E$7-E43</f>
        <v>0</v>
      </c>
      <c r="F50">
        <f>F44*F$7-F43</f>
        <v>0</v>
      </c>
      <c r="G50">
        <f t="shared" ref="G50:AM50" si="12">G44*G$7-G43</f>
        <v>0</v>
      </c>
      <c r="H50">
        <f t="shared" si="12"/>
        <v>0</v>
      </c>
      <c r="I50">
        <f t="shared" si="12"/>
        <v>0</v>
      </c>
      <c r="J50">
        <f t="shared" si="12"/>
        <v>0</v>
      </c>
      <c r="K50">
        <f t="shared" si="12"/>
        <v>0</v>
      </c>
      <c r="L50">
        <f t="shared" si="12"/>
        <v>0</v>
      </c>
      <c r="M50">
        <f t="shared" si="12"/>
        <v>0</v>
      </c>
      <c r="N50">
        <f t="shared" si="12"/>
        <v>0</v>
      </c>
      <c r="O50">
        <f t="shared" si="12"/>
        <v>0</v>
      </c>
      <c r="P50">
        <f t="shared" si="12"/>
        <v>0</v>
      </c>
      <c r="Q50">
        <f t="shared" si="12"/>
        <v>0</v>
      </c>
      <c r="R50">
        <f t="shared" si="12"/>
        <v>0</v>
      </c>
      <c r="S50">
        <f t="shared" si="12"/>
        <v>0</v>
      </c>
      <c r="T50">
        <f t="shared" si="12"/>
        <v>0</v>
      </c>
      <c r="U50">
        <f t="shared" si="12"/>
        <v>0</v>
      </c>
      <c r="V50">
        <f t="shared" si="12"/>
        <v>0</v>
      </c>
      <c r="W50">
        <f t="shared" si="12"/>
        <v>0</v>
      </c>
      <c r="X50">
        <f t="shared" si="12"/>
        <v>0</v>
      </c>
      <c r="Y50">
        <f t="shared" si="12"/>
        <v>0</v>
      </c>
      <c r="Z50">
        <f t="shared" si="12"/>
        <v>0</v>
      </c>
      <c r="AA50">
        <f t="shared" si="12"/>
        <v>0</v>
      </c>
      <c r="AB50">
        <f t="shared" si="12"/>
        <v>0</v>
      </c>
      <c r="AC50">
        <f t="shared" si="12"/>
        <v>0</v>
      </c>
      <c r="AD50">
        <f t="shared" si="12"/>
        <v>0</v>
      </c>
      <c r="AE50">
        <f t="shared" si="12"/>
        <v>0</v>
      </c>
      <c r="AF50">
        <f t="shared" si="12"/>
        <v>0</v>
      </c>
      <c r="AG50">
        <f t="shared" si="12"/>
        <v>0</v>
      </c>
      <c r="AH50">
        <f t="shared" si="12"/>
        <v>0</v>
      </c>
      <c r="AI50">
        <f t="shared" si="12"/>
        <v>0</v>
      </c>
      <c r="AJ50">
        <f t="shared" si="12"/>
        <v>0</v>
      </c>
      <c r="AK50">
        <f t="shared" si="12"/>
        <v>0</v>
      </c>
      <c r="AL50">
        <f t="shared" si="12"/>
        <v>0</v>
      </c>
      <c r="AM50">
        <f t="shared" si="12"/>
        <v>0</v>
      </c>
    </row>
    <row r="51" spans="1:39" s="11" customFormat="1" x14ac:dyDescent="0.25">
      <c r="A51" s="11" t="s">
        <v>138</v>
      </c>
    </row>
    <row r="52" spans="1:39" x14ac:dyDescent="0.25">
      <c r="A52" t="s">
        <v>52</v>
      </c>
      <c r="B52" t="s">
        <v>281</v>
      </c>
      <c r="E52">
        <f t="shared" ref="E52:AM52" si="13">E$7*E53</f>
        <v>0</v>
      </c>
      <c r="F52">
        <f t="shared" si="13"/>
        <v>0</v>
      </c>
      <c r="G52">
        <f t="shared" si="13"/>
        <v>0</v>
      </c>
      <c r="H52">
        <f t="shared" si="13"/>
        <v>0</v>
      </c>
      <c r="I52">
        <f t="shared" si="13"/>
        <v>0</v>
      </c>
      <c r="J52">
        <f t="shared" si="13"/>
        <v>0</v>
      </c>
      <c r="K52">
        <f t="shared" si="13"/>
        <v>0</v>
      </c>
      <c r="L52">
        <f t="shared" si="13"/>
        <v>0</v>
      </c>
      <c r="M52">
        <f t="shared" si="13"/>
        <v>0</v>
      </c>
      <c r="N52">
        <f t="shared" si="13"/>
        <v>0</v>
      </c>
      <c r="O52">
        <f t="shared" si="13"/>
        <v>0</v>
      </c>
      <c r="P52">
        <f t="shared" si="13"/>
        <v>0</v>
      </c>
      <c r="Q52">
        <f t="shared" si="13"/>
        <v>0</v>
      </c>
      <c r="R52">
        <f t="shared" si="13"/>
        <v>0</v>
      </c>
      <c r="S52">
        <f t="shared" si="13"/>
        <v>0</v>
      </c>
      <c r="T52">
        <f t="shared" si="13"/>
        <v>0</v>
      </c>
      <c r="U52">
        <f t="shared" si="13"/>
        <v>0</v>
      </c>
      <c r="V52">
        <f t="shared" si="13"/>
        <v>0</v>
      </c>
      <c r="W52">
        <f t="shared" si="13"/>
        <v>0</v>
      </c>
      <c r="X52">
        <f t="shared" si="13"/>
        <v>0</v>
      </c>
      <c r="Y52">
        <f t="shared" si="13"/>
        <v>0</v>
      </c>
      <c r="Z52">
        <f t="shared" si="13"/>
        <v>0</v>
      </c>
      <c r="AA52">
        <f t="shared" si="13"/>
        <v>0</v>
      </c>
      <c r="AB52">
        <f t="shared" si="13"/>
        <v>0</v>
      </c>
      <c r="AC52">
        <f t="shared" si="13"/>
        <v>0</v>
      </c>
      <c r="AD52">
        <f t="shared" si="13"/>
        <v>0</v>
      </c>
      <c r="AE52">
        <f t="shared" si="13"/>
        <v>0</v>
      </c>
      <c r="AF52">
        <f t="shared" si="13"/>
        <v>0</v>
      </c>
      <c r="AG52">
        <f t="shared" si="13"/>
        <v>0</v>
      </c>
      <c r="AH52">
        <f t="shared" si="13"/>
        <v>0</v>
      </c>
      <c r="AI52">
        <f t="shared" si="13"/>
        <v>3.4612500000000008E-5</v>
      </c>
      <c r="AJ52">
        <f t="shared" si="13"/>
        <v>8.0249999999999999E-5</v>
      </c>
      <c r="AK52">
        <f t="shared" si="13"/>
        <v>1.4276250000000001E-4</v>
      </c>
      <c r="AL52">
        <f t="shared" si="13"/>
        <v>1.8435000000000001E-4</v>
      </c>
      <c r="AM52">
        <f t="shared" si="13"/>
        <v>2.0592000000000001E-4</v>
      </c>
    </row>
    <row r="53" spans="1:39" x14ac:dyDescent="0.25">
      <c r="A53" t="s">
        <v>53</v>
      </c>
      <c r="E53">
        <f>E54*Converters!$B$7</f>
        <v>1.5E-6</v>
      </c>
      <c r="F53">
        <f>F54*Converters!$B$7</f>
        <v>1.5E-6</v>
      </c>
      <c r="G53">
        <f>G54*Converters!$B$7</f>
        <v>1.5E-6</v>
      </c>
      <c r="H53">
        <f>H54*Converters!$B$7</f>
        <v>1.5E-6</v>
      </c>
      <c r="I53">
        <f>I54*Converters!$B$7</f>
        <v>1.5E-6</v>
      </c>
      <c r="J53">
        <f>J54*Converters!$B$7</f>
        <v>1.5E-6</v>
      </c>
      <c r="K53">
        <f>K54*Converters!$B$7</f>
        <v>1.5E-6</v>
      </c>
      <c r="L53">
        <f>L54*Converters!$B$7</f>
        <v>1.5E-6</v>
      </c>
      <c r="M53">
        <f>M54*Converters!$B$7</f>
        <v>1.5E-6</v>
      </c>
      <c r="N53">
        <f>N54*Converters!$B$7</f>
        <v>1.5E-6</v>
      </c>
      <c r="O53">
        <f>O54*Converters!$B$7</f>
        <v>1.5E-6</v>
      </c>
      <c r="P53">
        <f>P54*Converters!$B$7</f>
        <v>1.5E-6</v>
      </c>
      <c r="Q53">
        <f>Q54*Converters!$B$7</f>
        <v>1.5E-6</v>
      </c>
      <c r="R53">
        <f>R54*Converters!$B$7</f>
        <v>1.5E-6</v>
      </c>
      <c r="S53">
        <f>S54*Converters!$B$7</f>
        <v>1.5E-6</v>
      </c>
      <c r="T53">
        <f>T54*Converters!$B$7</f>
        <v>1.5E-6</v>
      </c>
      <c r="U53">
        <f>U54*Converters!$B$7</f>
        <v>1.5E-6</v>
      </c>
      <c r="V53">
        <f>V54*Converters!$B$7</f>
        <v>1.5E-6</v>
      </c>
      <c r="W53">
        <f>W54*Converters!$B$7</f>
        <v>1.5E-6</v>
      </c>
      <c r="X53">
        <f>X54*Converters!$B$7</f>
        <v>1.5E-6</v>
      </c>
      <c r="Y53">
        <f>Y54*Converters!$B$7</f>
        <v>1.5E-6</v>
      </c>
      <c r="Z53">
        <f>Z54*Converters!$B$7</f>
        <v>1.5E-6</v>
      </c>
      <c r="AA53">
        <f>AA54*Converters!$B$7</f>
        <v>1.5E-6</v>
      </c>
      <c r="AB53">
        <f>AB54*Converters!$B$7</f>
        <v>1.5E-6</v>
      </c>
      <c r="AC53">
        <f>AC54*Converters!$B$7</f>
        <v>1.5E-6</v>
      </c>
      <c r="AD53">
        <f>AD54*Converters!$B$7</f>
        <v>1.5E-6</v>
      </c>
      <c r="AE53">
        <f>AE54*Converters!$B$7</f>
        <v>1.5E-6</v>
      </c>
      <c r="AF53">
        <f>AF54*Converters!$B$7</f>
        <v>1.5E-6</v>
      </c>
      <c r="AG53">
        <f>AG54*Converters!$B$7</f>
        <v>1.5E-6</v>
      </c>
      <c r="AH53">
        <f>AH54*Converters!$B$7</f>
        <v>1.5E-6</v>
      </c>
      <c r="AI53">
        <f>AI54*Converters!$B$7</f>
        <v>1.5E-6</v>
      </c>
      <c r="AJ53">
        <f>AJ54*Converters!$B$7</f>
        <v>1.5E-6</v>
      </c>
      <c r="AK53">
        <f>AK54*Converters!$B$7</f>
        <v>1.5E-6</v>
      </c>
      <c r="AL53">
        <f>AL54*Converters!$B$7</f>
        <v>1.5E-6</v>
      </c>
      <c r="AM53">
        <f>AM54*Converters!$B$7</f>
        <v>1.5E-6</v>
      </c>
    </row>
    <row r="54" spans="1:39" x14ac:dyDescent="0.25">
      <c r="A54" t="s">
        <v>54</v>
      </c>
      <c r="E54">
        <v>1.5</v>
      </c>
      <c r="F54">
        <v>1.5</v>
      </c>
      <c r="G54">
        <v>1.5</v>
      </c>
      <c r="H54">
        <v>1.5</v>
      </c>
      <c r="I54">
        <v>1.5</v>
      </c>
      <c r="J54">
        <v>1.5</v>
      </c>
      <c r="K54">
        <v>1.5</v>
      </c>
      <c r="L54">
        <v>1.5</v>
      </c>
      <c r="M54">
        <v>1.5</v>
      </c>
      <c r="N54">
        <v>1.5</v>
      </c>
      <c r="O54">
        <v>1.5</v>
      </c>
      <c r="P54">
        <v>1.5</v>
      </c>
      <c r="Q54">
        <v>1.5</v>
      </c>
      <c r="R54">
        <v>1.5</v>
      </c>
      <c r="S54">
        <v>1.5</v>
      </c>
      <c r="T54">
        <v>1.5</v>
      </c>
      <c r="U54">
        <v>1.5</v>
      </c>
      <c r="V54">
        <v>1.5</v>
      </c>
      <c r="W54">
        <v>1.5</v>
      </c>
      <c r="X54">
        <v>1.5</v>
      </c>
      <c r="Y54">
        <v>1.5</v>
      </c>
      <c r="Z54">
        <v>1.5</v>
      </c>
      <c r="AA54">
        <v>1.5</v>
      </c>
      <c r="AB54">
        <v>1.5</v>
      </c>
      <c r="AC54">
        <v>1.5</v>
      </c>
      <c r="AD54">
        <v>1.5</v>
      </c>
      <c r="AE54">
        <v>1.5</v>
      </c>
      <c r="AF54">
        <v>1.5</v>
      </c>
      <c r="AG54">
        <v>1.5</v>
      </c>
      <c r="AH54">
        <v>1.5</v>
      </c>
      <c r="AI54">
        <v>1.5</v>
      </c>
      <c r="AJ54">
        <v>1.5</v>
      </c>
      <c r="AK54">
        <v>1.5</v>
      </c>
      <c r="AL54">
        <v>1.5</v>
      </c>
      <c r="AM54">
        <v>1.5</v>
      </c>
    </row>
    <row r="55" spans="1:39" x14ac:dyDescent="0.25">
      <c r="A55" t="s">
        <v>55</v>
      </c>
      <c r="B55" t="s">
        <v>278</v>
      </c>
    </row>
    <row r="56" spans="1:39" x14ac:dyDescent="0.25">
      <c r="A56" t="s">
        <v>20</v>
      </c>
    </row>
    <row r="57" spans="1:39" x14ac:dyDescent="0.25">
      <c r="A57" t="s">
        <v>54</v>
      </c>
      <c r="E57">
        <f>1.5-E54</f>
        <v>0</v>
      </c>
      <c r="F57">
        <f t="shared" ref="F57:AM57" si="14">1.5-F54</f>
        <v>0</v>
      </c>
      <c r="G57">
        <f t="shared" si="14"/>
        <v>0</v>
      </c>
      <c r="H57">
        <f t="shared" si="14"/>
        <v>0</v>
      </c>
      <c r="I57">
        <f t="shared" si="14"/>
        <v>0</v>
      </c>
      <c r="J57">
        <f t="shared" si="14"/>
        <v>0</v>
      </c>
      <c r="K57">
        <f t="shared" si="14"/>
        <v>0</v>
      </c>
      <c r="L57">
        <f t="shared" si="14"/>
        <v>0</v>
      </c>
      <c r="M57">
        <f t="shared" si="14"/>
        <v>0</v>
      </c>
      <c r="N57">
        <f t="shared" si="14"/>
        <v>0</v>
      </c>
      <c r="O57">
        <f t="shared" si="14"/>
        <v>0</v>
      </c>
      <c r="P57">
        <f t="shared" si="14"/>
        <v>0</v>
      </c>
      <c r="Q57">
        <f t="shared" si="14"/>
        <v>0</v>
      </c>
      <c r="R57">
        <f t="shared" si="14"/>
        <v>0</v>
      </c>
      <c r="S57">
        <f t="shared" si="14"/>
        <v>0</v>
      </c>
      <c r="T57">
        <f t="shared" si="14"/>
        <v>0</v>
      </c>
      <c r="U57">
        <f t="shared" si="14"/>
        <v>0</v>
      </c>
      <c r="V57">
        <f t="shared" si="14"/>
        <v>0</v>
      </c>
      <c r="W57">
        <f t="shared" si="14"/>
        <v>0</v>
      </c>
      <c r="X57">
        <f t="shared" si="14"/>
        <v>0</v>
      </c>
      <c r="Y57">
        <f t="shared" si="14"/>
        <v>0</v>
      </c>
      <c r="Z57">
        <f t="shared" si="14"/>
        <v>0</v>
      </c>
      <c r="AA57">
        <f t="shared" si="14"/>
        <v>0</v>
      </c>
      <c r="AB57">
        <f t="shared" si="14"/>
        <v>0</v>
      </c>
      <c r="AC57">
        <f t="shared" si="14"/>
        <v>0</v>
      </c>
      <c r="AD57">
        <f t="shared" si="14"/>
        <v>0</v>
      </c>
      <c r="AE57">
        <f t="shared" si="14"/>
        <v>0</v>
      </c>
      <c r="AF57">
        <f t="shared" si="14"/>
        <v>0</v>
      </c>
      <c r="AG57">
        <f t="shared" si="14"/>
        <v>0</v>
      </c>
      <c r="AH57">
        <f t="shared" si="14"/>
        <v>0</v>
      </c>
      <c r="AI57">
        <f t="shared" si="14"/>
        <v>0</v>
      </c>
      <c r="AJ57">
        <f t="shared" si="14"/>
        <v>0</v>
      </c>
      <c r="AK57">
        <f t="shared" si="14"/>
        <v>0</v>
      </c>
      <c r="AL57">
        <f t="shared" si="14"/>
        <v>0</v>
      </c>
      <c r="AM57">
        <f t="shared" si="14"/>
        <v>0</v>
      </c>
    </row>
    <row r="58" spans="1:39" x14ac:dyDescent="0.25">
      <c r="A58" t="s">
        <v>53</v>
      </c>
      <c r="E58">
        <f>E54*Converters!$B$7-'Gasoil-Eco'!E53</f>
        <v>0</v>
      </c>
      <c r="F58">
        <f>F54*Converters!$B$7-'Gasoil-Eco'!F53</f>
        <v>0</v>
      </c>
      <c r="G58">
        <f>G54*Converters!$B$7-'Gasoil-Eco'!G53</f>
        <v>0</v>
      </c>
      <c r="H58">
        <f>H54*Converters!$B$7-'Gasoil-Eco'!H53</f>
        <v>0</v>
      </c>
      <c r="I58">
        <f>I54*Converters!$B$7-'Gasoil-Eco'!I53</f>
        <v>0</v>
      </c>
      <c r="J58">
        <f>J54*Converters!$B$7-'Gasoil-Eco'!J53</f>
        <v>0</v>
      </c>
      <c r="K58">
        <f>K54*Converters!$B$7-'Gasoil-Eco'!K53</f>
        <v>0</v>
      </c>
      <c r="L58">
        <f>L54*Converters!$B$7-'Gasoil-Eco'!L53</f>
        <v>0</v>
      </c>
      <c r="M58">
        <f>M54*Converters!$B$7-'Gasoil-Eco'!M53</f>
        <v>0</v>
      </c>
      <c r="N58">
        <f>N54*Converters!$B$7-'Gasoil-Eco'!N53</f>
        <v>0</v>
      </c>
      <c r="O58">
        <f>O54*Converters!$B$7-'Gasoil-Eco'!O53</f>
        <v>0</v>
      </c>
      <c r="P58">
        <f>P54*Converters!$B$7-'Gasoil-Eco'!P53</f>
        <v>0</v>
      </c>
      <c r="Q58">
        <f>Q54*Converters!$B$7-'Gasoil-Eco'!Q53</f>
        <v>0</v>
      </c>
      <c r="R58">
        <f>R54*Converters!$B$7-'Gasoil-Eco'!R53</f>
        <v>0</v>
      </c>
      <c r="S58">
        <f>S54*Converters!$B$7-'Gasoil-Eco'!S53</f>
        <v>0</v>
      </c>
      <c r="T58">
        <f>T54*Converters!$B$7-'Gasoil-Eco'!T53</f>
        <v>0</v>
      </c>
      <c r="U58">
        <f>U54*Converters!$B$7-'Gasoil-Eco'!U53</f>
        <v>0</v>
      </c>
      <c r="V58">
        <f>V54*Converters!$B$7-'Gasoil-Eco'!V53</f>
        <v>0</v>
      </c>
      <c r="W58">
        <f>W54*Converters!$B$7-'Gasoil-Eco'!W53</f>
        <v>0</v>
      </c>
      <c r="X58">
        <f>X54*Converters!$B$7-'Gasoil-Eco'!X53</f>
        <v>0</v>
      </c>
      <c r="Y58">
        <f>Y54*Converters!$B$7-'Gasoil-Eco'!Y53</f>
        <v>0</v>
      </c>
      <c r="Z58">
        <f>Z54*Converters!$B$7-'Gasoil-Eco'!Z53</f>
        <v>0</v>
      </c>
      <c r="AA58">
        <f>AA54*Converters!$B$7-'Gasoil-Eco'!AA53</f>
        <v>0</v>
      </c>
      <c r="AB58">
        <f>AB54*Converters!$B$7-'Gasoil-Eco'!AB53</f>
        <v>0</v>
      </c>
      <c r="AC58">
        <f>AC54*Converters!$B$7-'Gasoil-Eco'!AC53</f>
        <v>0</v>
      </c>
      <c r="AD58">
        <f>AD54*Converters!$B$7-'Gasoil-Eco'!AD53</f>
        <v>0</v>
      </c>
      <c r="AE58">
        <f>AE54*Converters!$B$7-'Gasoil-Eco'!AE53</f>
        <v>0</v>
      </c>
      <c r="AF58">
        <f>AF54*Converters!$B$7-'Gasoil-Eco'!AF53</f>
        <v>0</v>
      </c>
      <c r="AG58">
        <f>AG54*Converters!$B$7-'Gasoil-Eco'!AG53</f>
        <v>0</v>
      </c>
      <c r="AH58">
        <f>AH54*Converters!$B$7-'Gasoil-Eco'!AH53</f>
        <v>0</v>
      </c>
      <c r="AI58">
        <f>AI54*Converters!$B$7-'Gasoil-Eco'!AI53</f>
        <v>0</v>
      </c>
      <c r="AJ58">
        <f>AJ54*Converters!$B$7-'Gasoil-Eco'!AJ53</f>
        <v>0</v>
      </c>
      <c r="AK58">
        <f>AK54*Converters!$B$7-'Gasoil-Eco'!AK53</f>
        <v>0</v>
      </c>
      <c r="AL58">
        <f>AL54*Converters!$B$7-'Gasoil-Eco'!AL53</f>
        <v>0</v>
      </c>
      <c r="AM58">
        <f>AM54*Converters!$B$7-'Gasoil-Eco'!AM53</f>
        <v>0</v>
      </c>
    </row>
    <row r="59" spans="1:39" x14ac:dyDescent="0.25">
      <c r="A59" t="s">
        <v>52</v>
      </c>
      <c r="E59">
        <f>E53*E$7-E52</f>
        <v>0</v>
      </c>
      <c r="F59">
        <f>F53*F$7-F52</f>
        <v>0</v>
      </c>
      <c r="G59">
        <f t="shared" ref="G59:AM59" si="15">G53*G$7-G52</f>
        <v>0</v>
      </c>
      <c r="H59">
        <f t="shared" si="15"/>
        <v>0</v>
      </c>
      <c r="I59">
        <f t="shared" si="15"/>
        <v>0</v>
      </c>
      <c r="J59">
        <f t="shared" si="15"/>
        <v>0</v>
      </c>
      <c r="K59">
        <f t="shared" si="15"/>
        <v>0</v>
      </c>
      <c r="L59">
        <f t="shared" si="15"/>
        <v>0</v>
      </c>
      <c r="M59">
        <f t="shared" si="15"/>
        <v>0</v>
      </c>
      <c r="N59">
        <f t="shared" si="15"/>
        <v>0</v>
      </c>
      <c r="O59">
        <f t="shared" si="15"/>
        <v>0</v>
      </c>
      <c r="P59">
        <f t="shared" si="15"/>
        <v>0</v>
      </c>
      <c r="Q59">
        <f t="shared" si="15"/>
        <v>0</v>
      </c>
      <c r="R59">
        <f t="shared" si="15"/>
        <v>0</v>
      </c>
      <c r="S59">
        <f t="shared" si="15"/>
        <v>0</v>
      </c>
      <c r="T59">
        <f t="shared" si="15"/>
        <v>0</v>
      </c>
      <c r="U59">
        <f t="shared" si="15"/>
        <v>0</v>
      </c>
      <c r="V59">
        <f t="shared" si="15"/>
        <v>0</v>
      </c>
      <c r="W59">
        <f t="shared" si="15"/>
        <v>0</v>
      </c>
      <c r="X59">
        <f t="shared" si="15"/>
        <v>0</v>
      </c>
      <c r="Y59">
        <f t="shared" si="15"/>
        <v>0</v>
      </c>
      <c r="Z59">
        <f t="shared" si="15"/>
        <v>0</v>
      </c>
      <c r="AA59">
        <f t="shared" si="15"/>
        <v>0</v>
      </c>
      <c r="AB59">
        <f t="shared" si="15"/>
        <v>0</v>
      </c>
      <c r="AC59">
        <f t="shared" si="15"/>
        <v>0</v>
      </c>
      <c r="AD59">
        <f t="shared" si="15"/>
        <v>0</v>
      </c>
      <c r="AE59">
        <f t="shared" si="15"/>
        <v>0</v>
      </c>
      <c r="AF59">
        <f t="shared" si="15"/>
        <v>0</v>
      </c>
      <c r="AG59">
        <f t="shared" si="15"/>
        <v>0</v>
      </c>
      <c r="AH59">
        <f t="shared" si="15"/>
        <v>0</v>
      </c>
      <c r="AI59">
        <f t="shared" si="15"/>
        <v>0</v>
      </c>
      <c r="AJ59">
        <f t="shared" si="15"/>
        <v>0</v>
      </c>
      <c r="AK59">
        <f t="shared" si="15"/>
        <v>0</v>
      </c>
      <c r="AL59">
        <f t="shared" si="15"/>
        <v>0</v>
      </c>
      <c r="AM59">
        <f t="shared" si="15"/>
        <v>0</v>
      </c>
    </row>
    <row r="60" spans="1:39" s="11" customFormat="1" x14ac:dyDescent="0.25">
      <c r="A60" s="11" t="s">
        <v>138</v>
      </c>
    </row>
    <row r="61" spans="1:39" x14ac:dyDescent="0.25">
      <c r="A61" t="s">
        <v>56</v>
      </c>
      <c r="B61" t="s">
        <v>281</v>
      </c>
      <c r="E61">
        <f t="shared" ref="E61:AM61" si="16">E$7*E62</f>
        <v>0</v>
      </c>
      <c r="F61">
        <f t="shared" si="16"/>
        <v>0</v>
      </c>
      <c r="G61">
        <f t="shared" si="16"/>
        <v>0</v>
      </c>
      <c r="H61">
        <f t="shared" si="16"/>
        <v>0</v>
      </c>
      <c r="I61">
        <f t="shared" si="16"/>
        <v>0</v>
      </c>
      <c r="J61">
        <f t="shared" si="16"/>
        <v>0</v>
      </c>
      <c r="K61">
        <f t="shared" si="16"/>
        <v>0</v>
      </c>
      <c r="L61">
        <f t="shared" si="16"/>
        <v>0</v>
      </c>
      <c r="M61">
        <f t="shared" si="16"/>
        <v>0</v>
      </c>
      <c r="N61">
        <f t="shared" si="16"/>
        <v>0</v>
      </c>
      <c r="O61">
        <f t="shared" si="16"/>
        <v>0</v>
      </c>
      <c r="P61">
        <f t="shared" si="16"/>
        <v>0</v>
      </c>
      <c r="Q61">
        <f t="shared" si="16"/>
        <v>0</v>
      </c>
      <c r="R61">
        <f t="shared" si="16"/>
        <v>0</v>
      </c>
      <c r="S61">
        <f t="shared" si="16"/>
        <v>0</v>
      </c>
      <c r="T61">
        <f t="shared" si="16"/>
        <v>0</v>
      </c>
      <c r="U61">
        <f t="shared" si="16"/>
        <v>0</v>
      </c>
      <c r="V61">
        <f t="shared" si="16"/>
        <v>0</v>
      </c>
      <c r="W61">
        <f t="shared" si="16"/>
        <v>0</v>
      </c>
      <c r="X61">
        <f t="shared" si="16"/>
        <v>0</v>
      </c>
      <c r="Y61">
        <f t="shared" si="16"/>
        <v>0</v>
      </c>
      <c r="Z61">
        <f t="shared" si="16"/>
        <v>0</v>
      </c>
      <c r="AA61">
        <f t="shared" si="16"/>
        <v>0</v>
      </c>
      <c r="AB61">
        <f t="shared" si="16"/>
        <v>0</v>
      </c>
      <c r="AC61">
        <f t="shared" si="16"/>
        <v>0</v>
      </c>
      <c r="AD61">
        <f t="shared" si="16"/>
        <v>0</v>
      </c>
      <c r="AE61">
        <f t="shared" si="16"/>
        <v>0</v>
      </c>
      <c r="AF61">
        <f t="shared" si="16"/>
        <v>0</v>
      </c>
      <c r="AG61">
        <f t="shared" si="16"/>
        <v>0</v>
      </c>
      <c r="AH61">
        <f t="shared" si="16"/>
        <v>0</v>
      </c>
      <c r="AI61">
        <f t="shared" si="16"/>
        <v>3.4612500000000008E-5</v>
      </c>
      <c r="AJ61">
        <f t="shared" si="16"/>
        <v>8.0249999999999999E-5</v>
      </c>
      <c r="AK61">
        <f t="shared" si="16"/>
        <v>1.4276250000000001E-4</v>
      </c>
      <c r="AL61">
        <f t="shared" si="16"/>
        <v>1.8435000000000001E-4</v>
      </c>
      <c r="AM61">
        <f t="shared" si="16"/>
        <v>2.0592000000000001E-4</v>
      </c>
    </row>
    <row r="62" spans="1:39" x14ac:dyDescent="0.25">
      <c r="A62" t="s">
        <v>56</v>
      </c>
      <c r="E62">
        <f>E63*Converters!$B$7</f>
        <v>1.5E-6</v>
      </c>
      <c r="F62">
        <f>F63*Converters!$B$7</f>
        <v>1.5E-6</v>
      </c>
      <c r="G62">
        <f>G63*Converters!$B$7</f>
        <v>1.5E-6</v>
      </c>
      <c r="H62">
        <f>H63*Converters!$B$7</f>
        <v>1.5E-6</v>
      </c>
      <c r="I62">
        <f>I63*Converters!$B$7</f>
        <v>1.5E-6</v>
      </c>
      <c r="J62">
        <f>J63*Converters!$B$7</f>
        <v>1.5E-6</v>
      </c>
      <c r="K62">
        <f>K63*Converters!$B$7</f>
        <v>1.5E-6</v>
      </c>
      <c r="L62">
        <f>L63*Converters!$B$7</f>
        <v>1.5E-6</v>
      </c>
      <c r="M62">
        <f>M63*Converters!$B$7</f>
        <v>1.5E-6</v>
      </c>
      <c r="N62">
        <f>N63*Converters!$B$7</f>
        <v>1.5E-6</v>
      </c>
      <c r="O62">
        <f>O63*Converters!$B$7</f>
        <v>1.5E-6</v>
      </c>
      <c r="P62">
        <f>P63*Converters!$B$7</f>
        <v>1.5E-6</v>
      </c>
      <c r="Q62">
        <f>Q63*Converters!$B$7</f>
        <v>1.5E-6</v>
      </c>
      <c r="R62">
        <f>R63*Converters!$B$7</f>
        <v>1.5E-6</v>
      </c>
      <c r="S62">
        <f>S63*Converters!$B$7</f>
        <v>1.5E-6</v>
      </c>
      <c r="T62">
        <f>T63*Converters!$B$7</f>
        <v>1.5E-6</v>
      </c>
      <c r="U62">
        <f>U63*Converters!$B$7</f>
        <v>1.5E-6</v>
      </c>
      <c r="V62">
        <f>V63*Converters!$B$7</f>
        <v>1.5E-6</v>
      </c>
      <c r="W62">
        <f>W63*Converters!$B$7</f>
        <v>1.5E-6</v>
      </c>
      <c r="X62">
        <f>X63*Converters!$B$7</f>
        <v>1.5E-6</v>
      </c>
      <c r="Y62">
        <f>Y63*Converters!$B$7</f>
        <v>1.5E-6</v>
      </c>
      <c r="Z62">
        <f>Z63*Converters!$B$7</f>
        <v>1.5E-6</v>
      </c>
      <c r="AA62">
        <f>AA63*Converters!$B$7</f>
        <v>1.5E-6</v>
      </c>
      <c r="AB62">
        <f>AB63*Converters!$B$7</f>
        <v>1.5E-6</v>
      </c>
      <c r="AC62">
        <f>AC63*Converters!$B$7</f>
        <v>1.5E-6</v>
      </c>
      <c r="AD62">
        <f>AD63*Converters!$B$7</f>
        <v>1.5E-6</v>
      </c>
      <c r="AE62">
        <f>AE63*Converters!$B$7</f>
        <v>1.5E-6</v>
      </c>
      <c r="AF62">
        <f>AF63*Converters!$B$7</f>
        <v>1.5E-6</v>
      </c>
      <c r="AG62">
        <f>AG63*Converters!$B$7</f>
        <v>1.5E-6</v>
      </c>
      <c r="AH62">
        <f>AH63*Converters!$B$7</f>
        <v>1.5E-6</v>
      </c>
      <c r="AI62">
        <f>AI63*Converters!$B$7</f>
        <v>1.5E-6</v>
      </c>
      <c r="AJ62">
        <f>AJ63*Converters!$B$7</f>
        <v>1.5E-6</v>
      </c>
      <c r="AK62">
        <f>AK63*Converters!$B$7</f>
        <v>1.5E-6</v>
      </c>
      <c r="AL62">
        <f>AL63*Converters!$B$7</f>
        <v>1.5E-6</v>
      </c>
      <c r="AM62">
        <f>AM63*Converters!$B$7</f>
        <v>1.5E-6</v>
      </c>
    </row>
    <row r="63" spans="1:39" x14ac:dyDescent="0.25">
      <c r="A63" t="s">
        <v>57</v>
      </c>
      <c r="E63">
        <v>1.5</v>
      </c>
      <c r="F63">
        <v>1.5</v>
      </c>
      <c r="G63">
        <v>1.5</v>
      </c>
      <c r="H63">
        <v>1.5</v>
      </c>
      <c r="I63">
        <v>1.5</v>
      </c>
      <c r="J63">
        <v>1.5</v>
      </c>
      <c r="K63">
        <v>1.5</v>
      </c>
      <c r="L63">
        <v>1.5</v>
      </c>
      <c r="M63">
        <v>1.5</v>
      </c>
      <c r="N63">
        <v>1.5</v>
      </c>
      <c r="O63">
        <v>1.5</v>
      </c>
      <c r="P63">
        <v>1.5</v>
      </c>
      <c r="Q63">
        <v>1.5</v>
      </c>
      <c r="R63">
        <v>1.5</v>
      </c>
      <c r="S63">
        <v>1.5</v>
      </c>
      <c r="T63">
        <v>1.5</v>
      </c>
      <c r="U63">
        <v>1.5</v>
      </c>
      <c r="V63">
        <v>1.5</v>
      </c>
      <c r="W63">
        <v>1.5</v>
      </c>
      <c r="X63">
        <v>1.5</v>
      </c>
      <c r="Y63">
        <v>1.5</v>
      </c>
      <c r="Z63">
        <v>1.5</v>
      </c>
      <c r="AA63">
        <v>1.5</v>
      </c>
      <c r="AB63">
        <v>1.5</v>
      </c>
      <c r="AC63">
        <v>1.5</v>
      </c>
      <c r="AD63">
        <v>1.5</v>
      </c>
      <c r="AE63">
        <v>1.5</v>
      </c>
      <c r="AF63">
        <v>1.5</v>
      </c>
      <c r="AG63">
        <v>1.5</v>
      </c>
      <c r="AH63">
        <v>1.5</v>
      </c>
      <c r="AI63">
        <v>1.5</v>
      </c>
      <c r="AJ63">
        <v>1.5</v>
      </c>
      <c r="AK63">
        <v>1.5</v>
      </c>
      <c r="AL63">
        <v>1.5</v>
      </c>
      <c r="AM63">
        <v>1.5</v>
      </c>
    </row>
    <row r="64" spans="1:39" x14ac:dyDescent="0.25">
      <c r="A64" t="s">
        <v>58</v>
      </c>
      <c r="B64" t="s">
        <v>278</v>
      </c>
    </row>
    <row r="65" spans="1:39" x14ac:dyDescent="0.25">
      <c r="A65" t="s">
        <v>20</v>
      </c>
    </row>
    <row r="66" spans="1:39" x14ac:dyDescent="0.25">
      <c r="A66" t="s">
        <v>57</v>
      </c>
      <c r="E66">
        <f>1.5-E63</f>
        <v>0</v>
      </c>
      <c r="F66">
        <f t="shared" ref="F66:AM66" si="17">1.5-F63</f>
        <v>0</v>
      </c>
      <c r="G66">
        <f t="shared" si="17"/>
        <v>0</v>
      </c>
      <c r="H66">
        <f t="shared" si="17"/>
        <v>0</v>
      </c>
      <c r="I66">
        <f t="shared" si="17"/>
        <v>0</v>
      </c>
      <c r="J66">
        <f t="shared" si="17"/>
        <v>0</v>
      </c>
      <c r="K66">
        <f t="shared" si="17"/>
        <v>0</v>
      </c>
      <c r="L66">
        <f t="shared" si="17"/>
        <v>0</v>
      </c>
      <c r="M66">
        <f t="shared" si="17"/>
        <v>0</v>
      </c>
      <c r="N66">
        <f t="shared" si="17"/>
        <v>0</v>
      </c>
      <c r="O66">
        <f t="shared" si="17"/>
        <v>0</v>
      </c>
      <c r="P66">
        <f t="shared" si="17"/>
        <v>0</v>
      </c>
      <c r="Q66">
        <f t="shared" si="17"/>
        <v>0</v>
      </c>
      <c r="R66">
        <f t="shared" si="17"/>
        <v>0</v>
      </c>
      <c r="S66">
        <f t="shared" si="17"/>
        <v>0</v>
      </c>
      <c r="T66">
        <f t="shared" si="17"/>
        <v>0</v>
      </c>
      <c r="U66">
        <f t="shared" si="17"/>
        <v>0</v>
      </c>
      <c r="V66">
        <f t="shared" si="17"/>
        <v>0</v>
      </c>
      <c r="W66">
        <f t="shared" si="17"/>
        <v>0</v>
      </c>
      <c r="X66">
        <f t="shared" si="17"/>
        <v>0</v>
      </c>
      <c r="Y66">
        <f t="shared" si="17"/>
        <v>0</v>
      </c>
      <c r="Z66">
        <f t="shared" si="17"/>
        <v>0</v>
      </c>
      <c r="AA66">
        <f t="shared" si="17"/>
        <v>0</v>
      </c>
      <c r="AB66">
        <f t="shared" si="17"/>
        <v>0</v>
      </c>
      <c r="AC66">
        <f t="shared" si="17"/>
        <v>0</v>
      </c>
      <c r="AD66">
        <f t="shared" si="17"/>
        <v>0</v>
      </c>
      <c r="AE66">
        <f t="shared" si="17"/>
        <v>0</v>
      </c>
      <c r="AF66">
        <f t="shared" si="17"/>
        <v>0</v>
      </c>
      <c r="AG66">
        <f t="shared" si="17"/>
        <v>0</v>
      </c>
      <c r="AH66">
        <f t="shared" si="17"/>
        <v>0</v>
      </c>
      <c r="AI66">
        <f t="shared" si="17"/>
        <v>0</v>
      </c>
      <c r="AJ66">
        <f t="shared" si="17"/>
        <v>0</v>
      </c>
      <c r="AK66">
        <f t="shared" si="17"/>
        <v>0</v>
      </c>
      <c r="AL66">
        <f t="shared" si="17"/>
        <v>0</v>
      </c>
      <c r="AM66">
        <f t="shared" si="17"/>
        <v>0</v>
      </c>
    </row>
    <row r="67" spans="1:39" x14ac:dyDescent="0.25">
      <c r="A67" t="s">
        <v>56</v>
      </c>
      <c r="E67">
        <f>E63*Converters!$B$7-'Gasoil-Eco'!E62</f>
        <v>0</v>
      </c>
      <c r="F67">
        <f>F63*Converters!$B$7-'Gasoil-Eco'!F62</f>
        <v>0</v>
      </c>
      <c r="G67">
        <f>G63*Converters!$B$7-'Gasoil-Eco'!G62</f>
        <v>0</v>
      </c>
      <c r="H67">
        <f>H63*Converters!$B$7-'Gasoil-Eco'!H62</f>
        <v>0</v>
      </c>
      <c r="I67">
        <f>I63*Converters!$B$7-'Gasoil-Eco'!I62</f>
        <v>0</v>
      </c>
      <c r="J67">
        <f>J63*Converters!$B$7-'Gasoil-Eco'!J62</f>
        <v>0</v>
      </c>
      <c r="K67">
        <f>K63*Converters!$B$7-'Gasoil-Eco'!K62</f>
        <v>0</v>
      </c>
      <c r="L67">
        <f>L63*Converters!$B$7-'Gasoil-Eco'!L62</f>
        <v>0</v>
      </c>
      <c r="M67">
        <f>M63*Converters!$B$7-'Gasoil-Eco'!M62</f>
        <v>0</v>
      </c>
      <c r="N67">
        <f>N63*Converters!$B$7-'Gasoil-Eco'!N62</f>
        <v>0</v>
      </c>
      <c r="O67">
        <f>O63*Converters!$B$7-'Gasoil-Eco'!O62</f>
        <v>0</v>
      </c>
      <c r="P67">
        <f>P63*Converters!$B$7-'Gasoil-Eco'!P62</f>
        <v>0</v>
      </c>
      <c r="Q67">
        <f>Q63*Converters!$B$7-'Gasoil-Eco'!Q62</f>
        <v>0</v>
      </c>
      <c r="R67">
        <f>R63*Converters!$B$7-'Gasoil-Eco'!R62</f>
        <v>0</v>
      </c>
      <c r="S67">
        <f>S63*Converters!$B$7-'Gasoil-Eco'!S62</f>
        <v>0</v>
      </c>
      <c r="T67">
        <f>T63*Converters!$B$7-'Gasoil-Eco'!T62</f>
        <v>0</v>
      </c>
      <c r="U67">
        <f>U63*Converters!$B$7-'Gasoil-Eco'!U62</f>
        <v>0</v>
      </c>
      <c r="V67">
        <f>V63*Converters!$B$7-'Gasoil-Eco'!V62</f>
        <v>0</v>
      </c>
      <c r="W67">
        <f>W63*Converters!$B$7-'Gasoil-Eco'!W62</f>
        <v>0</v>
      </c>
      <c r="X67">
        <f>X63*Converters!$B$7-'Gasoil-Eco'!X62</f>
        <v>0</v>
      </c>
      <c r="Y67">
        <f>Y63*Converters!$B$7-'Gasoil-Eco'!Y62</f>
        <v>0</v>
      </c>
      <c r="Z67">
        <f>Z63*Converters!$B$7-'Gasoil-Eco'!Z62</f>
        <v>0</v>
      </c>
      <c r="AA67">
        <f>AA63*Converters!$B$7-'Gasoil-Eco'!AA62</f>
        <v>0</v>
      </c>
      <c r="AB67">
        <f>AB63*Converters!$B$7-'Gasoil-Eco'!AB62</f>
        <v>0</v>
      </c>
      <c r="AC67">
        <f>AC63*Converters!$B$7-'Gasoil-Eco'!AC62</f>
        <v>0</v>
      </c>
      <c r="AD67">
        <f>AD63*Converters!$B$7-'Gasoil-Eco'!AD62</f>
        <v>0</v>
      </c>
      <c r="AE67">
        <f>AE63*Converters!$B$7-'Gasoil-Eco'!AE62</f>
        <v>0</v>
      </c>
      <c r="AF67">
        <f>AF63*Converters!$B$7-'Gasoil-Eco'!AF62</f>
        <v>0</v>
      </c>
      <c r="AG67">
        <f>AG63*Converters!$B$7-'Gasoil-Eco'!AG62</f>
        <v>0</v>
      </c>
      <c r="AH67">
        <f>AH63*Converters!$B$7-'Gasoil-Eco'!AH62</f>
        <v>0</v>
      </c>
      <c r="AI67">
        <f>AI63*Converters!$B$7-'Gasoil-Eco'!AI62</f>
        <v>0</v>
      </c>
      <c r="AJ67">
        <f>AJ63*Converters!$B$7-'Gasoil-Eco'!AJ62</f>
        <v>0</v>
      </c>
      <c r="AK67">
        <f>AK63*Converters!$B$7-'Gasoil-Eco'!AK62</f>
        <v>0</v>
      </c>
      <c r="AL67">
        <f>AL63*Converters!$B$7-'Gasoil-Eco'!AL62</f>
        <v>0</v>
      </c>
      <c r="AM67">
        <f>AM63*Converters!$B$7-'Gasoil-Eco'!AM62</f>
        <v>0</v>
      </c>
    </row>
    <row r="68" spans="1:39" x14ac:dyDescent="0.25">
      <c r="A68" t="s">
        <v>56</v>
      </c>
      <c r="E68">
        <f>E62*E$7-E61</f>
        <v>0</v>
      </c>
      <c r="F68">
        <f>F62*F$7-F61</f>
        <v>0</v>
      </c>
      <c r="G68">
        <f t="shared" ref="G68:AM68" si="18">G62*G$7-G61</f>
        <v>0</v>
      </c>
      <c r="H68">
        <f t="shared" si="18"/>
        <v>0</v>
      </c>
      <c r="I68">
        <f t="shared" si="18"/>
        <v>0</v>
      </c>
      <c r="J68">
        <f t="shared" si="18"/>
        <v>0</v>
      </c>
      <c r="K68">
        <f t="shared" si="18"/>
        <v>0</v>
      </c>
      <c r="L68">
        <f t="shared" si="18"/>
        <v>0</v>
      </c>
      <c r="M68">
        <f t="shared" si="18"/>
        <v>0</v>
      </c>
      <c r="N68">
        <f t="shared" si="18"/>
        <v>0</v>
      </c>
      <c r="O68">
        <f t="shared" si="18"/>
        <v>0</v>
      </c>
      <c r="P68">
        <f t="shared" si="18"/>
        <v>0</v>
      </c>
      <c r="Q68">
        <f t="shared" si="18"/>
        <v>0</v>
      </c>
      <c r="R68">
        <f t="shared" si="18"/>
        <v>0</v>
      </c>
      <c r="S68">
        <f t="shared" si="18"/>
        <v>0</v>
      </c>
      <c r="T68">
        <f t="shared" si="18"/>
        <v>0</v>
      </c>
      <c r="U68">
        <f t="shared" si="18"/>
        <v>0</v>
      </c>
      <c r="V68">
        <f t="shared" si="18"/>
        <v>0</v>
      </c>
      <c r="W68">
        <f t="shared" si="18"/>
        <v>0</v>
      </c>
      <c r="X68">
        <f t="shared" si="18"/>
        <v>0</v>
      </c>
      <c r="Y68">
        <f t="shared" si="18"/>
        <v>0</v>
      </c>
      <c r="Z68">
        <f t="shared" si="18"/>
        <v>0</v>
      </c>
      <c r="AA68">
        <f t="shared" si="18"/>
        <v>0</v>
      </c>
      <c r="AB68">
        <f t="shared" si="18"/>
        <v>0</v>
      </c>
      <c r="AC68">
        <f t="shared" si="18"/>
        <v>0</v>
      </c>
      <c r="AD68">
        <f t="shared" si="18"/>
        <v>0</v>
      </c>
      <c r="AE68">
        <f t="shared" si="18"/>
        <v>0</v>
      </c>
      <c r="AF68">
        <f t="shared" si="18"/>
        <v>0</v>
      </c>
      <c r="AG68">
        <f t="shared" si="18"/>
        <v>0</v>
      </c>
      <c r="AH68">
        <f t="shared" si="18"/>
        <v>0</v>
      </c>
      <c r="AI68">
        <f t="shared" si="18"/>
        <v>0</v>
      </c>
      <c r="AJ68">
        <f t="shared" si="18"/>
        <v>0</v>
      </c>
      <c r="AK68">
        <f t="shared" si="18"/>
        <v>0</v>
      </c>
      <c r="AL68">
        <f t="shared" si="18"/>
        <v>0</v>
      </c>
      <c r="AM68">
        <f t="shared" si="18"/>
        <v>0</v>
      </c>
    </row>
    <row r="69" spans="1:39" s="11" customFormat="1" x14ac:dyDescent="0.25">
      <c r="A69" s="11" t="s">
        <v>138</v>
      </c>
    </row>
    <row r="70" spans="1:39" x14ac:dyDescent="0.25">
      <c r="A70" t="s">
        <v>59</v>
      </c>
      <c r="B70" t="s">
        <v>281</v>
      </c>
      <c r="E70">
        <f t="shared" ref="E70:AM70" si="19">E$7*E71</f>
        <v>0</v>
      </c>
      <c r="F70">
        <f t="shared" si="19"/>
        <v>0</v>
      </c>
      <c r="G70">
        <f t="shared" si="19"/>
        <v>0</v>
      </c>
      <c r="H70">
        <f t="shared" si="19"/>
        <v>0</v>
      </c>
      <c r="I70">
        <f t="shared" si="19"/>
        <v>0</v>
      </c>
      <c r="J70">
        <f t="shared" si="19"/>
        <v>0</v>
      </c>
      <c r="K70">
        <f t="shared" si="19"/>
        <v>0</v>
      </c>
      <c r="L70">
        <f t="shared" si="19"/>
        <v>0</v>
      </c>
      <c r="M70">
        <f t="shared" si="19"/>
        <v>0</v>
      </c>
      <c r="N70">
        <f t="shared" si="19"/>
        <v>0</v>
      </c>
      <c r="O70">
        <f t="shared" si="19"/>
        <v>0</v>
      </c>
      <c r="P70">
        <f t="shared" si="19"/>
        <v>0</v>
      </c>
      <c r="Q70">
        <f t="shared" si="19"/>
        <v>0</v>
      </c>
      <c r="R70">
        <f t="shared" si="19"/>
        <v>0</v>
      </c>
      <c r="S70">
        <f t="shared" si="19"/>
        <v>0</v>
      </c>
      <c r="T70">
        <f t="shared" si="19"/>
        <v>0</v>
      </c>
      <c r="U70">
        <f t="shared" si="19"/>
        <v>0</v>
      </c>
      <c r="V70">
        <f t="shared" si="19"/>
        <v>0</v>
      </c>
      <c r="W70">
        <f t="shared" si="19"/>
        <v>0</v>
      </c>
      <c r="X70">
        <f t="shared" si="19"/>
        <v>0</v>
      </c>
      <c r="Y70">
        <f t="shared" si="19"/>
        <v>0</v>
      </c>
      <c r="Z70">
        <f t="shared" si="19"/>
        <v>0</v>
      </c>
      <c r="AA70">
        <f t="shared" si="19"/>
        <v>0</v>
      </c>
      <c r="AB70">
        <f t="shared" si="19"/>
        <v>0</v>
      </c>
      <c r="AC70">
        <f t="shared" si="19"/>
        <v>0</v>
      </c>
      <c r="AD70">
        <f t="shared" si="19"/>
        <v>0</v>
      </c>
      <c r="AE70">
        <f t="shared" si="19"/>
        <v>0</v>
      </c>
      <c r="AF70">
        <f t="shared" si="19"/>
        <v>0</v>
      </c>
      <c r="AG70">
        <f t="shared" si="19"/>
        <v>0</v>
      </c>
      <c r="AH70">
        <f t="shared" si="19"/>
        <v>0</v>
      </c>
      <c r="AI70">
        <f t="shared" si="19"/>
        <v>3.4612500000000008E-5</v>
      </c>
      <c r="AJ70">
        <f t="shared" si="19"/>
        <v>8.0249999999999999E-5</v>
      </c>
      <c r="AK70">
        <f t="shared" si="19"/>
        <v>1.4276250000000001E-4</v>
      </c>
      <c r="AL70">
        <f t="shared" si="19"/>
        <v>1.8435000000000001E-4</v>
      </c>
      <c r="AM70">
        <f t="shared" si="19"/>
        <v>2.0592000000000001E-4</v>
      </c>
    </row>
    <row r="71" spans="1:39" x14ac:dyDescent="0.25">
      <c r="A71" t="s">
        <v>60</v>
      </c>
      <c r="E71">
        <f>E72*Converters!$B$7</f>
        <v>1.5E-6</v>
      </c>
      <c r="F71">
        <f>F72*Converters!$B$7</f>
        <v>1.5E-6</v>
      </c>
      <c r="G71">
        <f>G72*Converters!$B$7</f>
        <v>1.5E-6</v>
      </c>
      <c r="H71">
        <f>H72*Converters!$B$7</f>
        <v>1.5E-6</v>
      </c>
      <c r="I71">
        <f>I72*Converters!$B$7</f>
        <v>1.5E-6</v>
      </c>
      <c r="J71">
        <f>J72*Converters!$B$7</f>
        <v>1.5E-6</v>
      </c>
      <c r="K71">
        <f>K72*Converters!$B$7</f>
        <v>1.5E-6</v>
      </c>
      <c r="L71">
        <f>L72*Converters!$B$7</f>
        <v>1.5E-6</v>
      </c>
      <c r="M71">
        <f>M72*Converters!$B$7</f>
        <v>1.5E-6</v>
      </c>
      <c r="N71">
        <f>N72*Converters!$B$7</f>
        <v>1.5E-6</v>
      </c>
      <c r="O71">
        <f>O72*Converters!$B$7</f>
        <v>1.5E-6</v>
      </c>
      <c r="P71">
        <f>P72*Converters!$B$7</f>
        <v>1.5E-6</v>
      </c>
      <c r="Q71">
        <f>Q72*Converters!$B$7</f>
        <v>1.5E-6</v>
      </c>
      <c r="R71">
        <f>R72*Converters!$B$7</f>
        <v>1.5E-6</v>
      </c>
      <c r="S71">
        <f>S72*Converters!$B$7</f>
        <v>1.5E-6</v>
      </c>
      <c r="T71">
        <f>T72*Converters!$B$7</f>
        <v>1.5E-6</v>
      </c>
      <c r="U71">
        <f>U72*Converters!$B$7</f>
        <v>1.5E-6</v>
      </c>
      <c r="V71">
        <f>V72*Converters!$B$7</f>
        <v>1.5E-6</v>
      </c>
      <c r="W71">
        <f>W72*Converters!$B$7</f>
        <v>1.5E-6</v>
      </c>
      <c r="X71">
        <f>X72*Converters!$B$7</f>
        <v>1.5E-6</v>
      </c>
      <c r="Y71">
        <f>Y72*Converters!$B$7</f>
        <v>1.5E-6</v>
      </c>
      <c r="Z71">
        <f>Z72*Converters!$B$7</f>
        <v>1.5E-6</v>
      </c>
      <c r="AA71">
        <f>AA72*Converters!$B$7</f>
        <v>1.5E-6</v>
      </c>
      <c r="AB71">
        <f>AB72*Converters!$B$7</f>
        <v>1.5E-6</v>
      </c>
      <c r="AC71">
        <f>AC72*Converters!$B$7</f>
        <v>1.5E-6</v>
      </c>
      <c r="AD71">
        <f>AD72*Converters!$B$7</f>
        <v>1.5E-6</v>
      </c>
      <c r="AE71">
        <f>AE72*Converters!$B$7</f>
        <v>1.5E-6</v>
      </c>
      <c r="AF71">
        <f>AF72*Converters!$B$7</f>
        <v>1.5E-6</v>
      </c>
      <c r="AG71">
        <f>AG72*Converters!$B$7</f>
        <v>1.5E-6</v>
      </c>
      <c r="AH71">
        <f>AH72*Converters!$B$7</f>
        <v>1.5E-6</v>
      </c>
      <c r="AI71">
        <f>AI72*Converters!$B$7</f>
        <v>1.5E-6</v>
      </c>
      <c r="AJ71">
        <f>AJ72*Converters!$B$7</f>
        <v>1.5E-6</v>
      </c>
      <c r="AK71">
        <f>AK72*Converters!$B$7</f>
        <v>1.5E-6</v>
      </c>
      <c r="AL71">
        <f>AL72*Converters!$B$7</f>
        <v>1.5E-6</v>
      </c>
      <c r="AM71">
        <f>AM72*Converters!$B$7</f>
        <v>1.5E-6</v>
      </c>
    </row>
    <row r="72" spans="1:39" x14ac:dyDescent="0.25">
      <c r="A72" t="s">
        <v>61</v>
      </c>
      <c r="E72">
        <v>1.5</v>
      </c>
      <c r="F72">
        <v>1.5</v>
      </c>
      <c r="G72">
        <v>1.5</v>
      </c>
      <c r="H72">
        <v>1.5</v>
      </c>
      <c r="I72">
        <v>1.5</v>
      </c>
      <c r="J72">
        <v>1.5</v>
      </c>
      <c r="K72">
        <v>1.5</v>
      </c>
      <c r="L72">
        <v>1.5</v>
      </c>
      <c r="M72">
        <v>1.5</v>
      </c>
      <c r="N72">
        <v>1.5</v>
      </c>
      <c r="O72">
        <v>1.5</v>
      </c>
      <c r="P72">
        <v>1.5</v>
      </c>
      <c r="Q72">
        <v>1.5</v>
      </c>
      <c r="R72">
        <v>1.5</v>
      </c>
      <c r="S72">
        <v>1.5</v>
      </c>
      <c r="T72">
        <v>1.5</v>
      </c>
      <c r="U72">
        <v>1.5</v>
      </c>
      <c r="V72">
        <v>1.5</v>
      </c>
      <c r="W72">
        <v>1.5</v>
      </c>
      <c r="X72">
        <v>1.5</v>
      </c>
      <c r="Y72">
        <v>1.5</v>
      </c>
      <c r="Z72">
        <v>1.5</v>
      </c>
      <c r="AA72">
        <v>1.5</v>
      </c>
      <c r="AB72">
        <v>1.5</v>
      </c>
      <c r="AC72">
        <v>1.5</v>
      </c>
      <c r="AD72">
        <v>1.5</v>
      </c>
      <c r="AE72">
        <v>1.5</v>
      </c>
      <c r="AF72">
        <v>1.5</v>
      </c>
      <c r="AG72">
        <v>1.5</v>
      </c>
      <c r="AH72">
        <v>1.5</v>
      </c>
      <c r="AI72">
        <v>1.5</v>
      </c>
      <c r="AJ72">
        <v>1.5</v>
      </c>
      <c r="AK72">
        <v>1.5</v>
      </c>
      <c r="AL72">
        <v>1.5</v>
      </c>
      <c r="AM72">
        <v>1.5</v>
      </c>
    </row>
    <row r="73" spans="1:39" x14ac:dyDescent="0.25">
      <c r="A73" t="s">
        <v>62</v>
      </c>
      <c r="B73" t="s">
        <v>278</v>
      </c>
    </row>
    <row r="74" spans="1:39" x14ac:dyDescent="0.25">
      <c r="A74" t="s">
        <v>20</v>
      </c>
    </row>
    <row r="75" spans="1:39" x14ac:dyDescent="0.25">
      <c r="A75" t="s">
        <v>61</v>
      </c>
      <c r="E75">
        <f>1.5-E72</f>
        <v>0</v>
      </c>
      <c r="F75">
        <f t="shared" ref="F75:AM75" si="20">1.5-F72</f>
        <v>0</v>
      </c>
      <c r="G75">
        <f t="shared" si="20"/>
        <v>0</v>
      </c>
      <c r="H75">
        <f t="shared" si="20"/>
        <v>0</v>
      </c>
      <c r="I75">
        <f t="shared" si="20"/>
        <v>0</v>
      </c>
      <c r="J75">
        <f t="shared" si="20"/>
        <v>0</v>
      </c>
      <c r="K75">
        <f t="shared" si="20"/>
        <v>0</v>
      </c>
      <c r="L75">
        <f t="shared" si="20"/>
        <v>0</v>
      </c>
      <c r="M75">
        <f t="shared" si="20"/>
        <v>0</v>
      </c>
      <c r="N75">
        <f t="shared" si="20"/>
        <v>0</v>
      </c>
      <c r="O75">
        <f t="shared" si="20"/>
        <v>0</v>
      </c>
      <c r="P75">
        <f t="shared" si="20"/>
        <v>0</v>
      </c>
      <c r="Q75">
        <f t="shared" si="20"/>
        <v>0</v>
      </c>
      <c r="R75">
        <f t="shared" si="20"/>
        <v>0</v>
      </c>
      <c r="S75">
        <f t="shared" si="20"/>
        <v>0</v>
      </c>
      <c r="T75">
        <f t="shared" si="20"/>
        <v>0</v>
      </c>
      <c r="U75">
        <f t="shared" si="20"/>
        <v>0</v>
      </c>
      <c r="V75">
        <f t="shared" si="20"/>
        <v>0</v>
      </c>
      <c r="W75">
        <f t="shared" si="20"/>
        <v>0</v>
      </c>
      <c r="X75">
        <f t="shared" si="20"/>
        <v>0</v>
      </c>
      <c r="Y75">
        <f t="shared" si="20"/>
        <v>0</v>
      </c>
      <c r="Z75">
        <f t="shared" si="20"/>
        <v>0</v>
      </c>
      <c r="AA75">
        <f t="shared" si="20"/>
        <v>0</v>
      </c>
      <c r="AB75">
        <f t="shared" si="20"/>
        <v>0</v>
      </c>
      <c r="AC75">
        <f t="shared" si="20"/>
        <v>0</v>
      </c>
      <c r="AD75">
        <f t="shared" si="20"/>
        <v>0</v>
      </c>
      <c r="AE75">
        <f t="shared" si="20"/>
        <v>0</v>
      </c>
      <c r="AF75">
        <f t="shared" si="20"/>
        <v>0</v>
      </c>
      <c r="AG75">
        <f t="shared" si="20"/>
        <v>0</v>
      </c>
      <c r="AH75">
        <f t="shared" si="20"/>
        <v>0</v>
      </c>
      <c r="AI75">
        <f t="shared" si="20"/>
        <v>0</v>
      </c>
      <c r="AJ75">
        <f t="shared" si="20"/>
        <v>0</v>
      </c>
      <c r="AK75">
        <f t="shared" si="20"/>
        <v>0</v>
      </c>
      <c r="AL75">
        <f t="shared" si="20"/>
        <v>0</v>
      </c>
      <c r="AM75">
        <f t="shared" si="20"/>
        <v>0</v>
      </c>
    </row>
    <row r="76" spans="1:39" x14ac:dyDescent="0.25">
      <c r="A76" t="s">
        <v>60</v>
      </c>
      <c r="E76">
        <f>E72*Converters!$B$7-'Gasoil-Eco'!E71</f>
        <v>0</v>
      </c>
      <c r="F76">
        <f>F72*Converters!$B$7-'Gasoil-Eco'!F71</f>
        <v>0</v>
      </c>
      <c r="G76">
        <f>G72*Converters!$B$7-'Gasoil-Eco'!G71</f>
        <v>0</v>
      </c>
      <c r="H76">
        <f>H72*Converters!$B$7-'Gasoil-Eco'!H71</f>
        <v>0</v>
      </c>
      <c r="I76">
        <f>I72*Converters!$B$7-'Gasoil-Eco'!I71</f>
        <v>0</v>
      </c>
      <c r="J76">
        <f>J72*Converters!$B$7-'Gasoil-Eco'!J71</f>
        <v>0</v>
      </c>
      <c r="K76">
        <f>K72*Converters!$B$7-'Gasoil-Eco'!K71</f>
        <v>0</v>
      </c>
      <c r="L76">
        <f>L72*Converters!$B$7-'Gasoil-Eco'!L71</f>
        <v>0</v>
      </c>
      <c r="M76">
        <f>M72*Converters!$B$7-'Gasoil-Eco'!M71</f>
        <v>0</v>
      </c>
      <c r="N76">
        <f>N72*Converters!$B$7-'Gasoil-Eco'!N71</f>
        <v>0</v>
      </c>
      <c r="O76">
        <f>O72*Converters!$B$7-'Gasoil-Eco'!O71</f>
        <v>0</v>
      </c>
      <c r="P76">
        <f>P72*Converters!$B$7-'Gasoil-Eco'!P71</f>
        <v>0</v>
      </c>
      <c r="Q76">
        <f>Q72*Converters!$B$7-'Gasoil-Eco'!Q71</f>
        <v>0</v>
      </c>
      <c r="R76">
        <f>R72*Converters!$B$7-'Gasoil-Eco'!R71</f>
        <v>0</v>
      </c>
      <c r="S76">
        <f>S72*Converters!$B$7-'Gasoil-Eco'!S71</f>
        <v>0</v>
      </c>
      <c r="T76">
        <f>T72*Converters!$B$7-'Gasoil-Eco'!T71</f>
        <v>0</v>
      </c>
      <c r="U76">
        <f>U72*Converters!$B$7-'Gasoil-Eco'!U71</f>
        <v>0</v>
      </c>
      <c r="V76">
        <f>V72*Converters!$B$7-'Gasoil-Eco'!V71</f>
        <v>0</v>
      </c>
      <c r="W76">
        <f>W72*Converters!$B$7-'Gasoil-Eco'!W71</f>
        <v>0</v>
      </c>
      <c r="X76">
        <f>X72*Converters!$B$7-'Gasoil-Eco'!X71</f>
        <v>0</v>
      </c>
      <c r="Y76">
        <f>Y72*Converters!$B$7-'Gasoil-Eco'!Y71</f>
        <v>0</v>
      </c>
      <c r="Z76">
        <f>Z72*Converters!$B$7-'Gasoil-Eco'!Z71</f>
        <v>0</v>
      </c>
      <c r="AA76">
        <f>AA72*Converters!$B$7-'Gasoil-Eco'!AA71</f>
        <v>0</v>
      </c>
      <c r="AB76">
        <f>AB72*Converters!$B$7-'Gasoil-Eco'!AB71</f>
        <v>0</v>
      </c>
      <c r="AC76">
        <f>AC72*Converters!$B$7-'Gasoil-Eco'!AC71</f>
        <v>0</v>
      </c>
      <c r="AD76">
        <f>AD72*Converters!$B$7-'Gasoil-Eco'!AD71</f>
        <v>0</v>
      </c>
      <c r="AE76">
        <f>AE72*Converters!$B$7-'Gasoil-Eco'!AE71</f>
        <v>0</v>
      </c>
      <c r="AF76">
        <f>AF72*Converters!$B$7-'Gasoil-Eco'!AF71</f>
        <v>0</v>
      </c>
      <c r="AG76">
        <f>AG72*Converters!$B$7-'Gasoil-Eco'!AG71</f>
        <v>0</v>
      </c>
      <c r="AH76">
        <f>AH72*Converters!$B$7-'Gasoil-Eco'!AH71</f>
        <v>0</v>
      </c>
      <c r="AI76">
        <f>AI72*Converters!$B$7-'Gasoil-Eco'!AI71</f>
        <v>0</v>
      </c>
      <c r="AJ76">
        <f>AJ72*Converters!$B$7-'Gasoil-Eco'!AJ71</f>
        <v>0</v>
      </c>
      <c r="AK76">
        <f>AK72*Converters!$B$7-'Gasoil-Eco'!AK71</f>
        <v>0</v>
      </c>
      <c r="AL76">
        <f>AL72*Converters!$B$7-'Gasoil-Eco'!AL71</f>
        <v>0</v>
      </c>
      <c r="AM76">
        <f>AM72*Converters!$B$7-'Gasoil-Eco'!AM71</f>
        <v>0</v>
      </c>
    </row>
    <row r="77" spans="1:39" x14ac:dyDescent="0.25">
      <c r="A77" t="s">
        <v>59</v>
      </c>
      <c r="E77">
        <f>E71*E$7-E70</f>
        <v>0</v>
      </c>
      <c r="F77">
        <f>F71*F$7-F70</f>
        <v>0</v>
      </c>
      <c r="G77">
        <f t="shared" ref="G77:AM77" si="21">G71*G$7-G70</f>
        <v>0</v>
      </c>
      <c r="H77">
        <f t="shared" si="21"/>
        <v>0</v>
      </c>
      <c r="I77">
        <f t="shared" si="21"/>
        <v>0</v>
      </c>
      <c r="J77">
        <f t="shared" si="21"/>
        <v>0</v>
      </c>
      <c r="K77">
        <f t="shared" si="21"/>
        <v>0</v>
      </c>
      <c r="L77">
        <f t="shared" si="21"/>
        <v>0</v>
      </c>
      <c r="M77">
        <f t="shared" si="21"/>
        <v>0</v>
      </c>
      <c r="N77">
        <f t="shared" si="21"/>
        <v>0</v>
      </c>
      <c r="O77">
        <f t="shared" si="21"/>
        <v>0</v>
      </c>
      <c r="P77">
        <f t="shared" si="21"/>
        <v>0</v>
      </c>
      <c r="Q77">
        <f t="shared" si="21"/>
        <v>0</v>
      </c>
      <c r="R77">
        <f t="shared" si="21"/>
        <v>0</v>
      </c>
      <c r="S77">
        <f t="shared" si="21"/>
        <v>0</v>
      </c>
      <c r="T77">
        <f t="shared" si="21"/>
        <v>0</v>
      </c>
      <c r="U77">
        <f t="shared" si="21"/>
        <v>0</v>
      </c>
      <c r="V77">
        <f t="shared" si="21"/>
        <v>0</v>
      </c>
      <c r="W77">
        <f t="shared" si="21"/>
        <v>0</v>
      </c>
      <c r="X77">
        <f t="shared" si="21"/>
        <v>0</v>
      </c>
      <c r="Y77">
        <f t="shared" si="21"/>
        <v>0</v>
      </c>
      <c r="Z77">
        <f t="shared" si="21"/>
        <v>0</v>
      </c>
      <c r="AA77">
        <f t="shared" si="21"/>
        <v>0</v>
      </c>
      <c r="AB77">
        <f t="shared" si="21"/>
        <v>0</v>
      </c>
      <c r="AC77">
        <f t="shared" si="21"/>
        <v>0</v>
      </c>
      <c r="AD77">
        <f t="shared" si="21"/>
        <v>0</v>
      </c>
      <c r="AE77">
        <f t="shared" si="21"/>
        <v>0</v>
      </c>
      <c r="AF77">
        <f t="shared" si="21"/>
        <v>0</v>
      </c>
      <c r="AG77">
        <f t="shared" si="21"/>
        <v>0</v>
      </c>
      <c r="AH77">
        <f t="shared" si="21"/>
        <v>0</v>
      </c>
      <c r="AI77">
        <f t="shared" si="21"/>
        <v>0</v>
      </c>
      <c r="AJ77">
        <f t="shared" si="21"/>
        <v>0</v>
      </c>
      <c r="AK77">
        <f t="shared" si="21"/>
        <v>0</v>
      </c>
      <c r="AL77">
        <f t="shared" si="21"/>
        <v>0</v>
      </c>
      <c r="AM77">
        <f t="shared" si="21"/>
        <v>0</v>
      </c>
    </row>
    <row r="78" spans="1:39" s="11" customFormat="1" x14ac:dyDescent="0.25">
      <c r="A78" s="11" t="s">
        <v>138</v>
      </c>
    </row>
    <row r="79" spans="1:39" x14ac:dyDescent="0.25">
      <c r="A79" t="s">
        <v>63</v>
      </c>
      <c r="B79" t="s">
        <v>281</v>
      </c>
      <c r="E79">
        <f t="shared" ref="E79:AM79" si="22">E$7*E80</f>
        <v>0</v>
      </c>
      <c r="F79">
        <f t="shared" si="22"/>
        <v>0</v>
      </c>
      <c r="G79">
        <f t="shared" si="22"/>
        <v>0</v>
      </c>
      <c r="H79">
        <f t="shared" si="22"/>
        <v>0</v>
      </c>
      <c r="I79">
        <f t="shared" si="22"/>
        <v>0</v>
      </c>
      <c r="J79">
        <f t="shared" si="22"/>
        <v>0</v>
      </c>
      <c r="K79">
        <f t="shared" si="22"/>
        <v>0</v>
      </c>
      <c r="L79">
        <f t="shared" si="22"/>
        <v>0</v>
      </c>
      <c r="M79">
        <f t="shared" si="22"/>
        <v>0</v>
      </c>
      <c r="N79">
        <f t="shared" si="22"/>
        <v>0</v>
      </c>
      <c r="O79">
        <f t="shared" si="22"/>
        <v>0</v>
      </c>
      <c r="P79">
        <f t="shared" si="22"/>
        <v>0</v>
      </c>
      <c r="Q79">
        <f t="shared" si="22"/>
        <v>0</v>
      </c>
      <c r="R79">
        <f t="shared" si="22"/>
        <v>0</v>
      </c>
      <c r="S79">
        <f t="shared" si="22"/>
        <v>0</v>
      </c>
      <c r="T79">
        <f t="shared" si="22"/>
        <v>0</v>
      </c>
      <c r="U79">
        <f t="shared" si="22"/>
        <v>0</v>
      </c>
      <c r="V79">
        <f t="shared" si="22"/>
        <v>0</v>
      </c>
      <c r="W79">
        <f t="shared" si="22"/>
        <v>0</v>
      </c>
      <c r="X79">
        <f t="shared" si="22"/>
        <v>0</v>
      </c>
      <c r="Y79">
        <f t="shared" si="22"/>
        <v>0</v>
      </c>
      <c r="Z79">
        <f t="shared" si="22"/>
        <v>0</v>
      </c>
      <c r="AA79">
        <f t="shared" si="22"/>
        <v>0</v>
      </c>
      <c r="AB79">
        <f t="shared" si="22"/>
        <v>0</v>
      </c>
      <c r="AC79">
        <f t="shared" si="22"/>
        <v>0</v>
      </c>
      <c r="AD79">
        <f t="shared" si="22"/>
        <v>0</v>
      </c>
      <c r="AE79">
        <f t="shared" si="22"/>
        <v>0</v>
      </c>
      <c r="AF79">
        <f t="shared" si="22"/>
        <v>0</v>
      </c>
      <c r="AG79">
        <f t="shared" si="22"/>
        <v>0</v>
      </c>
      <c r="AH79">
        <f t="shared" si="22"/>
        <v>0</v>
      </c>
      <c r="AI79">
        <f t="shared" si="22"/>
        <v>1.3498875E-6</v>
      </c>
      <c r="AJ79">
        <f t="shared" si="22"/>
        <v>3.1297499999999996E-6</v>
      </c>
      <c r="AK79">
        <f t="shared" si="22"/>
        <v>5.5677374999999993E-6</v>
      </c>
      <c r="AL79">
        <f t="shared" si="22"/>
        <v>7.1896499999999998E-6</v>
      </c>
      <c r="AM79">
        <f t="shared" si="22"/>
        <v>8.0308799999999999E-6</v>
      </c>
    </row>
    <row r="80" spans="1:39" x14ac:dyDescent="0.25">
      <c r="A80" t="s">
        <v>64</v>
      </c>
      <c r="E80">
        <f>E81*Converters!$B$7</f>
        <v>5.8499999999999994E-8</v>
      </c>
      <c r="F80">
        <f>F81*Converters!$B$7</f>
        <v>5.8499999999999994E-8</v>
      </c>
      <c r="G80">
        <f>G81*Converters!$B$7</f>
        <v>5.8499999999999994E-8</v>
      </c>
      <c r="H80">
        <f>H81*Converters!$B$7</f>
        <v>5.8499999999999994E-8</v>
      </c>
      <c r="I80">
        <f>I81*Converters!$B$7</f>
        <v>5.8499999999999994E-8</v>
      </c>
      <c r="J80">
        <f>J81*Converters!$B$7</f>
        <v>5.8499999999999994E-8</v>
      </c>
      <c r="K80">
        <f>K81*Converters!$B$7</f>
        <v>5.8499999999999994E-8</v>
      </c>
      <c r="L80">
        <f>L81*Converters!$B$7</f>
        <v>5.8499999999999994E-8</v>
      </c>
      <c r="M80">
        <f>M81*Converters!$B$7</f>
        <v>5.8499999999999994E-8</v>
      </c>
      <c r="N80">
        <f>N81*Converters!$B$7</f>
        <v>5.8499999999999994E-8</v>
      </c>
      <c r="O80">
        <f>O81*Converters!$B$7</f>
        <v>5.8499999999999994E-8</v>
      </c>
      <c r="P80">
        <f>P81*Converters!$B$7</f>
        <v>5.8499999999999994E-8</v>
      </c>
      <c r="Q80">
        <f>Q81*Converters!$B$7</f>
        <v>5.8499999999999994E-8</v>
      </c>
      <c r="R80">
        <f>R81*Converters!$B$7</f>
        <v>5.8499999999999994E-8</v>
      </c>
      <c r="S80">
        <f>S81*Converters!$B$7</f>
        <v>5.8499999999999994E-8</v>
      </c>
      <c r="T80">
        <f>T81*Converters!$B$7</f>
        <v>5.8499999999999994E-8</v>
      </c>
      <c r="U80">
        <f>U81*Converters!$B$7</f>
        <v>5.8499999999999994E-8</v>
      </c>
      <c r="V80">
        <f>V81*Converters!$B$7</f>
        <v>5.8499999999999994E-8</v>
      </c>
      <c r="W80">
        <f>W81*Converters!$B$7</f>
        <v>5.8499999999999994E-8</v>
      </c>
      <c r="X80">
        <f>X81*Converters!$B$7</f>
        <v>5.8499999999999994E-8</v>
      </c>
      <c r="Y80">
        <f>Y81*Converters!$B$7</f>
        <v>5.8499999999999994E-8</v>
      </c>
      <c r="Z80">
        <f>Z81*Converters!$B$7</f>
        <v>5.8499999999999994E-8</v>
      </c>
      <c r="AA80">
        <f>AA81*Converters!$B$7</f>
        <v>5.8499999999999994E-8</v>
      </c>
      <c r="AB80">
        <f>AB81*Converters!$B$7</f>
        <v>5.8499999999999994E-8</v>
      </c>
      <c r="AC80">
        <f>AC81*Converters!$B$7</f>
        <v>5.8499999999999994E-8</v>
      </c>
      <c r="AD80">
        <f>AD81*Converters!$B$7</f>
        <v>5.8499999999999994E-8</v>
      </c>
      <c r="AE80">
        <f>AE81*Converters!$B$7</f>
        <v>5.8499999999999994E-8</v>
      </c>
      <c r="AF80">
        <f>AF81*Converters!$B$7</f>
        <v>5.8499999999999994E-8</v>
      </c>
      <c r="AG80">
        <f>AG81*Converters!$B$7</f>
        <v>5.8499999999999994E-8</v>
      </c>
      <c r="AH80">
        <f>AH81*Converters!$B$7</f>
        <v>5.8499999999999994E-8</v>
      </c>
      <c r="AI80">
        <f>AI81*Converters!$B$7</f>
        <v>5.8499999999999994E-8</v>
      </c>
      <c r="AJ80">
        <f>AJ81*Converters!$B$7</f>
        <v>5.8499999999999994E-8</v>
      </c>
      <c r="AK80">
        <f>AK81*Converters!$B$7</f>
        <v>5.8499999999999994E-8</v>
      </c>
      <c r="AL80">
        <f>AL81*Converters!$B$7</f>
        <v>5.8499999999999994E-8</v>
      </c>
      <c r="AM80">
        <f>AM81*Converters!$B$7</f>
        <v>5.8499999999999994E-8</v>
      </c>
    </row>
    <row r="81" spans="1:39" x14ac:dyDescent="0.25">
      <c r="A81" t="s">
        <v>65</v>
      </c>
      <c r="E81">
        <f>E72*(3.9/100)</f>
        <v>5.8499999999999996E-2</v>
      </c>
      <c r="F81">
        <f>F72*(3.9/100)</f>
        <v>5.8499999999999996E-2</v>
      </c>
      <c r="G81">
        <f t="shared" ref="G81:AM81" si="23">G72*(3.9/100)</f>
        <v>5.8499999999999996E-2</v>
      </c>
      <c r="H81">
        <f t="shared" si="23"/>
        <v>5.8499999999999996E-2</v>
      </c>
      <c r="I81">
        <f t="shared" si="23"/>
        <v>5.8499999999999996E-2</v>
      </c>
      <c r="J81">
        <f t="shared" si="23"/>
        <v>5.8499999999999996E-2</v>
      </c>
      <c r="K81">
        <f t="shared" si="23"/>
        <v>5.8499999999999996E-2</v>
      </c>
      <c r="L81">
        <f t="shared" si="23"/>
        <v>5.8499999999999996E-2</v>
      </c>
      <c r="M81">
        <f t="shared" si="23"/>
        <v>5.8499999999999996E-2</v>
      </c>
      <c r="N81">
        <f t="shared" si="23"/>
        <v>5.8499999999999996E-2</v>
      </c>
      <c r="O81">
        <f t="shared" si="23"/>
        <v>5.8499999999999996E-2</v>
      </c>
      <c r="P81">
        <f t="shared" si="23"/>
        <v>5.8499999999999996E-2</v>
      </c>
      <c r="Q81">
        <f t="shared" si="23"/>
        <v>5.8499999999999996E-2</v>
      </c>
      <c r="R81">
        <f t="shared" si="23"/>
        <v>5.8499999999999996E-2</v>
      </c>
      <c r="S81">
        <f t="shared" si="23"/>
        <v>5.8499999999999996E-2</v>
      </c>
      <c r="T81">
        <f t="shared" si="23"/>
        <v>5.8499999999999996E-2</v>
      </c>
      <c r="U81">
        <f t="shared" si="23"/>
        <v>5.8499999999999996E-2</v>
      </c>
      <c r="V81">
        <f t="shared" si="23"/>
        <v>5.8499999999999996E-2</v>
      </c>
      <c r="W81">
        <f t="shared" si="23"/>
        <v>5.8499999999999996E-2</v>
      </c>
      <c r="X81">
        <f t="shared" si="23"/>
        <v>5.8499999999999996E-2</v>
      </c>
      <c r="Y81">
        <f t="shared" si="23"/>
        <v>5.8499999999999996E-2</v>
      </c>
      <c r="Z81">
        <f t="shared" si="23"/>
        <v>5.8499999999999996E-2</v>
      </c>
      <c r="AA81">
        <f t="shared" si="23"/>
        <v>5.8499999999999996E-2</v>
      </c>
      <c r="AB81">
        <f t="shared" si="23"/>
        <v>5.8499999999999996E-2</v>
      </c>
      <c r="AC81">
        <f t="shared" si="23"/>
        <v>5.8499999999999996E-2</v>
      </c>
      <c r="AD81">
        <f t="shared" si="23"/>
        <v>5.8499999999999996E-2</v>
      </c>
      <c r="AE81">
        <f t="shared" si="23"/>
        <v>5.8499999999999996E-2</v>
      </c>
      <c r="AF81">
        <f t="shared" si="23"/>
        <v>5.8499999999999996E-2</v>
      </c>
      <c r="AG81">
        <f t="shared" si="23"/>
        <v>5.8499999999999996E-2</v>
      </c>
      <c r="AH81">
        <f t="shared" si="23"/>
        <v>5.8499999999999996E-2</v>
      </c>
      <c r="AI81">
        <f t="shared" si="23"/>
        <v>5.8499999999999996E-2</v>
      </c>
      <c r="AJ81">
        <f t="shared" si="23"/>
        <v>5.8499999999999996E-2</v>
      </c>
      <c r="AK81">
        <f t="shared" si="23"/>
        <v>5.8499999999999996E-2</v>
      </c>
      <c r="AL81">
        <f t="shared" si="23"/>
        <v>5.8499999999999996E-2</v>
      </c>
      <c r="AM81">
        <f t="shared" si="23"/>
        <v>5.8499999999999996E-2</v>
      </c>
    </row>
    <row r="82" spans="1:39" x14ac:dyDescent="0.25">
      <c r="A82" t="s">
        <v>66</v>
      </c>
      <c r="B82" t="s">
        <v>278</v>
      </c>
    </row>
    <row r="83" spans="1:39" x14ac:dyDescent="0.25">
      <c r="A83" t="s">
        <v>20</v>
      </c>
    </row>
    <row r="84" spans="1:39" x14ac:dyDescent="0.25">
      <c r="A84" t="s">
        <v>65</v>
      </c>
      <c r="E84">
        <f>((3.9/100)*E72)-E81</f>
        <v>0</v>
      </c>
      <c r="F84">
        <f t="shared" ref="F84:AM84" si="24">((3.9/100)*F72)-F81</f>
        <v>0</v>
      </c>
      <c r="G84">
        <f t="shared" si="24"/>
        <v>0</v>
      </c>
      <c r="H84">
        <f t="shared" si="24"/>
        <v>0</v>
      </c>
      <c r="I84">
        <f t="shared" si="24"/>
        <v>0</v>
      </c>
      <c r="J84">
        <f t="shared" si="24"/>
        <v>0</v>
      </c>
      <c r="K84">
        <f t="shared" si="24"/>
        <v>0</v>
      </c>
      <c r="L84">
        <f t="shared" si="24"/>
        <v>0</v>
      </c>
      <c r="M84">
        <f t="shared" si="24"/>
        <v>0</v>
      </c>
      <c r="N84">
        <f t="shared" si="24"/>
        <v>0</v>
      </c>
      <c r="O84">
        <f t="shared" si="24"/>
        <v>0</v>
      </c>
      <c r="P84">
        <f t="shared" si="24"/>
        <v>0</v>
      </c>
      <c r="Q84">
        <f t="shared" si="24"/>
        <v>0</v>
      </c>
      <c r="R84">
        <f t="shared" si="24"/>
        <v>0</v>
      </c>
      <c r="S84">
        <f t="shared" si="24"/>
        <v>0</v>
      </c>
      <c r="T84">
        <f t="shared" si="24"/>
        <v>0</v>
      </c>
      <c r="U84">
        <f t="shared" si="24"/>
        <v>0</v>
      </c>
      <c r="V84">
        <f t="shared" si="24"/>
        <v>0</v>
      </c>
      <c r="W84">
        <f t="shared" si="24"/>
        <v>0</v>
      </c>
      <c r="X84">
        <f t="shared" si="24"/>
        <v>0</v>
      </c>
      <c r="Y84">
        <f t="shared" si="24"/>
        <v>0</v>
      </c>
      <c r="Z84">
        <f t="shared" si="24"/>
        <v>0</v>
      </c>
      <c r="AA84">
        <f t="shared" si="24"/>
        <v>0</v>
      </c>
      <c r="AB84">
        <f t="shared" si="24"/>
        <v>0</v>
      </c>
      <c r="AC84">
        <f t="shared" si="24"/>
        <v>0</v>
      </c>
      <c r="AD84">
        <f t="shared" si="24"/>
        <v>0</v>
      </c>
      <c r="AE84">
        <f t="shared" si="24"/>
        <v>0</v>
      </c>
      <c r="AF84">
        <f t="shared" si="24"/>
        <v>0</v>
      </c>
      <c r="AG84">
        <f t="shared" si="24"/>
        <v>0</v>
      </c>
      <c r="AH84">
        <f t="shared" si="24"/>
        <v>0</v>
      </c>
      <c r="AI84">
        <f t="shared" si="24"/>
        <v>0</v>
      </c>
      <c r="AJ84">
        <f t="shared" si="24"/>
        <v>0</v>
      </c>
      <c r="AK84">
        <f t="shared" si="24"/>
        <v>0</v>
      </c>
      <c r="AL84">
        <f t="shared" si="24"/>
        <v>0</v>
      </c>
      <c r="AM84">
        <f t="shared" si="24"/>
        <v>0</v>
      </c>
    </row>
    <row r="85" spans="1:39" x14ac:dyDescent="0.25">
      <c r="A85" t="s">
        <v>64</v>
      </c>
      <c r="E85">
        <f>E81*Converters!$B$7-'Gasoil-Eco'!E80</f>
        <v>0</v>
      </c>
      <c r="F85">
        <f>F81*Converters!$B$7-'Gasoil-Eco'!F80</f>
        <v>0</v>
      </c>
      <c r="G85">
        <f>G81*Converters!$B$7-'Gasoil-Eco'!G80</f>
        <v>0</v>
      </c>
      <c r="H85">
        <f>H81*Converters!$B$7-'Gasoil-Eco'!H80</f>
        <v>0</v>
      </c>
      <c r="I85">
        <f>I81*Converters!$B$7-'Gasoil-Eco'!I80</f>
        <v>0</v>
      </c>
      <c r="J85">
        <f>J81*Converters!$B$7-'Gasoil-Eco'!J80</f>
        <v>0</v>
      </c>
      <c r="K85">
        <f>K81*Converters!$B$7-'Gasoil-Eco'!K80</f>
        <v>0</v>
      </c>
      <c r="L85">
        <f>L81*Converters!$B$7-'Gasoil-Eco'!L80</f>
        <v>0</v>
      </c>
      <c r="M85">
        <f>M81*Converters!$B$7-'Gasoil-Eco'!M80</f>
        <v>0</v>
      </c>
      <c r="N85">
        <f>N81*Converters!$B$7-'Gasoil-Eco'!N80</f>
        <v>0</v>
      </c>
      <c r="O85">
        <f>O81*Converters!$B$7-'Gasoil-Eco'!O80</f>
        <v>0</v>
      </c>
      <c r="P85">
        <f>P81*Converters!$B$7-'Gasoil-Eco'!P80</f>
        <v>0</v>
      </c>
      <c r="Q85">
        <f>Q81*Converters!$B$7-'Gasoil-Eco'!Q80</f>
        <v>0</v>
      </c>
      <c r="R85">
        <f>R81*Converters!$B$7-'Gasoil-Eco'!R80</f>
        <v>0</v>
      </c>
      <c r="S85">
        <f>S81*Converters!$B$7-'Gasoil-Eco'!S80</f>
        <v>0</v>
      </c>
      <c r="T85">
        <f>T81*Converters!$B$7-'Gasoil-Eco'!T80</f>
        <v>0</v>
      </c>
      <c r="U85">
        <f>U81*Converters!$B$7-'Gasoil-Eco'!U80</f>
        <v>0</v>
      </c>
      <c r="V85">
        <f>V81*Converters!$B$7-'Gasoil-Eco'!V80</f>
        <v>0</v>
      </c>
      <c r="W85">
        <f>W81*Converters!$B$7-'Gasoil-Eco'!W80</f>
        <v>0</v>
      </c>
      <c r="X85">
        <f>X81*Converters!$B$7-'Gasoil-Eco'!X80</f>
        <v>0</v>
      </c>
      <c r="Y85">
        <f>Y81*Converters!$B$7-'Gasoil-Eco'!Y80</f>
        <v>0</v>
      </c>
      <c r="Z85">
        <f>Z81*Converters!$B$7-'Gasoil-Eco'!Z80</f>
        <v>0</v>
      </c>
      <c r="AA85">
        <f>AA81*Converters!$B$7-'Gasoil-Eco'!AA80</f>
        <v>0</v>
      </c>
      <c r="AB85">
        <f>AB81*Converters!$B$7-'Gasoil-Eco'!AB80</f>
        <v>0</v>
      </c>
      <c r="AC85">
        <f>AC81*Converters!$B$7-'Gasoil-Eco'!AC80</f>
        <v>0</v>
      </c>
      <c r="AD85">
        <f>AD81*Converters!$B$7-'Gasoil-Eco'!AD80</f>
        <v>0</v>
      </c>
      <c r="AE85">
        <f>AE81*Converters!$B$7-'Gasoil-Eco'!AE80</f>
        <v>0</v>
      </c>
      <c r="AF85">
        <f>AF81*Converters!$B$7-'Gasoil-Eco'!AF80</f>
        <v>0</v>
      </c>
      <c r="AG85">
        <f>AG81*Converters!$B$7-'Gasoil-Eco'!AG80</f>
        <v>0</v>
      </c>
      <c r="AH85">
        <f>AH81*Converters!$B$7-'Gasoil-Eco'!AH80</f>
        <v>0</v>
      </c>
      <c r="AI85">
        <f>AI81*Converters!$B$7-'Gasoil-Eco'!AI80</f>
        <v>0</v>
      </c>
      <c r="AJ85">
        <f>AJ81*Converters!$B$7-'Gasoil-Eco'!AJ80</f>
        <v>0</v>
      </c>
      <c r="AK85">
        <f>AK81*Converters!$B$7-'Gasoil-Eco'!AK80</f>
        <v>0</v>
      </c>
      <c r="AL85">
        <f>AL81*Converters!$B$7-'Gasoil-Eco'!AL80</f>
        <v>0</v>
      </c>
      <c r="AM85">
        <f>AM81*Converters!$B$7-'Gasoil-Eco'!AM80</f>
        <v>0</v>
      </c>
    </row>
    <row r="86" spans="1:39" x14ac:dyDescent="0.25">
      <c r="A86" t="s">
        <v>63</v>
      </c>
      <c r="E86">
        <f>E80*E$7-E79</f>
        <v>0</v>
      </c>
      <c r="F86">
        <f>F80*F$7-F79</f>
        <v>0</v>
      </c>
      <c r="G86">
        <f t="shared" ref="G86:AM86" si="25">G80*G$7-G79</f>
        <v>0</v>
      </c>
      <c r="H86">
        <f t="shared" si="25"/>
        <v>0</v>
      </c>
      <c r="I86">
        <f t="shared" si="25"/>
        <v>0</v>
      </c>
      <c r="J86">
        <f t="shared" si="25"/>
        <v>0</v>
      </c>
      <c r="K86">
        <f t="shared" si="25"/>
        <v>0</v>
      </c>
      <c r="L86">
        <f t="shared" si="25"/>
        <v>0</v>
      </c>
      <c r="M86">
        <f t="shared" si="25"/>
        <v>0</v>
      </c>
      <c r="N86">
        <f t="shared" si="25"/>
        <v>0</v>
      </c>
      <c r="O86">
        <f t="shared" si="25"/>
        <v>0</v>
      </c>
      <c r="P86">
        <f t="shared" si="25"/>
        <v>0</v>
      </c>
      <c r="Q86">
        <f t="shared" si="25"/>
        <v>0</v>
      </c>
      <c r="R86">
        <f t="shared" si="25"/>
        <v>0</v>
      </c>
      <c r="S86">
        <f t="shared" si="25"/>
        <v>0</v>
      </c>
      <c r="T86">
        <f t="shared" si="25"/>
        <v>0</v>
      </c>
      <c r="U86">
        <f t="shared" si="25"/>
        <v>0</v>
      </c>
      <c r="V86">
        <f t="shared" si="25"/>
        <v>0</v>
      </c>
      <c r="W86">
        <f t="shared" si="25"/>
        <v>0</v>
      </c>
      <c r="X86">
        <f t="shared" si="25"/>
        <v>0</v>
      </c>
      <c r="Y86">
        <f t="shared" si="25"/>
        <v>0</v>
      </c>
      <c r="Z86">
        <f t="shared" si="25"/>
        <v>0</v>
      </c>
      <c r="AA86">
        <f>AA80*AA$7-AA79</f>
        <v>0</v>
      </c>
      <c r="AB86">
        <f t="shared" si="25"/>
        <v>0</v>
      </c>
      <c r="AC86">
        <f t="shared" si="25"/>
        <v>0</v>
      </c>
      <c r="AD86">
        <f t="shared" si="25"/>
        <v>0</v>
      </c>
      <c r="AE86">
        <f t="shared" si="25"/>
        <v>0</v>
      </c>
      <c r="AF86">
        <f t="shared" si="25"/>
        <v>0</v>
      </c>
      <c r="AG86">
        <f t="shared" si="25"/>
        <v>0</v>
      </c>
      <c r="AH86">
        <f t="shared" si="25"/>
        <v>0</v>
      </c>
      <c r="AI86">
        <f t="shared" si="25"/>
        <v>0</v>
      </c>
      <c r="AJ86">
        <f t="shared" si="25"/>
        <v>0</v>
      </c>
      <c r="AK86">
        <f t="shared" si="25"/>
        <v>0</v>
      </c>
      <c r="AL86">
        <f t="shared" si="25"/>
        <v>0</v>
      </c>
      <c r="AM86">
        <f t="shared" si="25"/>
        <v>0</v>
      </c>
    </row>
    <row r="87" spans="1:39" s="11" customFormat="1" x14ac:dyDescent="0.25"/>
    <row r="88" spans="1:39" x14ac:dyDescent="0.25">
      <c r="A88" t="s">
        <v>67</v>
      </c>
      <c r="B88" t="s">
        <v>281</v>
      </c>
      <c r="E88">
        <f t="shared" ref="E88:AM88" si="26">E$7*E89</f>
        <v>0</v>
      </c>
      <c r="F88">
        <f t="shared" si="26"/>
        <v>0</v>
      </c>
      <c r="G88">
        <f t="shared" si="26"/>
        <v>0</v>
      </c>
      <c r="H88">
        <f t="shared" si="26"/>
        <v>0</v>
      </c>
      <c r="I88">
        <f t="shared" si="26"/>
        <v>0</v>
      </c>
      <c r="J88">
        <f t="shared" si="26"/>
        <v>0</v>
      </c>
      <c r="K88">
        <f t="shared" si="26"/>
        <v>0</v>
      </c>
      <c r="L88">
        <f t="shared" si="26"/>
        <v>0</v>
      </c>
      <c r="M88">
        <f t="shared" si="26"/>
        <v>0</v>
      </c>
      <c r="N88">
        <f t="shared" si="26"/>
        <v>0</v>
      </c>
      <c r="O88">
        <f t="shared" si="26"/>
        <v>0</v>
      </c>
      <c r="P88">
        <f t="shared" si="26"/>
        <v>0</v>
      </c>
      <c r="Q88">
        <f t="shared" si="26"/>
        <v>0</v>
      </c>
      <c r="R88">
        <f t="shared" si="26"/>
        <v>0</v>
      </c>
      <c r="S88">
        <f t="shared" si="26"/>
        <v>0</v>
      </c>
      <c r="T88">
        <f t="shared" si="26"/>
        <v>0</v>
      </c>
      <c r="U88">
        <f t="shared" si="26"/>
        <v>0</v>
      </c>
      <c r="V88">
        <f t="shared" si="26"/>
        <v>0</v>
      </c>
      <c r="W88">
        <f t="shared" si="26"/>
        <v>0</v>
      </c>
      <c r="X88">
        <f t="shared" si="26"/>
        <v>0</v>
      </c>
      <c r="Y88">
        <f t="shared" si="26"/>
        <v>0</v>
      </c>
      <c r="Z88">
        <f t="shared" si="26"/>
        <v>0</v>
      </c>
      <c r="AA88">
        <f t="shared" si="26"/>
        <v>0</v>
      </c>
      <c r="AB88">
        <f t="shared" si="26"/>
        <v>0</v>
      </c>
      <c r="AC88">
        <f t="shared" si="26"/>
        <v>0</v>
      </c>
      <c r="AD88">
        <f t="shared" si="26"/>
        <v>0</v>
      </c>
      <c r="AE88">
        <f t="shared" si="26"/>
        <v>0</v>
      </c>
      <c r="AF88">
        <f t="shared" si="26"/>
        <v>0</v>
      </c>
      <c r="AG88">
        <f t="shared" si="26"/>
        <v>0</v>
      </c>
      <c r="AH88">
        <f t="shared" si="26"/>
        <v>0</v>
      </c>
      <c r="AI88">
        <f t="shared" si="26"/>
        <v>2.7690000000000005E-7</v>
      </c>
      <c r="AJ88">
        <f t="shared" si="26"/>
        <v>6.4199999999999995E-7</v>
      </c>
      <c r="AK88">
        <f t="shared" si="26"/>
        <v>1.1421E-6</v>
      </c>
      <c r="AL88">
        <f t="shared" si="26"/>
        <v>1.4748000000000001E-6</v>
      </c>
      <c r="AM88">
        <f t="shared" si="26"/>
        <v>1.6473600000000001E-6</v>
      </c>
    </row>
    <row r="89" spans="1:39" x14ac:dyDescent="0.25">
      <c r="A89" t="s">
        <v>70</v>
      </c>
      <c r="E89">
        <f>E90*Converters!$B$7</f>
        <v>1.2E-8</v>
      </c>
      <c r="F89">
        <f>F90*Converters!$B$7</f>
        <v>1.2E-8</v>
      </c>
      <c r="G89">
        <f>G90*Converters!$B$7</f>
        <v>1.2E-8</v>
      </c>
      <c r="H89">
        <f>H90*Converters!$B$7</f>
        <v>1.2E-8</v>
      </c>
      <c r="I89">
        <f>I90*Converters!$B$7</f>
        <v>1.2E-8</v>
      </c>
      <c r="J89">
        <f>J90*Converters!$B$7</f>
        <v>1.2E-8</v>
      </c>
      <c r="K89">
        <f>K90*Converters!$B$7</f>
        <v>1.2E-8</v>
      </c>
      <c r="L89">
        <f>L90*Converters!$B$7</f>
        <v>1.2E-8</v>
      </c>
      <c r="M89">
        <f>M90*Converters!$B$7</f>
        <v>1.2E-8</v>
      </c>
      <c r="N89">
        <f>N90*Converters!$B$7</f>
        <v>1.2E-8</v>
      </c>
      <c r="O89">
        <f>O90*Converters!$B$7</f>
        <v>1.2E-8</v>
      </c>
      <c r="P89">
        <f>P90*Converters!$B$7</f>
        <v>1.2E-8</v>
      </c>
      <c r="Q89">
        <f>Q90*Converters!$B$7</f>
        <v>1.2E-8</v>
      </c>
      <c r="R89">
        <f>R90*Converters!$B$7</f>
        <v>1.2E-8</v>
      </c>
      <c r="S89">
        <f>S90*Converters!$B$7</f>
        <v>1.2E-8</v>
      </c>
      <c r="T89">
        <f>T90*Converters!$B$7</f>
        <v>1.2E-8</v>
      </c>
      <c r="U89">
        <f>U90*Converters!$B$7</f>
        <v>1.2E-8</v>
      </c>
      <c r="V89">
        <f>V90*Converters!$B$7</f>
        <v>1.2E-8</v>
      </c>
      <c r="W89">
        <f>W90*Converters!$B$7</f>
        <v>1.2E-8</v>
      </c>
      <c r="X89">
        <f>X90*Converters!$B$7</f>
        <v>1.2E-8</v>
      </c>
      <c r="Y89">
        <f>Y90*Converters!$B$7</f>
        <v>1.2E-8</v>
      </c>
      <c r="Z89">
        <f>Z90*Converters!$B$7</f>
        <v>1.2E-8</v>
      </c>
      <c r="AA89">
        <f>AA90*Converters!$B$7</f>
        <v>1.2E-8</v>
      </c>
      <c r="AB89">
        <f>AB90*Converters!$B$7</f>
        <v>1.2E-8</v>
      </c>
      <c r="AC89">
        <f>AC90*Converters!$B$7</f>
        <v>1.2E-8</v>
      </c>
      <c r="AD89">
        <f>AD90*Converters!$B$7</f>
        <v>1.2E-8</v>
      </c>
      <c r="AE89">
        <f>AE90*Converters!$B$7</f>
        <v>1.2E-8</v>
      </c>
      <c r="AF89">
        <f>AF90*Converters!$B$7</f>
        <v>1.2E-8</v>
      </c>
      <c r="AG89">
        <f>AG90*Converters!$B$7</f>
        <v>1.2E-8</v>
      </c>
      <c r="AH89">
        <f>AH90*Converters!$B$7</f>
        <v>1.2E-8</v>
      </c>
      <c r="AI89">
        <f>AI90*Converters!$B$7</f>
        <v>1.2E-8</v>
      </c>
      <c r="AJ89">
        <f>AJ90*Converters!$B$7</f>
        <v>1.2E-8</v>
      </c>
      <c r="AK89">
        <f>AK90*Converters!$B$7</f>
        <v>1.2E-8</v>
      </c>
      <c r="AL89">
        <f>AL90*Converters!$B$7</f>
        <v>1.2E-8</v>
      </c>
      <c r="AM89">
        <f>AM90*Converters!$B$7</f>
        <v>1.2E-8</v>
      </c>
    </row>
    <row r="90" spans="1:39" x14ac:dyDescent="0.25">
      <c r="A90" t="s">
        <v>69</v>
      </c>
      <c r="E90">
        <v>1.2E-2</v>
      </c>
      <c r="F90">
        <v>1.2E-2</v>
      </c>
      <c r="G90">
        <v>1.2E-2</v>
      </c>
      <c r="H90">
        <v>1.2E-2</v>
      </c>
      <c r="I90">
        <v>1.2E-2</v>
      </c>
      <c r="J90">
        <v>1.2E-2</v>
      </c>
      <c r="K90">
        <v>1.2E-2</v>
      </c>
      <c r="L90">
        <v>1.2E-2</v>
      </c>
      <c r="M90">
        <v>1.2E-2</v>
      </c>
      <c r="N90">
        <v>1.2E-2</v>
      </c>
      <c r="O90">
        <v>1.2E-2</v>
      </c>
      <c r="P90">
        <v>1.2E-2</v>
      </c>
      <c r="Q90">
        <v>1.2E-2</v>
      </c>
      <c r="R90">
        <v>1.2E-2</v>
      </c>
      <c r="S90">
        <v>1.2E-2</v>
      </c>
      <c r="T90">
        <v>1.2E-2</v>
      </c>
      <c r="U90">
        <v>1.2E-2</v>
      </c>
      <c r="V90">
        <v>1.2E-2</v>
      </c>
      <c r="W90">
        <v>1.2E-2</v>
      </c>
      <c r="X90">
        <v>1.2E-2</v>
      </c>
      <c r="Y90">
        <v>1.2E-2</v>
      </c>
      <c r="Z90">
        <v>1.2E-2</v>
      </c>
      <c r="AA90">
        <v>1.2E-2</v>
      </c>
      <c r="AB90">
        <v>1.2E-2</v>
      </c>
      <c r="AC90">
        <v>1.2E-2</v>
      </c>
      <c r="AD90">
        <v>1.2E-2</v>
      </c>
      <c r="AE90">
        <v>1.2E-2</v>
      </c>
      <c r="AF90">
        <v>1.2E-2</v>
      </c>
      <c r="AG90">
        <v>1.2E-2</v>
      </c>
      <c r="AH90">
        <v>1.2E-2</v>
      </c>
      <c r="AI90">
        <v>1.2E-2</v>
      </c>
      <c r="AJ90">
        <v>1.2E-2</v>
      </c>
      <c r="AK90">
        <v>1.2E-2</v>
      </c>
      <c r="AL90">
        <v>1.2E-2</v>
      </c>
      <c r="AM90">
        <v>1.2E-2</v>
      </c>
    </row>
    <row r="91" spans="1:39" x14ac:dyDescent="0.25">
      <c r="A91" t="s">
        <v>68</v>
      </c>
      <c r="B91" t="s">
        <v>278</v>
      </c>
    </row>
    <row r="92" spans="1:39" x14ac:dyDescent="0.25">
      <c r="A92" t="s">
        <v>20</v>
      </c>
    </row>
    <row r="93" spans="1:39" x14ac:dyDescent="0.25">
      <c r="A93" t="s">
        <v>69</v>
      </c>
      <c r="E93">
        <f>0.012-E90</f>
        <v>0</v>
      </c>
      <c r="F93">
        <f>0.012-F90</f>
        <v>0</v>
      </c>
      <c r="G93">
        <f t="shared" ref="G93:AM93" si="27">0.012-G90</f>
        <v>0</v>
      </c>
      <c r="H93">
        <f t="shared" si="27"/>
        <v>0</v>
      </c>
      <c r="I93">
        <f t="shared" si="27"/>
        <v>0</v>
      </c>
      <c r="J93">
        <f t="shared" si="27"/>
        <v>0</v>
      </c>
      <c r="K93">
        <f t="shared" si="27"/>
        <v>0</v>
      </c>
      <c r="L93">
        <f t="shared" si="27"/>
        <v>0</v>
      </c>
      <c r="M93">
        <f t="shared" si="27"/>
        <v>0</v>
      </c>
      <c r="N93">
        <f t="shared" si="27"/>
        <v>0</v>
      </c>
      <c r="O93">
        <f t="shared" si="27"/>
        <v>0</v>
      </c>
      <c r="P93">
        <f t="shared" si="27"/>
        <v>0</v>
      </c>
      <c r="Q93">
        <f t="shared" si="27"/>
        <v>0</v>
      </c>
      <c r="R93">
        <f t="shared" si="27"/>
        <v>0</v>
      </c>
      <c r="S93">
        <f t="shared" si="27"/>
        <v>0</v>
      </c>
      <c r="T93">
        <f t="shared" si="27"/>
        <v>0</v>
      </c>
      <c r="U93">
        <f t="shared" si="27"/>
        <v>0</v>
      </c>
      <c r="V93">
        <f t="shared" si="27"/>
        <v>0</v>
      </c>
      <c r="W93">
        <f t="shared" si="27"/>
        <v>0</v>
      </c>
      <c r="X93">
        <f t="shared" si="27"/>
        <v>0</v>
      </c>
      <c r="Y93">
        <f t="shared" si="27"/>
        <v>0</v>
      </c>
      <c r="Z93">
        <f t="shared" si="27"/>
        <v>0</v>
      </c>
      <c r="AA93">
        <f t="shared" si="27"/>
        <v>0</v>
      </c>
      <c r="AB93">
        <f t="shared" si="27"/>
        <v>0</v>
      </c>
      <c r="AC93">
        <f t="shared" si="27"/>
        <v>0</v>
      </c>
      <c r="AD93">
        <f t="shared" si="27"/>
        <v>0</v>
      </c>
      <c r="AE93">
        <f t="shared" si="27"/>
        <v>0</v>
      </c>
      <c r="AF93">
        <f t="shared" si="27"/>
        <v>0</v>
      </c>
      <c r="AG93">
        <f t="shared" si="27"/>
        <v>0</v>
      </c>
      <c r="AH93">
        <f t="shared" si="27"/>
        <v>0</v>
      </c>
      <c r="AI93">
        <f t="shared" si="27"/>
        <v>0</v>
      </c>
      <c r="AJ93">
        <f t="shared" si="27"/>
        <v>0</v>
      </c>
      <c r="AK93">
        <f t="shared" si="27"/>
        <v>0</v>
      </c>
      <c r="AL93">
        <f t="shared" si="27"/>
        <v>0</v>
      </c>
      <c r="AM93">
        <f t="shared" si="27"/>
        <v>0</v>
      </c>
    </row>
    <row r="94" spans="1:39" x14ac:dyDescent="0.25">
      <c r="A94" t="s">
        <v>70</v>
      </c>
      <c r="E94">
        <f>E90*Converters!$B$7-'Gasoil-Eco'!E89</f>
        <v>0</v>
      </c>
      <c r="F94">
        <f>F90*Converters!$B$7-'Gasoil-Eco'!F89</f>
        <v>0</v>
      </c>
      <c r="G94">
        <f>G90*Converters!$B$7-'Gasoil-Eco'!G89</f>
        <v>0</v>
      </c>
      <c r="H94">
        <f>H90*Converters!$B$7-'Gasoil-Eco'!H89</f>
        <v>0</v>
      </c>
      <c r="I94">
        <f>I90*Converters!$B$7-'Gasoil-Eco'!I89</f>
        <v>0</v>
      </c>
      <c r="J94">
        <f>J90*Converters!$B$7-'Gasoil-Eco'!J89</f>
        <v>0</v>
      </c>
      <c r="K94">
        <f>K90*Converters!$B$7-'Gasoil-Eco'!K89</f>
        <v>0</v>
      </c>
      <c r="L94">
        <f>L90*Converters!$B$7-'Gasoil-Eco'!L89</f>
        <v>0</v>
      </c>
      <c r="M94">
        <f>M90*Converters!$B$7-'Gasoil-Eco'!M89</f>
        <v>0</v>
      </c>
      <c r="N94">
        <f>N90*Converters!$B$7-'Gasoil-Eco'!N89</f>
        <v>0</v>
      </c>
      <c r="O94">
        <f>O90*Converters!$B$7-'Gasoil-Eco'!O89</f>
        <v>0</v>
      </c>
      <c r="P94">
        <f>P90*Converters!$B$7-'Gasoil-Eco'!P89</f>
        <v>0</v>
      </c>
      <c r="Q94">
        <f>Q90*Converters!$B$7-'Gasoil-Eco'!Q89</f>
        <v>0</v>
      </c>
      <c r="R94">
        <f>R90*Converters!$B$7-'Gasoil-Eco'!R89</f>
        <v>0</v>
      </c>
      <c r="S94">
        <f>S90*Converters!$B$7-'Gasoil-Eco'!S89</f>
        <v>0</v>
      </c>
      <c r="T94">
        <f>T90*Converters!$B$7-'Gasoil-Eco'!T89</f>
        <v>0</v>
      </c>
      <c r="U94">
        <f>U90*Converters!$B$7-'Gasoil-Eco'!U89</f>
        <v>0</v>
      </c>
      <c r="V94">
        <f>V90*Converters!$B$7-'Gasoil-Eco'!V89</f>
        <v>0</v>
      </c>
      <c r="W94">
        <f>W90*Converters!$B$7-'Gasoil-Eco'!W89</f>
        <v>0</v>
      </c>
      <c r="X94">
        <f>X90*Converters!$B$7-'Gasoil-Eco'!X89</f>
        <v>0</v>
      </c>
      <c r="Y94">
        <f>Y90*Converters!$B$7-'Gasoil-Eco'!Y89</f>
        <v>0</v>
      </c>
      <c r="Z94">
        <f>Z90*Converters!$B$7-'Gasoil-Eco'!Z89</f>
        <v>0</v>
      </c>
      <c r="AA94">
        <f>AA90*Converters!$B$7-'Gasoil-Eco'!AA89</f>
        <v>0</v>
      </c>
      <c r="AB94">
        <f>AB90*Converters!$B$7-'Gasoil-Eco'!AB89</f>
        <v>0</v>
      </c>
      <c r="AC94">
        <f>AC90*Converters!$B$7-'Gasoil-Eco'!AC89</f>
        <v>0</v>
      </c>
      <c r="AD94">
        <f>AD90*Converters!$B$7-'Gasoil-Eco'!AD89</f>
        <v>0</v>
      </c>
      <c r="AE94">
        <f>AE90*Converters!$B$7-'Gasoil-Eco'!AE89</f>
        <v>0</v>
      </c>
      <c r="AF94">
        <f>AF90*Converters!$B$7-'Gasoil-Eco'!AF89</f>
        <v>0</v>
      </c>
      <c r="AG94">
        <f>AG90*Converters!$B$7-'Gasoil-Eco'!AG89</f>
        <v>0</v>
      </c>
      <c r="AH94">
        <f>AH90*Converters!$B$7-'Gasoil-Eco'!AH89</f>
        <v>0</v>
      </c>
      <c r="AI94">
        <f>AI90*Converters!$B$7-'Gasoil-Eco'!AI89</f>
        <v>0</v>
      </c>
      <c r="AJ94">
        <f>AJ90*Converters!$B$7-'Gasoil-Eco'!AJ89</f>
        <v>0</v>
      </c>
      <c r="AK94">
        <f>AK90*Converters!$B$7-'Gasoil-Eco'!AK89</f>
        <v>0</v>
      </c>
      <c r="AL94">
        <f>AL90*Converters!$B$7-'Gasoil-Eco'!AL89</f>
        <v>0</v>
      </c>
      <c r="AM94">
        <f>AM90*Converters!$B$7-'Gasoil-Eco'!AM89</f>
        <v>0</v>
      </c>
    </row>
    <row r="95" spans="1:39" x14ac:dyDescent="0.25">
      <c r="A95" t="s">
        <v>67</v>
      </c>
      <c r="E95">
        <f>E89*E$7-E88</f>
        <v>0</v>
      </c>
      <c r="F95">
        <f t="shared" ref="F95:AM95" si="28">F89*F$7-F88</f>
        <v>0</v>
      </c>
      <c r="G95">
        <f t="shared" si="28"/>
        <v>0</v>
      </c>
      <c r="H95">
        <f t="shared" si="28"/>
        <v>0</v>
      </c>
      <c r="I95">
        <f t="shared" si="28"/>
        <v>0</v>
      </c>
      <c r="J95">
        <f t="shared" si="28"/>
        <v>0</v>
      </c>
      <c r="K95">
        <f t="shared" si="28"/>
        <v>0</v>
      </c>
      <c r="L95">
        <f t="shared" si="28"/>
        <v>0</v>
      </c>
      <c r="M95">
        <f t="shared" si="28"/>
        <v>0</v>
      </c>
      <c r="N95">
        <f t="shared" si="28"/>
        <v>0</v>
      </c>
      <c r="O95">
        <f t="shared" si="28"/>
        <v>0</v>
      </c>
      <c r="P95">
        <f t="shared" si="28"/>
        <v>0</v>
      </c>
      <c r="Q95">
        <f t="shared" si="28"/>
        <v>0</v>
      </c>
      <c r="R95">
        <f t="shared" si="28"/>
        <v>0</v>
      </c>
      <c r="S95">
        <f t="shared" si="28"/>
        <v>0</v>
      </c>
      <c r="T95">
        <f t="shared" si="28"/>
        <v>0</v>
      </c>
      <c r="U95">
        <f t="shared" si="28"/>
        <v>0</v>
      </c>
      <c r="V95">
        <f t="shared" si="28"/>
        <v>0</v>
      </c>
      <c r="W95">
        <f t="shared" si="28"/>
        <v>0</v>
      </c>
      <c r="X95">
        <f t="shared" si="28"/>
        <v>0</v>
      </c>
      <c r="Y95">
        <f t="shared" si="28"/>
        <v>0</v>
      </c>
      <c r="Z95">
        <f t="shared" si="28"/>
        <v>0</v>
      </c>
      <c r="AA95">
        <f t="shared" si="28"/>
        <v>0</v>
      </c>
      <c r="AB95">
        <f t="shared" si="28"/>
        <v>0</v>
      </c>
      <c r="AC95">
        <f t="shared" si="28"/>
        <v>0</v>
      </c>
      <c r="AD95">
        <f t="shared" si="28"/>
        <v>0</v>
      </c>
      <c r="AE95">
        <f t="shared" si="28"/>
        <v>0</v>
      </c>
      <c r="AF95">
        <f t="shared" si="28"/>
        <v>0</v>
      </c>
      <c r="AG95">
        <f t="shared" si="28"/>
        <v>0</v>
      </c>
      <c r="AH95">
        <f t="shared" si="28"/>
        <v>0</v>
      </c>
      <c r="AI95">
        <f t="shared" si="28"/>
        <v>0</v>
      </c>
      <c r="AJ95">
        <f t="shared" si="28"/>
        <v>0</v>
      </c>
      <c r="AK95">
        <f t="shared" si="28"/>
        <v>0</v>
      </c>
      <c r="AL95">
        <f t="shared" si="28"/>
        <v>0</v>
      </c>
      <c r="AM95">
        <f t="shared" si="28"/>
        <v>0</v>
      </c>
    </row>
    <row r="96" spans="1:39" s="11" customFormat="1" x14ac:dyDescent="0.25"/>
    <row r="97" spans="1:39" x14ac:dyDescent="0.25">
      <c r="A97" t="s">
        <v>71</v>
      </c>
      <c r="B97" t="s">
        <v>281</v>
      </c>
      <c r="E97">
        <f t="shared" ref="E97:AM97" si="29">E$7*E98</f>
        <v>0</v>
      </c>
      <c r="F97">
        <f t="shared" si="29"/>
        <v>0</v>
      </c>
      <c r="G97">
        <f t="shared" si="29"/>
        <v>0</v>
      </c>
      <c r="H97">
        <f t="shared" si="29"/>
        <v>0</v>
      </c>
      <c r="I97">
        <f t="shared" si="29"/>
        <v>0</v>
      </c>
      <c r="J97">
        <f t="shared" si="29"/>
        <v>0</v>
      </c>
      <c r="K97">
        <f t="shared" si="29"/>
        <v>0</v>
      </c>
      <c r="L97">
        <f t="shared" si="29"/>
        <v>0</v>
      </c>
      <c r="M97">
        <f t="shared" si="29"/>
        <v>0</v>
      </c>
      <c r="N97">
        <f t="shared" si="29"/>
        <v>0</v>
      </c>
      <c r="O97">
        <f t="shared" si="29"/>
        <v>0</v>
      </c>
      <c r="P97">
        <f t="shared" si="29"/>
        <v>0</v>
      </c>
      <c r="Q97">
        <f t="shared" si="29"/>
        <v>0</v>
      </c>
      <c r="R97">
        <f t="shared" si="29"/>
        <v>0</v>
      </c>
      <c r="S97">
        <f t="shared" si="29"/>
        <v>0</v>
      </c>
      <c r="T97">
        <f t="shared" si="29"/>
        <v>0</v>
      </c>
      <c r="U97">
        <f t="shared" si="29"/>
        <v>0</v>
      </c>
      <c r="V97">
        <f t="shared" si="29"/>
        <v>0</v>
      </c>
      <c r="W97">
        <f t="shared" si="29"/>
        <v>0</v>
      </c>
      <c r="X97">
        <f t="shared" si="29"/>
        <v>0</v>
      </c>
      <c r="Y97">
        <f t="shared" si="29"/>
        <v>0</v>
      </c>
      <c r="Z97">
        <f t="shared" si="29"/>
        <v>0</v>
      </c>
      <c r="AA97">
        <f t="shared" si="29"/>
        <v>0</v>
      </c>
      <c r="AB97">
        <f t="shared" si="29"/>
        <v>0</v>
      </c>
      <c r="AC97">
        <f t="shared" si="29"/>
        <v>0</v>
      </c>
      <c r="AD97">
        <f t="shared" si="29"/>
        <v>0</v>
      </c>
      <c r="AE97">
        <f t="shared" si="29"/>
        <v>0</v>
      </c>
      <c r="AF97">
        <f t="shared" si="29"/>
        <v>0</v>
      </c>
      <c r="AG97">
        <f t="shared" si="29"/>
        <v>0</v>
      </c>
      <c r="AH97">
        <f t="shared" si="29"/>
        <v>0</v>
      </c>
      <c r="AI97">
        <f t="shared" si="29"/>
        <v>2.3075000000000003E-8</v>
      </c>
      <c r="AJ97">
        <f t="shared" si="29"/>
        <v>5.3500000000000003E-8</v>
      </c>
      <c r="AK97">
        <f t="shared" si="29"/>
        <v>9.5175000000000004E-8</v>
      </c>
      <c r="AL97">
        <f t="shared" si="29"/>
        <v>1.2290000000000002E-7</v>
      </c>
      <c r="AM97">
        <f t="shared" si="29"/>
        <v>1.3728000000000002E-7</v>
      </c>
    </row>
    <row r="98" spans="1:39" x14ac:dyDescent="0.25">
      <c r="A98" t="s">
        <v>72</v>
      </c>
      <c r="E98">
        <f>E99*Converters!$B$7</f>
        <v>1.0000000000000001E-9</v>
      </c>
      <c r="F98">
        <f>F99*Converters!$B$7</f>
        <v>1.0000000000000001E-9</v>
      </c>
      <c r="G98">
        <f>G99*Converters!$B$7</f>
        <v>1.0000000000000001E-9</v>
      </c>
      <c r="H98">
        <f>H99*Converters!$B$7</f>
        <v>1.0000000000000001E-9</v>
      </c>
      <c r="I98">
        <f>I99*Converters!$B$7</f>
        <v>1.0000000000000001E-9</v>
      </c>
      <c r="J98">
        <f>J99*Converters!$B$7</f>
        <v>1.0000000000000001E-9</v>
      </c>
      <c r="K98">
        <f>K99*Converters!$B$7</f>
        <v>1.0000000000000001E-9</v>
      </c>
      <c r="L98">
        <f>L99*Converters!$B$7</f>
        <v>1.0000000000000001E-9</v>
      </c>
      <c r="M98">
        <f>M99*Converters!$B$7</f>
        <v>1.0000000000000001E-9</v>
      </c>
      <c r="N98">
        <f>N99*Converters!$B$7</f>
        <v>1.0000000000000001E-9</v>
      </c>
      <c r="O98">
        <f>O99*Converters!$B$7</f>
        <v>1.0000000000000001E-9</v>
      </c>
      <c r="P98">
        <f>P99*Converters!$B$7</f>
        <v>1.0000000000000001E-9</v>
      </c>
      <c r="Q98">
        <f>Q99*Converters!$B$7</f>
        <v>1.0000000000000001E-9</v>
      </c>
      <c r="R98">
        <f>R99*Converters!$B$7</f>
        <v>1.0000000000000001E-9</v>
      </c>
      <c r="S98">
        <f>S99*Converters!$B$7</f>
        <v>1.0000000000000001E-9</v>
      </c>
      <c r="T98">
        <f>T99*Converters!$B$7</f>
        <v>1.0000000000000001E-9</v>
      </c>
      <c r="U98">
        <f>U99*Converters!$B$7</f>
        <v>1.0000000000000001E-9</v>
      </c>
      <c r="V98">
        <f>V99*Converters!$B$7</f>
        <v>1.0000000000000001E-9</v>
      </c>
      <c r="W98">
        <f>W99*Converters!$B$7</f>
        <v>1.0000000000000001E-9</v>
      </c>
      <c r="X98">
        <f>X99*Converters!$B$7</f>
        <v>1.0000000000000001E-9</v>
      </c>
      <c r="Y98">
        <f>Y99*Converters!$B$7</f>
        <v>1.0000000000000001E-9</v>
      </c>
      <c r="Z98">
        <f>Z99*Converters!$B$7</f>
        <v>1.0000000000000001E-9</v>
      </c>
      <c r="AA98">
        <f>AA99*Converters!$B$7</f>
        <v>1.0000000000000001E-9</v>
      </c>
      <c r="AB98">
        <f>AB99*Converters!$B$7</f>
        <v>1.0000000000000001E-9</v>
      </c>
      <c r="AC98">
        <f>AC99*Converters!$B$7</f>
        <v>1.0000000000000001E-9</v>
      </c>
      <c r="AD98">
        <f>AD99*Converters!$B$7</f>
        <v>1.0000000000000001E-9</v>
      </c>
      <c r="AE98">
        <f>AE99*Converters!$B$7</f>
        <v>1.0000000000000001E-9</v>
      </c>
      <c r="AF98">
        <f>AF99*Converters!$B$7</f>
        <v>1.0000000000000001E-9</v>
      </c>
      <c r="AG98">
        <f>AG99*Converters!$B$7</f>
        <v>1.0000000000000001E-9</v>
      </c>
      <c r="AH98">
        <f>AH99*Converters!$B$7</f>
        <v>1.0000000000000001E-9</v>
      </c>
      <c r="AI98">
        <f>AI99*Converters!$B$7</f>
        <v>1.0000000000000001E-9</v>
      </c>
      <c r="AJ98">
        <f>AJ99*Converters!$B$7</f>
        <v>1.0000000000000001E-9</v>
      </c>
      <c r="AK98">
        <f>AK99*Converters!$B$7</f>
        <v>1.0000000000000001E-9</v>
      </c>
      <c r="AL98">
        <f>AL99*Converters!$B$7</f>
        <v>1.0000000000000001E-9</v>
      </c>
      <c r="AM98">
        <f>AM99*Converters!$B$7</f>
        <v>1.0000000000000001E-9</v>
      </c>
    </row>
    <row r="99" spans="1:39" x14ac:dyDescent="0.25">
      <c r="A99" t="s">
        <v>73</v>
      </c>
      <c r="E99">
        <v>1E-3</v>
      </c>
      <c r="F99">
        <v>1E-3</v>
      </c>
      <c r="G99">
        <v>1E-3</v>
      </c>
      <c r="H99">
        <v>1E-3</v>
      </c>
      <c r="I99">
        <v>1E-3</v>
      </c>
      <c r="J99">
        <v>1E-3</v>
      </c>
      <c r="K99">
        <v>1E-3</v>
      </c>
      <c r="L99">
        <v>1E-3</v>
      </c>
      <c r="M99">
        <v>1E-3</v>
      </c>
      <c r="N99">
        <v>1E-3</v>
      </c>
      <c r="O99">
        <v>1E-3</v>
      </c>
      <c r="P99">
        <v>1E-3</v>
      </c>
      <c r="Q99">
        <v>1E-3</v>
      </c>
      <c r="R99">
        <v>1E-3</v>
      </c>
      <c r="S99">
        <v>1E-3</v>
      </c>
      <c r="T99">
        <v>1E-3</v>
      </c>
      <c r="U99">
        <v>1E-3</v>
      </c>
      <c r="V99">
        <v>1E-3</v>
      </c>
      <c r="W99">
        <v>1E-3</v>
      </c>
      <c r="X99">
        <v>1E-3</v>
      </c>
      <c r="Y99">
        <v>1E-3</v>
      </c>
      <c r="Z99">
        <v>1E-3</v>
      </c>
      <c r="AA99">
        <v>1E-3</v>
      </c>
      <c r="AB99">
        <v>1E-3</v>
      </c>
      <c r="AC99">
        <v>1E-3</v>
      </c>
      <c r="AD99">
        <v>1E-3</v>
      </c>
      <c r="AE99">
        <v>1E-3</v>
      </c>
      <c r="AF99">
        <v>1E-3</v>
      </c>
      <c r="AG99">
        <v>1E-3</v>
      </c>
      <c r="AH99">
        <v>1E-3</v>
      </c>
      <c r="AI99">
        <v>1E-3</v>
      </c>
      <c r="AJ99">
        <v>1E-3</v>
      </c>
      <c r="AK99">
        <v>1E-3</v>
      </c>
      <c r="AL99">
        <v>1E-3</v>
      </c>
      <c r="AM99">
        <v>1E-3</v>
      </c>
    </row>
    <row r="100" spans="1:39" x14ac:dyDescent="0.25">
      <c r="A100" t="s">
        <v>74</v>
      </c>
      <c r="B100" t="s">
        <v>278</v>
      </c>
    </row>
    <row r="101" spans="1:39" x14ac:dyDescent="0.25">
      <c r="A101" t="s">
        <v>20</v>
      </c>
    </row>
    <row r="102" spans="1:39" x14ac:dyDescent="0.25">
      <c r="A102" t="s">
        <v>73</v>
      </c>
      <c r="E102">
        <f>0.001-E99</f>
        <v>0</v>
      </c>
      <c r="F102">
        <f>0.001-F99</f>
        <v>0</v>
      </c>
      <c r="G102">
        <f t="shared" ref="G102:AM102" si="30">0.001-G99</f>
        <v>0</v>
      </c>
      <c r="H102">
        <f t="shared" si="30"/>
        <v>0</v>
      </c>
      <c r="I102">
        <f t="shared" si="30"/>
        <v>0</v>
      </c>
      <c r="J102">
        <f t="shared" si="30"/>
        <v>0</v>
      </c>
      <c r="K102">
        <f t="shared" si="30"/>
        <v>0</v>
      </c>
      <c r="L102">
        <f t="shared" si="30"/>
        <v>0</v>
      </c>
      <c r="M102">
        <f t="shared" si="30"/>
        <v>0</v>
      </c>
      <c r="N102">
        <f t="shared" si="30"/>
        <v>0</v>
      </c>
      <c r="O102">
        <f t="shared" si="30"/>
        <v>0</v>
      </c>
      <c r="P102">
        <f t="shared" si="30"/>
        <v>0</v>
      </c>
      <c r="Q102">
        <f t="shared" si="30"/>
        <v>0</v>
      </c>
      <c r="R102">
        <f t="shared" si="30"/>
        <v>0</v>
      </c>
      <c r="S102">
        <f t="shared" si="30"/>
        <v>0</v>
      </c>
      <c r="T102">
        <f t="shared" si="30"/>
        <v>0</v>
      </c>
      <c r="U102">
        <f t="shared" si="30"/>
        <v>0</v>
      </c>
      <c r="V102">
        <f t="shared" si="30"/>
        <v>0</v>
      </c>
      <c r="W102">
        <f t="shared" si="30"/>
        <v>0</v>
      </c>
      <c r="X102">
        <f t="shared" si="30"/>
        <v>0</v>
      </c>
      <c r="Y102">
        <f t="shared" si="30"/>
        <v>0</v>
      </c>
      <c r="Z102">
        <f t="shared" si="30"/>
        <v>0</v>
      </c>
      <c r="AA102">
        <f t="shared" si="30"/>
        <v>0</v>
      </c>
      <c r="AB102">
        <f t="shared" si="30"/>
        <v>0</v>
      </c>
      <c r="AC102">
        <f t="shared" si="30"/>
        <v>0</v>
      </c>
      <c r="AD102">
        <f t="shared" si="30"/>
        <v>0</v>
      </c>
      <c r="AE102">
        <f t="shared" si="30"/>
        <v>0</v>
      </c>
      <c r="AF102">
        <f t="shared" si="30"/>
        <v>0</v>
      </c>
      <c r="AG102">
        <f t="shared" si="30"/>
        <v>0</v>
      </c>
      <c r="AH102">
        <f t="shared" si="30"/>
        <v>0</v>
      </c>
      <c r="AI102">
        <f t="shared" si="30"/>
        <v>0</v>
      </c>
      <c r="AJ102">
        <f t="shared" si="30"/>
        <v>0</v>
      </c>
      <c r="AK102">
        <f t="shared" si="30"/>
        <v>0</v>
      </c>
      <c r="AL102">
        <f t="shared" si="30"/>
        <v>0</v>
      </c>
      <c r="AM102">
        <f t="shared" si="30"/>
        <v>0</v>
      </c>
    </row>
    <row r="103" spans="1:39" x14ac:dyDescent="0.25">
      <c r="A103" t="s">
        <v>72</v>
      </c>
      <c r="E103">
        <f>E99*Converters!$B$7-'Gasoil-Eco'!E98</f>
        <v>0</v>
      </c>
      <c r="F103">
        <f>F99*Converters!$B$7-'Gasoil-Eco'!F98</f>
        <v>0</v>
      </c>
      <c r="G103">
        <f>G99*Converters!$B$7-'Gasoil-Eco'!G98</f>
        <v>0</v>
      </c>
      <c r="H103">
        <f>H99*Converters!$B$7-'Gasoil-Eco'!H98</f>
        <v>0</v>
      </c>
      <c r="I103">
        <f>I99*Converters!$B$7-'Gasoil-Eco'!I98</f>
        <v>0</v>
      </c>
      <c r="J103">
        <f>J99*Converters!$B$7-'Gasoil-Eco'!J98</f>
        <v>0</v>
      </c>
      <c r="K103">
        <f>K99*Converters!$B$7-'Gasoil-Eco'!K98</f>
        <v>0</v>
      </c>
      <c r="L103">
        <f>L99*Converters!$B$7-'Gasoil-Eco'!L98</f>
        <v>0</v>
      </c>
      <c r="M103">
        <f>M99*Converters!$B$7-'Gasoil-Eco'!M98</f>
        <v>0</v>
      </c>
      <c r="N103">
        <f>N99*Converters!$B$7-'Gasoil-Eco'!N98</f>
        <v>0</v>
      </c>
      <c r="O103">
        <f>O99*Converters!$B$7-'Gasoil-Eco'!O98</f>
        <v>0</v>
      </c>
      <c r="P103">
        <f>P99*Converters!$B$7-'Gasoil-Eco'!P98</f>
        <v>0</v>
      </c>
      <c r="Q103">
        <f>Q99*Converters!$B$7-'Gasoil-Eco'!Q98</f>
        <v>0</v>
      </c>
      <c r="R103">
        <f>R99*Converters!$B$7-'Gasoil-Eco'!R98</f>
        <v>0</v>
      </c>
      <c r="S103">
        <f>S99*Converters!$B$7-'Gasoil-Eco'!S98</f>
        <v>0</v>
      </c>
      <c r="T103">
        <f>T99*Converters!$B$7-'Gasoil-Eco'!T98</f>
        <v>0</v>
      </c>
      <c r="U103">
        <f>U99*Converters!$B$7-'Gasoil-Eco'!U98</f>
        <v>0</v>
      </c>
      <c r="V103">
        <f>V99*Converters!$B$7-'Gasoil-Eco'!V98</f>
        <v>0</v>
      </c>
      <c r="W103">
        <f>W99*Converters!$B$7-'Gasoil-Eco'!W98</f>
        <v>0</v>
      </c>
      <c r="X103">
        <f>X99*Converters!$B$7-'Gasoil-Eco'!X98</f>
        <v>0</v>
      </c>
      <c r="Y103">
        <f>Y99*Converters!$B$7-'Gasoil-Eco'!Y98</f>
        <v>0</v>
      </c>
      <c r="Z103">
        <f>Z99*Converters!$B$7-'Gasoil-Eco'!Z98</f>
        <v>0</v>
      </c>
      <c r="AA103">
        <f>AA99*Converters!$B$7-'Gasoil-Eco'!AA98</f>
        <v>0</v>
      </c>
      <c r="AB103">
        <f>AB99*Converters!$B$7-'Gasoil-Eco'!AB98</f>
        <v>0</v>
      </c>
      <c r="AC103">
        <f>AC99*Converters!$B$7-'Gasoil-Eco'!AC98</f>
        <v>0</v>
      </c>
      <c r="AD103">
        <f>AD99*Converters!$B$7-'Gasoil-Eco'!AD98</f>
        <v>0</v>
      </c>
      <c r="AE103">
        <f>AE99*Converters!$B$7-'Gasoil-Eco'!AE98</f>
        <v>0</v>
      </c>
      <c r="AF103">
        <f>AF99*Converters!$B$7-'Gasoil-Eco'!AF98</f>
        <v>0</v>
      </c>
      <c r="AG103">
        <f>AG99*Converters!$B$7-'Gasoil-Eco'!AG98</f>
        <v>0</v>
      </c>
      <c r="AH103">
        <f>AH99*Converters!$B$7-'Gasoil-Eco'!AH98</f>
        <v>0</v>
      </c>
      <c r="AI103">
        <f>AI99*Converters!$B$7-'Gasoil-Eco'!AI98</f>
        <v>0</v>
      </c>
      <c r="AJ103">
        <f>AJ99*Converters!$B$7-'Gasoil-Eco'!AJ98</f>
        <v>0</v>
      </c>
      <c r="AK103">
        <f>AK99*Converters!$B$7-'Gasoil-Eco'!AK98</f>
        <v>0</v>
      </c>
      <c r="AL103">
        <f>AL99*Converters!$B$7-'Gasoil-Eco'!AL98</f>
        <v>0</v>
      </c>
      <c r="AM103">
        <f>AM99*Converters!$B$7-'Gasoil-Eco'!AM98</f>
        <v>0</v>
      </c>
    </row>
    <row r="104" spans="1:39" x14ac:dyDescent="0.25">
      <c r="A104" t="s">
        <v>71</v>
      </c>
      <c r="E104">
        <f>E98*E$7-E97</f>
        <v>0</v>
      </c>
      <c r="F104">
        <f t="shared" ref="F104:AM104" si="31">F98*F$7-F97</f>
        <v>0</v>
      </c>
      <c r="G104">
        <f t="shared" si="31"/>
        <v>0</v>
      </c>
      <c r="H104">
        <f t="shared" si="31"/>
        <v>0</v>
      </c>
      <c r="I104">
        <f t="shared" si="31"/>
        <v>0</v>
      </c>
      <c r="J104">
        <f t="shared" si="31"/>
        <v>0</v>
      </c>
      <c r="K104">
        <f t="shared" si="31"/>
        <v>0</v>
      </c>
      <c r="L104">
        <f t="shared" si="31"/>
        <v>0</v>
      </c>
      <c r="M104">
        <f t="shared" si="31"/>
        <v>0</v>
      </c>
      <c r="N104">
        <f t="shared" si="31"/>
        <v>0</v>
      </c>
      <c r="O104">
        <f t="shared" si="31"/>
        <v>0</v>
      </c>
      <c r="P104">
        <f t="shared" si="31"/>
        <v>0</v>
      </c>
      <c r="Q104">
        <f t="shared" si="31"/>
        <v>0</v>
      </c>
      <c r="R104">
        <f t="shared" si="31"/>
        <v>0</v>
      </c>
      <c r="S104">
        <f t="shared" si="31"/>
        <v>0</v>
      </c>
      <c r="T104">
        <f t="shared" si="31"/>
        <v>0</v>
      </c>
      <c r="U104">
        <f t="shared" si="31"/>
        <v>0</v>
      </c>
      <c r="V104">
        <f t="shared" si="31"/>
        <v>0</v>
      </c>
      <c r="W104">
        <f t="shared" si="31"/>
        <v>0</v>
      </c>
      <c r="X104">
        <f t="shared" si="31"/>
        <v>0</v>
      </c>
      <c r="Y104">
        <f t="shared" si="31"/>
        <v>0</v>
      </c>
      <c r="Z104">
        <f t="shared" si="31"/>
        <v>0</v>
      </c>
      <c r="AA104">
        <f t="shared" si="31"/>
        <v>0</v>
      </c>
      <c r="AB104">
        <f t="shared" si="31"/>
        <v>0</v>
      </c>
      <c r="AC104">
        <f t="shared" si="31"/>
        <v>0</v>
      </c>
      <c r="AD104">
        <f t="shared" si="31"/>
        <v>0</v>
      </c>
      <c r="AE104">
        <f t="shared" si="31"/>
        <v>0</v>
      </c>
      <c r="AF104">
        <f t="shared" si="31"/>
        <v>0</v>
      </c>
      <c r="AG104">
        <f t="shared" si="31"/>
        <v>0</v>
      </c>
      <c r="AH104">
        <f t="shared" si="31"/>
        <v>0</v>
      </c>
      <c r="AI104">
        <f t="shared" si="31"/>
        <v>0</v>
      </c>
      <c r="AJ104">
        <f t="shared" si="31"/>
        <v>0</v>
      </c>
      <c r="AK104">
        <f t="shared" si="31"/>
        <v>0</v>
      </c>
      <c r="AL104">
        <f t="shared" si="31"/>
        <v>0</v>
      </c>
      <c r="AM104">
        <f t="shared" si="31"/>
        <v>0</v>
      </c>
    </row>
    <row r="105" spans="1:39" s="11" customFormat="1" x14ac:dyDescent="0.25"/>
    <row r="106" spans="1:39" x14ac:dyDescent="0.25">
      <c r="A106" t="s">
        <v>76</v>
      </c>
      <c r="B106" t="s">
        <v>281</v>
      </c>
      <c r="E106">
        <f t="shared" ref="E106:AM106" si="32">E$7*E107</f>
        <v>0</v>
      </c>
      <c r="F106">
        <f t="shared" si="32"/>
        <v>0</v>
      </c>
      <c r="G106">
        <f t="shared" si="32"/>
        <v>0</v>
      </c>
      <c r="H106">
        <f t="shared" si="32"/>
        <v>0</v>
      </c>
      <c r="I106">
        <f t="shared" si="32"/>
        <v>0</v>
      </c>
      <c r="J106">
        <f t="shared" si="32"/>
        <v>0</v>
      </c>
      <c r="K106">
        <f t="shared" si="32"/>
        <v>0</v>
      </c>
      <c r="L106">
        <f t="shared" si="32"/>
        <v>0</v>
      </c>
      <c r="M106">
        <f t="shared" si="32"/>
        <v>0</v>
      </c>
      <c r="N106">
        <f t="shared" si="32"/>
        <v>0</v>
      </c>
      <c r="O106">
        <f t="shared" si="32"/>
        <v>0</v>
      </c>
      <c r="P106">
        <f t="shared" si="32"/>
        <v>0</v>
      </c>
      <c r="Q106">
        <f t="shared" si="32"/>
        <v>0</v>
      </c>
      <c r="R106">
        <f t="shared" si="32"/>
        <v>0</v>
      </c>
      <c r="S106">
        <f t="shared" si="32"/>
        <v>0</v>
      </c>
      <c r="T106">
        <f t="shared" si="32"/>
        <v>0</v>
      </c>
      <c r="U106">
        <f t="shared" si="32"/>
        <v>0</v>
      </c>
      <c r="V106">
        <f t="shared" si="32"/>
        <v>0</v>
      </c>
      <c r="W106">
        <f t="shared" si="32"/>
        <v>0</v>
      </c>
      <c r="X106">
        <f t="shared" si="32"/>
        <v>0</v>
      </c>
      <c r="Y106">
        <f t="shared" si="32"/>
        <v>0</v>
      </c>
      <c r="Z106">
        <f t="shared" si="32"/>
        <v>0</v>
      </c>
      <c r="AA106">
        <f t="shared" si="32"/>
        <v>0</v>
      </c>
      <c r="AB106">
        <f t="shared" si="32"/>
        <v>0</v>
      </c>
      <c r="AC106">
        <f t="shared" si="32"/>
        <v>0</v>
      </c>
      <c r="AD106">
        <f t="shared" si="32"/>
        <v>0</v>
      </c>
      <c r="AE106">
        <f t="shared" si="32"/>
        <v>0</v>
      </c>
      <c r="AF106">
        <f t="shared" si="32"/>
        <v>0</v>
      </c>
      <c r="AG106">
        <f t="shared" si="32"/>
        <v>0</v>
      </c>
      <c r="AH106">
        <f t="shared" si="32"/>
        <v>0</v>
      </c>
      <c r="AI106">
        <f t="shared" si="32"/>
        <v>2.7690000000000001E-6</v>
      </c>
      <c r="AJ106">
        <f t="shared" si="32"/>
        <v>6.4199999999999995E-6</v>
      </c>
      <c r="AK106">
        <f t="shared" si="32"/>
        <v>1.1420999999999998E-5</v>
      </c>
      <c r="AL106">
        <f t="shared" si="32"/>
        <v>1.4748E-5</v>
      </c>
      <c r="AM106">
        <f t="shared" si="32"/>
        <v>1.6473599999999998E-5</v>
      </c>
    </row>
    <row r="107" spans="1:39" x14ac:dyDescent="0.25">
      <c r="A107" t="s">
        <v>77</v>
      </c>
      <c r="E107">
        <f>E108*Converters!$B$7</f>
        <v>1.1999999999999999E-7</v>
      </c>
      <c r="F107">
        <f>F108*Converters!$B$7</f>
        <v>1.1999999999999999E-7</v>
      </c>
      <c r="G107">
        <f>G108*Converters!$B$7</f>
        <v>1.1999999999999999E-7</v>
      </c>
      <c r="H107">
        <f>H108*Converters!$B$7</f>
        <v>1.1999999999999999E-7</v>
      </c>
      <c r="I107">
        <f>I108*Converters!$B$7</f>
        <v>1.1999999999999999E-7</v>
      </c>
      <c r="J107">
        <f>J108*Converters!$B$7</f>
        <v>1.1999999999999999E-7</v>
      </c>
      <c r="K107">
        <f>K108*Converters!$B$7</f>
        <v>1.1999999999999999E-7</v>
      </c>
      <c r="L107">
        <f>L108*Converters!$B$7</f>
        <v>1.1999999999999999E-7</v>
      </c>
      <c r="M107">
        <f>M108*Converters!$B$7</f>
        <v>1.1999999999999999E-7</v>
      </c>
      <c r="N107">
        <f>N108*Converters!$B$7</f>
        <v>1.1999999999999999E-7</v>
      </c>
      <c r="O107">
        <f>O108*Converters!$B$7</f>
        <v>1.1999999999999999E-7</v>
      </c>
      <c r="P107">
        <f>P108*Converters!$B$7</f>
        <v>1.1999999999999999E-7</v>
      </c>
      <c r="Q107">
        <f>Q108*Converters!$B$7</f>
        <v>1.1999999999999999E-7</v>
      </c>
      <c r="R107">
        <f>R108*Converters!$B$7</f>
        <v>1.1999999999999999E-7</v>
      </c>
      <c r="S107">
        <f>S108*Converters!$B$7</f>
        <v>1.1999999999999999E-7</v>
      </c>
      <c r="T107">
        <f>T108*Converters!$B$7</f>
        <v>1.1999999999999999E-7</v>
      </c>
      <c r="U107">
        <f>U108*Converters!$B$7</f>
        <v>1.1999999999999999E-7</v>
      </c>
      <c r="V107">
        <f>V108*Converters!$B$7</f>
        <v>1.1999999999999999E-7</v>
      </c>
      <c r="W107">
        <f>W108*Converters!$B$7</f>
        <v>1.1999999999999999E-7</v>
      </c>
      <c r="X107">
        <f>X108*Converters!$B$7</f>
        <v>1.1999999999999999E-7</v>
      </c>
      <c r="Y107">
        <f>Y108*Converters!$B$7</f>
        <v>1.1999999999999999E-7</v>
      </c>
      <c r="Z107">
        <f>Z108*Converters!$B$7</f>
        <v>1.1999999999999999E-7</v>
      </c>
      <c r="AA107">
        <f>AA108*Converters!$B$7</f>
        <v>1.1999999999999999E-7</v>
      </c>
      <c r="AB107">
        <f>AB108*Converters!$B$7</f>
        <v>1.1999999999999999E-7</v>
      </c>
      <c r="AC107">
        <f>AC108*Converters!$B$7</f>
        <v>1.1999999999999999E-7</v>
      </c>
      <c r="AD107">
        <f>AD108*Converters!$B$7</f>
        <v>1.1999999999999999E-7</v>
      </c>
      <c r="AE107">
        <f>AE108*Converters!$B$7</f>
        <v>1.1999999999999999E-7</v>
      </c>
      <c r="AF107">
        <f>AF108*Converters!$B$7</f>
        <v>1.1999999999999999E-7</v>
      </c>
      <c r="AG107">
        <f>AG108*Converters!$B$7</f>
        <v>1.1999999999999999E-7</v>
      </c>
      <c r="AH107">
        <f>AH108*Converters!$B$7</f>
        <v>1.1999999999999999E-7</v>
      </c>
      <c r="AI107">
        <f>AI108*Converters!$B$7</f>
        <v>1.1999999999999999E-7</v>
      </c>
      <c r="AJ107">
        <f>AJ108*Converters!$B$7</f>
        <v>1.1999999999999999E-7</v>
      </c>
      <c r="AK107">
        <f>AK108*Converters!$B$7</f>
        <v>1.1999999999999999E-7</v>
      </c>
      <c r="AL107">
        <f>AL108*Converters!$B$7</f>
        <v>1.1999999999999999E-7</v>
      </c>
      <c r="AM107">
        <f>AM108*Converters!$B$7</f>
        <v>1.1999999999999999E-7</v>
      </c>
    </row>
    <row r="108" spans="1:39" x14ac:dyDescent="0.25">
      <c r="A108" t="s">
        <v>78</v>
      </c>
      <c r="E108">
        <v>0.12</v>
      </c>
      <c r="F108">
        <v>0.12</v>
      </c>
      <c r="G108">
        <v>0.12</v>
      </c>
      <c r="H108">
        <v>0.12</v>
      </c>
      <c r="I108">
        <v>0.12</v>
      </c>
      <c r="J108">
        <v>0.12</v>
      </c>
      <c r="K108">
        <v>0.12</v>
      </c>
      <c r="L108">
        <v>0.12</v>
      </c>
      <c r="M108">
        <v>0.12</v>
      </c>
      <c r="N108">
        <v>0.12</v>
      </c>
      <c r="O108">
        <v>0.12</v>
      </c>
      <c r="P108">
        <v>0.12</v>
      </c>
      <c r="Q108">
        <v>0.12</v>
      </c>
      <c r="R108">
        <v>0.12</v>
      </c>
      <c r="S108">
        <v>0.12</v>
      </c>
      <c r="T108">
        <v>0.12</v>
      </c>
      <c r="U108">
        <v>0.12</v>
      </c>
      <c r="V108">
        <v>0.12</v>
      </c>
      <c r="W108">
        <v>0.12</v>
      </c>
      <c r="X108">
        <v>0.12</v>
      </c>
      <c r="Y108">
        <v>0.12</v>
      </c>
      <c r="Z108">
        <v>0.12</v>
      </c>
      <c r="AA108">
        <v>0.12</v>
      </c>
      <c r="AB108">
        <v>0.12</v>
      </c>
      <c r="AC108">
        <v>0.12</v>
      </c>
      <c r="AD108">
        <v>0.12</v>
      </c>
      <c r="AE108">
        <v>0.12</v>
      </c>
      <c r="AF108">
        <v>0.12</v>
      </c>
      <c r="AG108">
        <v>0.12</v>
      </c>
      <c r="AH108">
        <v>0.12</v>
      </c>
      <c r="AI108">
        <v>0.12</v>
      </c>
      <c r="AJ108">
        <v>0.12</v>
      </c>
      <c r="AK108">
        <v>0.12</v>
      </c>
      <c r="AL108">
        <v>0.12</v>
      </c>
      <c r="AM108">
        <v>0.12</v>
      </c>
    </row>
    <row r="109" spans="1:39" x14ac:dyDescent="0.25">
      <c r="A109" t="s">
        <v>79</v>
      </c>
      <c r="B109" t="s">
        <v>278</v>
      </c>
    </row>
    <row r="110" spans="1:39" x14ac:dyDescent="0.25">
      <c r="A110" t="s">
        <v>20</v>
      </c>
    </row>
    <row r="111" spans="1:39" x14ac:dyDescent="0.25">
      <c r="A111" t="s">
        <v>78</v>
      </c>
      <c r="E111">
        <f>0.12-E108</f>
        <v>0</v>
      </c>
      <c r="F111">
        <f>0.12-F108</f>
        <v>0</v>
      </c>
      <c r="G111">
        <f t="shared" ref="G111:AM111" si="33">0.12-G108</f>
        <v>0</v>
      </c>
      <c r="H111">
        <f t="shared" si="33"/>
        <v>0</v>
      </c>
      <c r="I111">
        <f t="shared" si="33"/>
        <v>0</v>
      </c>
      <c r="J111">
        <f t="shared" si="33"/>
        <v>0</v>
      </c>
      <c r="K111">
        <f t="shared" si="33"/>
        <v>0</v>
      </c>
      <c r="L111">
        <f t="shared" si="33"/>
        <v>0</v>
      </c>
      <c r="M111">
        <f t="shared" si="33"/>
        <v>0</v>
      </c>
      <c r="N111">
        <f t="shared" si="33"/>
        <v>0</v>
      </c>
      <c r="O111">
        <f t="shared" si="33"/>
        <v>0</v>
      </c>
      <c r="P111">
        <f t="shared" si="33"/>
        <v>0</v>
      </c>
      <c r="Q111">
        <f t="shared" si="33"/>
        <v>0</v>
      </c>
      <c r="R111">
        <f t="shared" si="33"/>
        <v>0</v>
      </c>
      <c r="S111">
        <f t="shared" si="33"/>
        <v>0</v>
      </c>
      <c r="T111">
        <f t="shared" si="33"/>
        <v>0</v>
      </c>
      <c r="U111">
        <f t="shared" si="33"/>
        <v>0</v>
      </c>
      <c r="V111">
        <f t="shared" si="33"/>
        <v>0</v>
      </c>
      <c r="W111">
        <f t="shared" si="33"/>
        <v>0</v>
      </c>
      <c r="X111">
        <f t="shared" si="33"/>
        <v>0</v>
      </c>
      <c r="Y111">
        <f t="shared" si="33"/>
        <v>0</v>
      </c>
      <c r="Z111">
        <f t="shared" si="33"/>
        <v>0</v>
      </c>
      <c r="AA111">
        <f t="shared" si="33"/>
        <v>0</v>
      </c>
      <c r="AB111">
        <f t="shared" si="33"/>
        <v>0</v>
      </c>
      <c r="AC111">
        <f t="shared" si="33"/>
        <v>0</v>
      </c>
      <c r="AD111">
        <f t="shared" si="33"/>
        <v>0</v>
      </c>
      <c r="AE111">
        <f t="shared" si="33"/>
        <v>0</v>
      </c>
      <c r="AF111">
        <f t="shared" si="33"/>
        <v>0</v>
      </c>
      <c r="AG111">
        <f t="shared" si="33"/>
        <v>0</v>
      </c>
      <c r="AH111">
        <f t="shared" si="33"/>
        <v>0</v>
      </c>
      <c r="AI111">
        <f t="shared" si="33"/>
        <v>0</v>
      </c>
      <c r="AJ111">
        <f t="shared" si="33"/>
        <v>0</v>
      </c>
      <c r="AK111">
        <f t="shared" si="33"/>
        <v>0</v>
      </c>
      <c r="AL111">
        <f t="shared" si="33"/>
        <v>0</v>
      </c>
      <c r="AM111">
        <f t="shared" si="33"/>
        <v>0</v>
      </c>
    </row>
    <row r="112" spans="1:39" x14ac:dyDescent="0.25">
      <c r="A112" t="s">
        <v>77</v>
      </c>
      <c r="E112">
        <f>E108*Converters!$B$7-'Gasoil-Eco'!E107</f>
        <v>0</v>
      </c>
      <c r="F112">
        <f>F108*Converters!$B$7-'Gasoil-Eco'!F107</f>
        <v>0</v>
      </c>
      <c r="G112">
        <f>G108*Converters!$B$7-'Gasoil-Eco'!G107</f>
        <v>0</v>
      </c>
      <c r="H112">
        <f>H108*Converters!$B$7-'Gasoil-Eco'!H107</f>
        <v>0</v>
      </c>
      <c r="I112">
        <f>I108*Converters!$B$7-'Gasoil-Eco'!I107</f>
        <v>0</v>
      </c>
      <c r="J112">
        <f>J108*Converters!$B$7-'Gasoil-Eco'!J107</f>
        <v>0</v>
      </c>
      <c r="K112">
        <f>K108*Converters!$B$7-'Gasoil-Eco'!K107</f>
        <v>0</v>
      </c>
      <c r="L112">
        <f>L108*Converters!$B$7-'Gasoil-Eco'!L107</f>
        <v>0</v>
      </c>
      <c r="M112">
        <f>M108*Converters!$B$7-'Gasoil-Eco'!M107</f>
        <v>0</v>
      </c>
      <c r="N112">
        <f>N108*Converters!$B$7-'Gasoil-Eco'!N107</f>
        <v>0</v>
      </c>
      <c r="O112">
        <f>O108*Converters!$B$7-'Gasoil-Eco'!O107</f>
        <v>0</v>
      </c>
      <c r="P112">
        <f>P108*Converters!$B$7-'Gasoil-Eco'!P107</f>
        <v>0</v>
      </c>
      <c r="Q112">
        <f>Q108*Converters!$B$7-'Gasoil-Eco'!Q107</f>
        <v>0</v>
      </c>
      <c r="R112">
        <f>R108*Converters!$B$7-'Gasoil-Eco'!R107</f>
        <v>0</v>
      </c>
      <c r="S112">
        <f>S108*Converters!$B$7-'Gasoil-Eco'!S107</f>
        <v>0</v>
      </c>
      <c r="T112">
        <f>T108*Converters!$B$7-'Gasoil-Eco'!T107</f>
        <v>0</v>
      </c>
      <c r="U112">
        <f>U108*Converters!$B$7-'Gasoil-Eco'!U107</f>
        <v>0</v>
      </c>
      <c r="V112">
        <f>V108*Converters!$B$7-'Gasoil-Eco'!V107</f>
        <v>0</v>
      </c>
      <c r="W112">
        <f>W108*Converters!$B$7-'Gasoil-Eco'!W107</f>
        <v>0</v>
      </c>
      <c r="X112">
        <f>X108*Converters!$B$7-'Gasoil-Eco'!X107</f>
        <v>0</v>
      </c>
      <c r="Y112">
        <f>Y108*Converters!$B$7-'Gasoil-Eco'!Y107</f>
        <v>0</v>
      </c>
      <c r="Z112">
        <f>Z108*Converters!$B$7-'Gasoil-Eco'!Z107</f>
        <v>0</v>
      </c>
      <c r="AA112">
        <f>AA108*Converters!$B$7-'Gasoil-Eco'!AA107</f>
        <v>0</v>
      </c>
      <c r="AB112">
        <f>AB108*Converters!$B$7-'Gasoil-Eco'!AB107</f>
        <v>0</v>
      </c>
      <c r="AC112">
        <f>AC108*Converters!$B$7-'Gasoil-Eco'!AC107</f>
        <v>0</v>
      </c>
      <c r="AD112">
        <f>AD108*Converters!$B$7-'Gasoil-Eco'!AD107</f>
        <v>0</v>
      </c>
      <c r="AE112">
        <f>AE108*Converters!$B$7-'Gasoil-Eco'!AE107</f>
        <v>0</v>
      </c>
      <c r="AF112">
        <f>AF108*Converters!$B$7-'Gasoil-Eco'!AF107</f>
        <v>0</v>
      </c>
      <c r="AG112">
        <f>AG108*Converters!$B$7-'Gasoil-Eco'!AG107</f>
        <v>0</v>
      </c>
      <c r="AH112">
        <f>AH108*Converters!$B$7-'Gasoil-Eco'!AH107</f>
        <v>0</v>
      </c>
      <c r="AI112">
        <f>AI108*Converters!$B$7-'Gasoil-Eco'!AI107</f>
        <v>0</v>
      </c>
      <c r="AJ112">
        <f>AJ108*Converters!$B$7-'Gasoil-Eco'!AJ107</f>
        <v>0</v>
      </c>
      <c r="AK112">
        <f>AK108*Converters!$B$7-'Gasoil-Eco'!AK107</f>
        <v>0</v>
      </c>
      <c r="AL112">
        <f>AL108*Converters!$B$7-'Gasoil-Eco'!AL107</f>
        <v>0</v>
      </c>
      <c r="AM112">
        <f>AM108*Converters!$B$7-'Gasoil-Eco'!AM107</f>
        <v>0</v>
      </c>
    </row>
    <row r="113" spans="1:39" x14ac:dyDescent="0.25">
      <c r="A113" t="s">
        <v>76</v>
      </c>
      <c r="E113">
        <f>E107*E$7-E106</f>
        <v>0</v>
      </c>
      <c r="F113">
        <f t="shared" ref="F113:AM113" si="34">F107*F$7-F106</f>
        <v>0</v>
      </c>
      <c r="G113">
        <f t="shared" si="34"/>
        <v>0</v>
      </c>
      <c r="H113">
        <f t="shared" si="34"/>
        <v>0</v>
      </c>
      <c r="I113">
        <f t="shared" si="34"/>
        <v>0</v>
      </c>
      <c r="J113">
        <f t="shared" si="34"/>
        <v>0</v>
      </c>
      <c r="K113">
        <f t="shared" si="34"/>
        <v>0</v>
      </c>
      <c r="L113">
        <f t="shared" si="34"/>
        <v>0</v>
      </c>
      <c r="M113">
        <f t="shared" si="34"/>
        <v>0</v>
      </c>
      <c r="N113">
        <f t="shared" si="34"/>
        <v>0</v>
      </c>
      <c r="O113">
        <f t="shared" si="34"/>
        <v>0</v>
      </c>
      <c r="P113">
        <f t="shared" si="34"/>
        <v>0</v>
      </c>
      <c r="Q113">
        <f t="shared" si="34"/>
        <v>0</v>
      </c>
      <c r="R113">
        <f t="shared" si="34"/>
        <v>0</v>
      </c>
      <c r="S113">
        <f t="shared" si="34"/>
        <v>0</v>
      </c>
      <c r="T113">
        <f t="shared" si="34"/>
        <v>0</v>
      </c>
      <c r="U113">
        <f t="shared" si="34"/>
        <v>0</v>
      </c>
      <c r="V113">
        <f t="shared" si="34"/>
        <v>0</v>
      </c>
      <c r="W113">
        <f t="shared" si="34"/>
        <v>0</v>
      </c>
      <c r="X113">
        <f t="shared" si="34"/>
        <v>0</v>
      </c>
      <c r="Y113">
        <f t="shared" si="34"/>
        <v>0</v>
      </c>
      <c r="Z113">
        <f t="shared" si="34"/>
        <v>0</v>
      </c>
      <c r="AA113">
        <f t="shared" si="34"/>
        <v>0</v>
      </c>
      <c r="AB113">
        <f t="shared" si="34"/>
        <v>0</v>
      </c>
      <c r="AC113">
        <f t="shared" si="34"/>
        <v>0</v>
      </c>
      <c r="AD113">
        <f t="shared" si="34"/>
        <v>0</v>
      </c>
      <c r="AE113">
        <f t="shared" si="34"/>
        <v>0</v>
      </c>
      <c r="AF113">
        <f t="shared" si="34"/>
        <v>0</v>
      </c>
      <c r="AG113">
        <f t="shared" si="34"/>
        <v>0</v>
      </c>
      <c r="AH113">
        <f t="shared" si="34"/>
        <v>0</v>
      </c>
      <c r="AI113">
        <f t="shared" si="34"/>
        <v>0</v>
      </c>
      <c r="AJ113">
        <f t="shared" si="34"/>
        <v>0</v>
      </c>
      <c r="AK113">
        <f t="shared" si="34"/>
        <v>0</v>
      </c>
      <c r="AL113">
        <f t="shared" si="34"/>
        <v>0</v>
      </c>
      <c r="AM113">
        <f t="shared" si="34"/>
        <v>0</v>
      </c>
    </row>
    <row r="114" spans="1:39" s="11" customFormat="1" x14ac:dyDescent="0.25"/>
    <row r="115" spans="1:39" x14ac:dyDescent="0.25">
      <c r="A115" t="s">
        <v>80</v>
      </c>
      <c r="B115" t="s">
        <v>281</v>
      </c>
      <c r="E115">
        <f t="shared" ref="E115:AM115" si="35">E$7*E116</f>
        <v>0</v>
      </c>
      <c r="F115">
        <f t="shared" si="35"/>
        <v>0</v>
      </c>
      <c r="G115">
        <f t="shared" si="35"/>
        <v>0</v>
      </c>
      <c r="H115">
        <f t="shared" si="35"/>
        <v>0</v>
      </c>
      <c r="I115">
        <f t="shared" si="35"/>
        <v>0</v>
      </c>
      <c r="J115">
        <f t="shared" si="35"/>
        <v>0</v>
      </c>
      <c r="K115">
        <f t="shared" si="35"/>
        <v>0</v>
      </c>
      <c r="L115">
        <f t="shared" si="35"/>
        <v>0</v>
      </c>
      <c r="M115">
        <f t="shared" si="35"/>
        <v>0</v>
      </c>
      <c r="N115">
        <f t="shared" si="35"/>
        <v>0</v>
      </c>
      <c r="O115">
        <f t="shared" si="35"/>
        <v>0</v>
      </c>
      <c r="P115">
        <f t="shared" si="35"/>
        <v>0</v>
      </c>
      <c r="Q115">
        <f t="shared" si="35"/>
        <v>0</v>
      </c>
      <c r="R115">
        <f t="shared" si="35"/>
        <v>0</v>
      </c>
      <c r="S115">
        <f t="shared" si="35"/>
        <v>0</v>
      </c>
      <c r="T115">
        <f t="shared" si="35"/>
        <v>0</v>
      </c>
      <c r="U115">
        <f t="shared" si="35"/>
        <v>0</v>
      </c>
      <c r="V115">
        <f t="shared" si="35"/>
        <v>0</v>
      </c>
      <c r="W115">
        <f t="shared" si="35"/>
        <v>0</v>
      </c>
      <c r="X115">
        <f t="shared" si="35"/>
        <v>0</v>
      </c>
      <c r="Y115">
        <f t="shared" si="35"/>
        <v>0</v>
      </c>
      <c r="Z115">
        <f t="shared" si="35"/>
        <v>0</v>
      </c>
      <c r="AA115">
        <f t="shared" si="35"/>
        <v>0</v>
      </c>
      <c r="AB115">
        <f t="shared" si="35"/>
        <v>0</v>
      </c>
      <c r="AC115">
        <f t="shared" si="35"/>
        <v>0</v>
      </c>
      <c r="AD115">
        <f t="shared" si="35"/>
        <v>0</v>
      </c>
      <c r="AE115">
        <f t="shared" si="35"/>
        <v>0</v>
      </c>
      <c r="AF115">
        <f t="shared" si="35"/>
        <v>0</v>
      </c>
      <c r="AG115">
        <f t="shared" si="35"/>
        <v>0</v>
      </c>
      <c r="AH115">
        <f t="shared" si="35"/>
        <v>0</v>
      </c>
      <c r="AI115">
        <f t="shared" si="35"/>
        <v>4.6150000000000006E-8</v>
      </c>
      <c r="AJ115">
        <f t="shared" si="35"/>
        <v>1.0700000000000001E-7</v>
      </c>
      <c r="AK115">
        <f t="shared" si="35"/>
        <v>1.9035000000000001E-7</v>
      </c>
      <c r="AL115">
        <f t="shared" si="35"/>
        <v>2.4580000000000004E-7</v>
      </c>
      <c r="AM115">
        <f t="shared" si="35"/>
        <v>2.7456000000000004E-7</v>
      </c>
    </row>
    <row r="116" spans="1:39" x14ac:dyDescent="0.25">
      <c r="A116" t="s">
        <v>81</v>
      </c>
      <c r="E116">
        <f>E117*Converters!$B$7</f>
        <v>2.0000000000000001E-9</v>
      </c>
      <c r="F116">
        <f>F117*Converters!$B$7</f>
        <v>2.0000000000000001E-9</v>
      </c>
      <c r="G116">
        <f>G117*Converters!$B$7</f>
        <v>2.0000000000000001E-9</v>
      </c>
      <c r="H116">
        <f>H117*Converters!$B$7</f>
        <v>2.0000000000000001E-9</v>
      </c>
      <c r="I116">
        <f>I117*Converters!$B$7</f>
        <v>2.0000000000000001E-9</v>
      </c>
      <c r="J116">
        <f>J117*Converters!$B$7</f>
        <v>2.0000000000000001E-9</v>
      </c>
      <c r="K116">
        <f>K117*Converters!$B$7</f>
        <v>2.0000000000000001E-9</v>
      </c>
      <c r="L116">
        <f>L117*Converters!$B$7</f>
        <v>2.0000000000000001E-9</v>
      </c>
      <c r="M116">
        <f>M117*Converters!$B$7</f>
        <v>2.0000000000000001E-9</v>
      </c>
      <c r="N116">
        <f>N117*Converters!$B$7</f>
        <v>2.0000000000000001E-9</v>
      </c>
      <c r="O116">
        <f>O117*Converters!$B$7</f>
        <v>2.0000000000000001E-9</v>
      </c>
      <c r="P116">
        <f>P117*Converters!$B$7</f>
        <v>2.0000000000000001E-9</v>
      </c>
      <c r="Q116">
        <f>Q117*Converters!$B$7</f>
        <v>2.0000000000000001E-9</v>
      </c>
      <c r="R116">
        <f>R117*Converters!$B$7</f>
        <v>2.0000000000000001E-9</v>
      </c>
      <c r="S116">
        <f>S117*Converters!$B$7</f>
        <v>2.0000000000000001E-9</v>
      </c>
      <c r="T116">
        <f>T117*Converters!$B$7</f>
        <v>2.0000000000000001E-9</v>
      </c>
      <c r="U116">
        <f>U117*Converters!$B$7</f>
        <v>2.0000000000000001E-9</v>
      </c>
      <c r="V116">
        <f>V117*Converters!$B$7</f>
        <v>2.0000000000000001E-9</v>
      </c>
      <c r="W116">
        <f>W117*Converters!$B$7</f>
        <v>2.0000000000000001E-9</v>
      </c>
      <c r="X116">
        <f>X117*Converters!$B$7</f>
        <v>2.0000000000000001E-9</v>
      </c>
      <c r="Y116">
        <f>Y117*Converters!$B$7</f>
        <v>2.0000000000000001E-9</v>
      </c>
      <c r="Z116">
        <f>Z117*Converters!$B$7</f>
        <v>2.0000000000000001E-9</v>
      </c>
      <c r="AA116">
        <f>AA117*Converters!$B$7</f>
        <v>2.0000000000000001E-9</v>
      </c>
      <c r="AB116">
        <f>AB117*Converters!$B$7</f>
        <v>2.0000000000000001E-9</v>
      </c>
      <c r="AC116">
        <f>AC117*Converters!$B$7</f>
        <v>2.0000000000000001E-9</v>
      </c>
      <c r="AD116">
        <f>AD117*Converters!$B$7</f>
        <v>2.0000000000000001E-9</v>
      </c>
      <c r="AE116">
        <f>AE117*Converters!$B$7</f>
        <v>2.0000000000000001E-9</v>
      </c>
      <c r="AF116">
        <f>AF117*Converters!$B$7</f>
        <v>2.0000000000000001E-9</v>
      </c>
      <c r="AG116">
        <f>AG117*Converters!$B$7</f>
        <v>2.0000000000000001E-9</v>
      </c>
      <c r="AH116">
        <f>AH117*Converters!$B$7</f>
        <v>2.0000000000000001E-9</v>
      </c>
      <c r="AI116">
        <f>AI117*Converters!$B$7</f>
        <v>2.0000000000000001E-9</v>
      </c>
      <c r="AJ116">
        <f>AJ117*Converters!$B$7</f>
        <v>2.0000000000000001E-9</v>
      </c>
      <c r="AK116">
        <f>AK117*Converters!$B$7</f>
        <v>2.0000000000000001E-9</v>
      </c>
      <c r="AL116">
        <f>AL117*Converters!$B$7</f>
        <v>2.0000000000000001E-9</v>
      </c>
      <c r="AM116">
        <f>AM117*Converters!$B$7</f>
        <v>2.0000000000000001E-9</v>
      </c>
    </row>
    <row r="117" spans="1:39" x14ac:dyDescent="0.25">
      <c r="A117" t="s">
        <v>82</v>
      </c>
      <c r="E117">
        <v>2E-3</v>
      </c>
      <c r="F117">
        <v>2E-3</v>
      </c>
      <c r="G117">
        <v>2E-3</v>
      </c>
      <c r="H117">
        <v>2E-3</v>
      </c>
      <c r="I117">
        <v>2E-3</v>
      </c>
      <c r="J117">
        <v>2E-3</v>
      </c>
      <c r="K117">
        <v>2E-3</v>
      </c>
      <c r="L117">
        <v>2E-3</v>
      </c>
      <c r="M117">
        <v>2E-3</v>
      </c>
      <c r="N117">
        <v>2E-3</v>
      </c>
      <c r="O117">
        <v>2E-3</v>
      </c>
      <c r="P117">
        <v>2E-3</v>
      </c>
      <c r="Q117">
        <v>2E-3</v>
      </c>
      <c r="R117">
        <v>2E-3</v>
      </c>
      <c r="S117">
        <v>2E-3</v>
      </c>
      <c r="T117">
        <v>2E-3</v>
      </c>
      <c r="U117">
        <v>2E-3</v>
      </c>
      <c r="V117">
        <v>2E-3</v>
      </c>
      <c r="W117">
        <v>2E-3</v>
      </c>
      <c r="X117">
        <v>2E-3</v>
      </c>
      <c r="Y117">
        <v>2E-3</v>
      </c>
      <c r="Z117">
        <v>2E-3</v>
      </c>
      <c r="AA117">
        <v>2E-3</v>
      </c>
      <c r="AB117">
        <v>2E-3</v>
      </c>
      <c r="AC117">
        <v>2E-3</v>
      </c>
      <c r="AD117">
        <v>2E-3</v>
      </c>
      <c r="AE117">
        <v>2E-3</v>
      </c>
      <c r="AF117">
        <v>2E-3</v>
      </c>
      <c r="AG117">
        <v>2E-3</v>
      </c>
      <c r="AH117">
        <v>2E-3</v>
      </c>
      <c r="AI117">
        <v>2E-3</v>
      </c>
      <c r="AJ117">
        <v>2E-3</v>
      </c>
      <c r="AK117">
        <v>2E-3</v>
      </c>
      <c r="AL117">
        <v>2E-3</v>
      </c>
      <c r="AM117">
        <v>2E-3</v>
      </c>
    </row>
    <row r="118" spans="1:39" x14ac:dyDescent="0.25">
      <c r="A118" t="s">
        <v>83</v>
      </c>
      <c r="B118" t="s">
        <v>278</v>
      </c>
    </row>
    <row r="119" spans="1:39" x14ac:dyDescent="0.25">
      <c r="A119" t="s">
        <v>20</v>
      </c>
    </row>
    <row r="120" spans="1:39" x14ac:dyDescent="0.25">
      <c r="A120" t="s">
        <v>82</v>
      </c>
      <c r="E120">
        <f>0.002-E117</f>
        <v>0</v>
      </c>
      <c r="F120">
        <f>0.002-F117</f>
        <v>0</v>
      </c>
      <c r="G120">
        <f t="shared" ref="G120:AM120" si="36">0.002-G117</f>
        <v>0</v>
      </c>
      <c r="H120">
        <f t="shared" si="36"/>
        <v>0</v>
      </c>
      <c r="I120">
        <f t="shared" si="36"/>
        <v>0</v>
      </c>
      <c r="J120">
        <f t="shared" si="36"/>
        <v>0</v>
      </c>
      <c r="K120">
        <f t="shared" si="36"/>
        <v>0</v>
      </c>
      <c r="L120">
        <f t="shared" si="36"/>
        <v>0</v>
      </c>
      <c r="M120">
        <f t="shared" si="36"/>
        <v>0</v>
      </c>
      <c r="N120">
        <f t="shared" si="36"/>
        <v>0</v>
      </c>
      <c r="O120">
        <f t="shared" si="36"/>
        <v>0</v>
      </c>
      <c r="P120">
        <f t="shared" si="36"/>
        <v>0</v>
      </c>
      <c r="Q120">
        <f t="shared" si="36"/>
        <v>0</v>
      </c>
      <c r="R120">
        <f t="shared" si="36"/>
        <v>0</v>
      </c>
      <c r="S120">
        <f t="shared" si="36"/>
        <v>0</v>
      </c>
      <c r="T120">
        <f t="shared" si="36"/>
        <v>0</v>
      </c>
      <c r="U120">
        <f t="shared" si="36"/>
        <v>0</v>
      </c>
      <c r="V120">
        <f t="shared" si="36"/>
        <v>0</v>
      </c>
      <c r="W120">
        <f t="shared" si="36"/>
        <v>0</v>
      </c>
      <c r="X120">
        <f t="shared" si="36"/>
        <v>0</v>
      </c>
      <c r="Y120">
        <f t="shared" si="36"/>
        <v>0</v>
      </c>
      <c r="Z120">
        <f t="shared" si="36"/>
        <v>0</v>
      </c>
      <c r="AA120">
        <f t="shared" si="36"/>
        <v>0</v>
      </c>
      <c r="AB120">
        <f t="shared" si="36"/>
        <v>0</v>
      </c>
      <c r="AC120">
        <f t="shared" si="36"/>
        <v>0</v>
      </c>
      <c r="AD120">
        <f t="shared" si="36"/>
        <v>0</v>
      </c>
      <c r="AE120">
        <f t="shared" si="36"/>
        <v>0</v>
      </c>
      <c r="AF120">
        <f t="shared" si="36"/>
        <v>0</v>
      </c>
      <c r="AG120">
        <f t="shared" si="36"/>
        <v>0</v>
      </c>
      <c r="AH120">
        <f t="shared" si="36"/>
        <v>0</v>
      </c>
      <c r="AI120">
        <f t="shared" si="36"/>
        <v>0</v>
      </c>
      <c r="AJ120">
        <f t="shared" si="36"/>
        <v>0</v>
      </c>
      <c r="AK120">
        <f t="shared" si="36"/>
        <v>0</v>
      </c>
      <c r="AL120">
        <f t="shared" si="36"/>
        <v>0</v>
      </c>
      <c r="AM120">
        <f t="shared" si="36"/>
        <v>0</v>
      </c>
    </row>
    <row r="121" spans="1:39" x14ac:dyDescent="0.25">
      <c r="A121" t="s">
        <v>81</v>
      </c>
      <c r="E121">
        <f>E117*Converters!$B$7-'Gasoil-Eco'!E116</f>
        <v>0</v>
      </c>
      <c r="F121">
        <f>F117*Converters!$B$7-'Gasoil-Eco'!F116</f>
        <v>0</v>
      </c>
      <c r="G121">
        <f>G117*Converters!$B$7-'Gasoil-Eco'!G116</f>
        <v>0</v>
      </c>
      <c r="H121">
        <f>H117*Converters!$B$7-'Gasoil-Eco'!H116</f>
        <v>0</v>
      </c>
      <c r="I121">
        <f>I117*Converters!$B$7-'Gasoil-Eco'!I116</f>
        <v>0</v>
      </c>
      <c r="J121">
        <f>J117*Converters!$B$7-'Gasoil-Eco'!J116</f>
        <v>0</v>
      </c>
      <c r="K121">
        <f>K117*Converters!$B$7-'Gasoil-Eco'!K116</f>
        <v>0</v>
      </c>
      <c r="L121">
        <f>L117*Converters!$B$7-'Gasoil-Eco'!L116</f>
        <v>0</v>
      </c>
      <c r="M121">
        <f>M117*Converters!$B$7-'Gasoil-Eco'!M116</f>
        <v>0</v>
      </c>
      <c r="N121">
        <f>N117*Converters!$B$7-'Gasoil-Eco'!N116</f>
        <v>0</v>
      </c>
      <c r="O121">
        <f>O117*Converters!$B$7-'Gasoil-Eco'!O116</f>
        <v>0</v>
      </c>
      <c r="P121">
        <f>P117*Converters!$B$7-'Gasoil-Eco'!P116</f>
        <v>0</v>
      </c>
      <c r="Q121">
        <f>Q117*Converters!$B$7-'Gasoil-Eco'!Q116</f>
        <v>0</v>
      </c>
      <c r="R121">
        <f>R117*Converters!$B$7-'Gasoil-Eco'!R116</f>
        <v>0</v>
      </c>
      <c r="S121">
        <f>S117*Converters!$B$7-'Gasoil-Eco'!S116</f>
        <v>0</v>
      </c>
      <c r="T121">
        <f>T117*Converters!$B$7-'Gasoil-Eco'!T116</f>
        <v>0</v>
      </c>
      <c r="U121">
        <f>U117*Converters!$B$7-'Gasoil-Eco'!U116</f>
        <v>0</v>
      </c>
      <c r="V121">
        <f>V117*Converters!$B$7-'Gasoil-Eco'!V116</f>
        <v>0</v>
      </c>
      <c r="W121">
        <f>W117*Converters!$B$7-'Gasoil-Eco'!W116</f>
        <v>0</v>
      </c>
      <c r="X121">
        <f>X117*Converters!$B$7-'Gasoil-Eco'!X116</f>
        <v>0</v>
      </c>
      <c r="Y121">
        <f>Y117*Converters!$B$7-'Gasoil-Eco'!Y116</f>
        <v>0</v>
      </c>
      <c r="Z121">
        <f>Z117*Converters!$B$7-'Gasoil-Eco'!Z116</f>
        <v>0</v>
      </c>
      <c r="AA121">
        <f>AA117*Converters!$B$7-'Gasoil-Eco'!AA116</f>
        <v>0</v>
      </c>
      <c r="AB121">
        <f>AB117*Converters!$B$7-'Gasoil-Eco'!AB116</f>
        <v>0</v>
      </c>
      <c r="AC121">
        <f>AC117*Converters!$B$7-'Gasoil-Eco'!AC116</f>
        <v>0</v>
      </c>
      <c r="AD121">
        <f>AD117*Converters!$B$7-'Gasoil-Eco'!AD116</f>
        <v>0</v>
      </c>
      <c r="AE121">
        <f>AE117*Converters!$B$7-'Gasoil-Eco'!AE116</f>
        <v>0</v>
      </c>
      <c r="AF121">
        <f>AF117*Converters!$B$7-'Gasoil-Eco'!AF116</f>
        <v>0</v>
      </c>
      <c r="AG121">
        <f>AG117*Converters!$B$7-'Gasoil-Eco'!AG116</f>
        <v>0</v>
      </c>
      <c r="AH121">
        <f>AH117*Converters!$B$7-'Gasoil-Eco'!AH116</f>
        <v>0</v>
      </c>
      <c r="AI121">
        <f>AI117*Converters!$B$7-'Gasoil-Eco'!AI116</f>
        <v>0</v>
      </c>
      <c r="AJ121">
        <f>AJ117*Converters!$B$7-'Gasoil-Eco'!AJ116</f>
        <v>0</v>
      </c>
      <c r="AK121">
        <f>AK117*Converters!$B$7-'Gasoil-Eco'!AK116</f>
        <v>0</v>
      </c>
      <c r="AL121">
        <f>AL117*Converters!$B$7-'Gasoil-Eco'!AL116</f>
        <v>0</v>
      </c>
      <c r="AM121">
        <f>AM117*Converters!$B$7-'Gasoil-Eco'!AM116</f>
        <v>0</v>
      </c>
    </row>
    <row r="122" spans="1:39" x14ac:dyDescent="0.25">
      <c r="A122" t="s">
        <v>80</v>
      </c>
      <c r="E122">
        <f>E116*E$7-E115</f>
        <v>0</v>
      </c>
      <c r="F122">
        <f t="shared" ref="F122:AM122" si="37">F116*F$7-F115</f>
        <v>0</v>
      </c>
      <c r="G122">
        <f t="shared" si="37"/>
        <v>0</v>
      </c>
      <c r="H122">
        <f t="shared" si="37"/>
        <v>0</v>
      </c>
      <c r="I122">
        <f t="shared" si="37"/>
        <v>0</v>
      </c>
      <c r="J122">
        <f t="shared" si="37"/>
        <v>0</v>
      </c>
      <c r="K122">
        <f t="shared" si="37"/>
        <v>0</v>
      </c>
      <c r="L122">
        <f t="shared" si="37"/>
        <v>0</v>
      </c>
      <c r="M122">
        <f t="shared" si="37"/>
        <v>0</v>
      </c>
      <c r="N122">
        <f t="shared" si="37"/>
        <v>0</v>
      </c>
      <c r="O122">
        <f t="shared" si="37"/>
        <v>0</v>
      </c>
      <c r="P122">
        <f t="shared" si="37"/>
        <v>0</v>
      </c>
      <c r="Q122">
        <f t="shared" si="37"/>
        <v>0</v>
      </c>
      <c r="R122">
        <f t="shared" si="37"/>
        <v>0</v>
      </c>
      <c r="S122">
        <f t="shared" si="37"/>
        <v>0</v>
      </c>
      <c r="T122">
        <f t="shared" si="37"/>
        <v>0</v>
      </c>
      <c r="U122">
        <f t="shared" si="37"/>
        <v>0</v>
      </c>
      <c r="V122">
        <f t="shared" si="37"/>
        <v>0</v>
      </c>
      <c r="W122">
        <f t="shared" si="37"/>
        <v>0</v>
      </c>
      <c r="X122">
        <f t="shared" si="37"/>
        <v>0</v>
      </c>
      <c r="Y122">
        <f t="shared" si="37"/>
        <v>0</v>
      </c>
      <c r="Z122">
        <f t="shared" si="37"/>
        <v>0</v>
      </c>
      <c r="AA122">
        <f t="shared" si="37"/>
        <v>0</v>
      </c>
      <c r="AB122">
        <f t="shared" si="37"/>
        <v>0</v>
      </c>
      <c r="AC122">
        <f t="shared" si="37"/>
        <v>0</v>
      </c>
      <c r="AD122">
        <f t="shared" si="37"/>
        <v>0</v>
      </c>
      <c r="AE122">
        <f t="shared" si="37"/>
        <v>0</v>
      </c>
      <c r="AF122">
        <f t="shared" si="37"/>
        <v>0</v>
      </c>
      <c r="AG122">
        <f t="shared" si="37"/>
        <v>0</v>
      </c>
      <c r="AH122">
        <f t="shared" si="37"/>
        <v>0</v>
      </c>
      <c r="AI122">
        <f t="shared" si="37"/>
        <v>0</v>
      </c>
      <c r="AJ122">
        <f t="shared" si="37"/>
        <v>0</v>
      </c>
      <c r="AK122">
        <f t="shared" si="37"/>
        <v>0</v>
      </c>
      <c r="AL122">
        <f t="shared" si="37"/>
        <v>0</v>
      </c>
      <c r="AM122">
        <f t="shared" si="37"/>
        <v>0</v>
      </c>
    </row>
    <row r="123" spans="1:39" s="11" customFormat="1" x14ac:dyDescent="0.25"/>
    <row r="124" spans="1:39" x14ac:dyDescent="0.25">
      <c r="A124" t="s">
        <v>84</v>
      </c>
      <c r="B124" t="s">
        <v>281</v>
      </c>
      <c r="E124">
        <f t="shared" ref="E124:AM124" si="38">E$7*E125</f>
        <v>0</v>
      </c>
      <c r="F124">
        <f t="shared" si="38"/>
        <v>0</v>
      </c>
      <c r="G124">
        <f t="shared" si="38"/>
        <v>0</v>
      </c>
      <c r="H124">
        <f t="shared" si="38"/>
        <v>0</v>
      </c>
      <c r="I124">
        <f t="shared" si="38"/>
        <v>0</v>
      </c>
      <c r="J124">
        <f t="shared" si="38"/>
        <v>0</v>
      </c>
      <c r="K124">
        <f t="shared" si="38"/>
        <v>0</v>
      </c>
      <c r="L124">
        <f t="shared" si="38"/>
        <v>0</v>
      </c>
      <c r="M124">
        <f t="shared" si="38"/>
        <v>0</v>
      </c>
      <c r="N124">
        <f t="shared" si="38"/>
        <v>0</v>
      </c>
      <c r="O124">
        <f t="shared" si="38"/>
        <v>0</v>
      </c>
      <c r="P124">
        <f t="shared" si="38"/>
        <v>0</v>
      </c>
      <c r="Q124">
        <f t="shared" si="38"/>
        <v>0</v>
      </c>
      <c r="R124">
        <f t="shared" si="38"/>
        <v>0</v>
      </c>
      <c r="S124">
        <f t="shared" si="38"/>
        <v>0</v>
      </c>
      <c r="T124">
        <f t="shared" si="38"/>
        <v>0</v>
      </c>
      <c r="U124">
        <f t="shared" si="38"/>
        <v>0</v>
      </c>
      <c r="V124">
        <f t="shared" si="38"/>
        <v>0</v>
      </c>
      <c r="W124">
        <f t="shared" si="38"/>
        <v>0</v>
      </c>
      <c r="X124">
        <f t="shared" si="38"/>
        <v>0</v>
      </c>
      <c r="Y124">
        <f t="shared" si="38"/>
        <v>0</v>
      </c>
      <c r="Z124">
        <f t="shared" si="38"/>
        <v>0</v>
      </c>
      <c r="AA124">
        <f t="shared" si="38"/>
        <v>0</v>
      </c>
      <c r="AB124">
        <f t="shared" si="38"/>
        <v>0</v>
      </c>
      <c r="AC124">
        <f t="shared" si="38"/>
        <v>0</v>
      </c>
      <c r="AD124">
        <f t="shared" si="38"/>
        <v>0</v>
      </c>
      <c r="AE124">
        <f t="shared" si="38"/>
        <v>0</v>
      </c>
      <c r="AF124">
        <f t="shared" si="38"/>
        <v>0</v>
      </c>
      <c r="AG124">
        <f t="shared" si="38"/>
        <v>0</v>
      </c>
      <c r="AH124">
        <f t="shared" si="38"/>
        <v>0</v>
      </c>
      <c r="AI124">
        <f t="shared" si="38"/>
        <v>4.6150000000000007E-6</v>
      </c>
      <c r="AJ124">
        <f t="shared" si="38"/>
        <v>1.0699999999999999E-5</v>
      </c>
      <c r="AK124">
        <f t="shared" si="38"/>
        <v>1.9035E-5</v>
      </c>
      <c r="AL124">
        <f t="shared" si="38"/>
        <v>2.4579999999999998E-5</v>
      </c>
      <c r="AM124">
        <f t="shared" si="38"/>
        <v>2.7455999999999999E-5</v>
      </c>
    </row>
    <row r="125" spans="1:39" x14ac:dyDescent="0.25">
      <c r="A125" t="s">
        <v>85</v>
      </c>
      <c r="E125">
        <f>E126*Converters!$B$7</f>
        <v>1.9999999999999999E-7</v>
      </c>
      <c r="F125">
        <f>F126*Converters!$B$7</f>
        <v>1.9999999999999999E-7</v>
      </c>
      <c r="G125">
        <f>G126*Converters!$B$7</f>
        <v>1.9999999999999999E-7</v>
      </c>
      <c r="H125">
        <f>H126*Converters!$B$7</f>
        <v>1.9999999999999999E-7</v>
      </c>
      <c r="I125">
        <f>I126*Converters!$B$7</f>
        <v>1.9999999999999999E-7</v>
      </c>
      <c r="J125">
        <f>J126*Converters!$B$7</f>
        <v>1.9999999999999999E-7</v>
      </c>
      <c r="K125">
        <f>K126*Converters!$B$7</f>
        <v>1.9999999999999999E-7</v>
      </c>
      <c r="L125">
        <f>L126*Converters!$B$7</f>
        <v>1.9999999999999999E-7</v>
      </c>
      <c r="M125">
        <f>M126*Converters!$B$7</f>
        <v>1.9999999999999999E-7</v>
      </c>
      <c r="N125">
        <f>N126*Converters!$B$7</f>
        <v>1.9999999999999999E-7</v>
      </c>
      <c r="O125">
        <f>O126*Converters!$B$7</f>
        <v>1.9999999999999999E-7</v>
      </c>
      <c r="P125">
        <f>P126*Converters!$B$7</f>
        <v>1.9999999999999999E-7</v>
      </c>
      <c r="Q125">
        <f>Q126*Converters!$B$7</f>
        <v>1.9999999999999999E-7</v>
      </c>
      <c r="R125">
        <f>R126*Converters!$B$7</f>
        <v>1.9999999999999999E-7</v>
      </c>
      <c r="S125">
        <f>S126*Converters!$B$7</f>
        <v>1.9999999999999999E-7</v>
      </c>
      <c r="T125">
        <f>T126*Converters!$B$7</f>
        <v>1.9999999999999999E-7</v>
      </c>
      <c r="U125">
        <f>U126*Converters!$B$7</f>
        <v>1.9999999999999999E-7</v>
      </c>
      <c r="V125">
        <f>V126*Converters!$B$7</f>
        <v>1.9999999999999999E-7</v>
      </c>
      <c r="W125">
        <f>W126*Converters!$B$7</f>
        <v>1.9999999999999999E-7</v>
      </c>
      <c r="X125">
        <f>X126*Converters!$B$7</f>
        <v>1.9999999999999999E-7</v>
      </c>
      <c r="Y125">
        <f>Y126*Converters!$B$7</f>
        <v>1.9999999999999999E-7</v>
      </c>
      <c r="Z125">
        <f>Z126*Converters!$B$7</f>
        <v>1.9999999999999999E-7</v>
      </c>
      <c r="AA125">
        <f>AA126*Converters!$B$7</f>
        <v>1.9999999999999999E-7</v>
      </c>
      <c r="AB125">
        <f>AB126*Converters!$B$7</f>
        <v>1.9999999999999999E-7</v>
      </c>
      <c r="AC125">
        <f>AC126*Converters!$B$7</f>
        <v>1.9999999999999999E-7</v>
      </c>
      <c r="AD125">
        <f>AD126*Converters!$B$7</f>
        <v>1.9999999999999999E-7</v>
      </c>
      <c r="AE125">
        <f>AE126*Converters!$B$7</f>
        <v>1.9999999999999999E-7</v>
      </c>
      <c r="AF125">
        <f>AF126*Converters!$B$7</f>
        <v>1.9999999999999999E-7</v>
      </c>
      <c r="AG125">
        <f>AG126*Converters!$B$7</f>
        <v>1.9999999999999999E-7</v>
      </c>
      <c r="AH125">
        <f>AH126*Converters!$B$7</f>
        <v>1.9999999999999999E-7</v>
      </c>
      <c r="AI125">
        <f>AI126*Converters!$B$7</f>
        <v>1.9999999999999999E-7</v>
      </c>
      <c r="AJ125">
        <f>AJ126*Converters!$B$7</f>
        <v>1.9999999999999999E-7</v>
      </c>
      <c r="AK125">
        <f>AK126*Converters!$B$7</f>
        <v>1.9999999999999999E-7</v>
      </c>
      <c r="AL125">
        <f>AL126*Converters!$B$7</f>
        <v>1.9999999999999999E-7</v>
      </c>
      <c r="AM125">
        <f>AM126*Converters!$B$7</f>
        <v>1.9999999999999999E-7</v>
      </c>
    </row>
    <row r="126" spans="1:39" x14ac:dyDescent="0.25">
      <c r="A126" t="s">
        <v>86</v>
      </c>
      <c r="E126">
        <v>0.2</v>
      </c>
      <c r="F126">
        <v>0.2</v>
      </c>
      <c r="G126">
        <v>0.2</v>
      </c>
      <c r="H126">
        <v>0.2</v>
      </c>
      <c r="I126">
        <v>0.2</v>
      </c>
      <c r="J126">
        <v>0.2</v>
      </c>
      <c r="K126">
        <v>0.2</v>
      </c>
      <c r="L126">
        <v>0.2</v>
      </c>
      <c r="M126">
        <v>0.2</v>
      </c>
      <c r="N126">
        <v>0.2</v>
      </c>
      <c r="O126">
        <v>0.2</v>
      </c>
      <c r="P126">
        <v>0.2</v>
      </c>
      <c r="Q126">
        <v>0.2</v>
      </c>
      <c r="R126">
        <v>0.2</v>
      </c>
      <c r="S126">
        <v>0.2</v>
      </c>
      <c r="T126">
        <v>0.2</v>
      </c>
      <c r="U126">
        <v>0.2</v>
      </c>
      <c r="V126">
        <v>0.2</v>
      </c>
      <c r="W126">
        <v>0.2</v>
      </c>
      <c r="X126">
        <v>0.2</v>
      </c>
      <c r="Y126">
        <v>0.2</v>
      </c>
      <c r="Z126">
        <v>0.2</v>
      </c>
      <c r="AA126">
        <v>0.2</v>
      </c>
      <c r="AB126">
        <v>0.2</v>
      </c>
      <c r="AC126">
        <v>0.2</v>
      </c>
      <c r="AD126">
        <v>0.2</v>
      </c>
      <c r="AE126">
        <v>0.2</v>
      </c>
      <c r="AF126">
        <v>0.2</v>
      </c>
      <c r="AG126">
        <v>0.2</v>
      </c>
      <c r="AH126">
        <v>0.2</v>
      </c>
      <c r="AI126">
        <v>0.2</v>
      </c>
      <c r="AJ126">
        <v>0.2</v>
      </c>
      <c r="AK126">
        <v>0.2</v>
      </c>
      <c r="AL126">
        <v>0.2</v>
      </c>
      <c r="AM126">
        <v>0.2</v>
      </c>
    </row>
    <row r="127" spans="1:39" x14ac:dyDescent="0.25">
      <c r="A127" t="s">
        <v>87</v>
      </c>
      <c r="B127" t="s">
        <v>278</v>
      </c>
    </row>
    <row r="128" spans="1:39" x14ac:dyDescent="0.25">
      <c r="A128" t="s">
        <v>20</v>
      </c>
    </row>
    <row r="129" spans="1:39" x14ac:dyDescent="0.25">
      <c r="A129" t="s">
        <v>86</v>
      </c>
      <c r="E129">
        <f>0.2-E126</f>
        <v>0</v>
      </c>
      <c r="F129">
        <f>0.2-F126</f>
        <v>0</v>
      </c>
      <c r="G129">
        <f t="shared" ref="G129:AM129" si="39">0.2-G126</f>
        <v>0</v>
      </c>
      <c r="H129">
        <f t="shared" si="39"/>
        <v>0</v>
      </c>
      <c r="I129">
        <f t="shared" si="39"/>
        <v>0</v>
      </c>
      <c r="J129">
        <f t="shared" si="39"/>
        <v>0</v>
      </c>
      <c r="K129">
        <f t="shared" si="39"/>
        <v>0</v>
      </c>
      <c r="L129">
        <f t="shared" si="39"/>
        <v>0</v>
      </c>
      <c r="M129">
        <f t="shared" si="39"/>
        <v>0</v>
      </c>
      <c r="N129">
        <f t="shared" si="39"/>
        <v>0</v>
      </c>
      <c r="O129">
        <f t="shared" si="39"/>
        <v>0</v>
      </c>
      <c r="P129">
        <f t="shared" si="39"/>
        <v>0</v>
      </c>
      <c r="Q129">
        <f t="shared" si="39"/>
        <v>0</v>
      </c>
      <c r="R129">
        <f t="shared" si="39"/>
        <v>0</v>
      </c>
      <c r="S129">
        <f t="shared" si="39"/>
        <v>0</v>
      </c>
      <c r="T129">
        <f t="shared" si="39"/>
        <v>0</v>
      </c>
      <c r="U129">
        <f t="shared" si="39"/>
        <v>0</v>
      </c>
      <c r="V129">
        <f t="shared" si="39"/>
        <v>0</v>
      </c>
      <c r="W129">
        <f t="shared" si="39"/>
        <v>0</v>
      </c>
      <c r="X129">
        <f t="shared" si="39"/>
        <v>0</v>
      </c>
      <c r="Y129">
        <f t="shared" si="39"/>
        <v>0</v>
      </c>
      <c r="Z129">
        <f t="shared" si="39"/>
        <v>0</v>
      </c>
      <c r="AA129">
        <f t="shared" si="39"/>
        <v>0</v>
      </c>
      <c r="AB129">
        <f t="shared" si="39"/>
        <v>0</v>
      </c>
      <c r="AC129">
        <f t="shared" si="39"/>
        <v>0</v>
      </c>
      <c r="AD129">
        <f t="shared" si="39"/>
        <v>0</v>
      </c>
      <c r="AE129">
        <f t="shared" si="39"/>
        <v>0</v>
      </c>
      <c r="AF129">
        <f t="shared" si="39"/>
        <v>0</v>
      </c>
      <c r="AG129">
        <f t="shared" si="39"/>
        <v>0</v>
      </c>
      <c r="AH129">
        <f t="shared" si="39"/>
        <v>0</v>
      </c>
      <c r="AI129">
        <f t="shared" si="39"/>
        <v>0</v>
      </c>
      <c r="AJ129">
        <f t="shared" si="39"/>
        <v>0</v>
      </c>
      <c r="AK129">
        <f t="shared" si="39"/>
        <v>0</v>
      </c>
      <c r="AL129">
        <f t="shared" si="39"/>
        <v>0</v>
      </c>
      <c r="AM129">
        <f t="shared" si="39"/>
        <v>0</v>
      </c>
    </row>
    <row r="130" spans="1:39" x14ac:dyDescent="0.25">
      <c r="A130" t="s">
        <v>85</v>
      </c>
      <c r="E130">
        <f>E126*Converters!$B$7-'Gasoil-Eco'!E125</f>
        <v>0</v>
      </c>
      <c r="F130">
        <f>F126*Converters!$B$7-'Gasoil-Eco'!F125</f>
        <v>0</v>
      </c>
      <c r="G130">
        <f>G126*Converters!$B$7-'Gasoil-Eco'!G125</f>
        <v>0</v>
      </c>
      <c r="H130">
        <f>H126*Converters!$B$7-'Gasoil-Eco'!H125</f>
        <v>0</v>
      </c>
      <c r="I130">
        <f>I126*Converters!$B$7-'Gasoil-Eco'!I125</f>
        <v>0</v>
      </c>
      <c r="J130">
        <f>J126*Converters!$B$7-'Gasoil-Eco'!J125</f>
        <v>0</v>
      </c>
      <c r="K130">
        <f>K126*Converters!$B$7-'Gasoil-Eco'!K125</f>
        <v>0</v>
      </c>
      <c r="L130">
        <f>L126*Converters!$B$7-'Gasoil-Eco'!L125</f>
        <v>0</v>
      </c>
      <c r="M130">
        <f>M126*Converters!$B$7-'Gasoil-Eco'!M125</f>
        <v>0</v>
      </c>
      <c r="N130">
        <f>N126*Converters!$B$7-'Gasoil-Eco'!N125</f>
        <v>0</v>
      </c>
      <c r="O130">
        <f>O126*Converters!$B$7-'Gasoil-Eco'!O125</f>
        <v>0</v>
      </c>
      <c r="P130">
        <f>P126*Converters!$B$7-'Gasoil-Eco'!P125</f>
        <v>0</v>
      </c>
      <c r="Q130">
        <f>Q126*Converters!$B$7-'Gasoil-Eco'!Q125</f>
        <v>0</v>
      </c>
      <c r="R130">
        <f>R126*Converters!$B$7-'Gasoil-Eco'!R125</f>
        <v>0</v>
      </c>
      <c r="S130">
        <f>S126*Converters!$B$7-'Gasoil-Eco'!S125</f>
        <v>0</v>
      </c>
      <c r="T130">
        <f>T126*Converters!$B$7-'Gasoil-Eco'!T125</f>
        <v>0</v>
      </c>
      <c r="U130">
        <f>U126*Converters!$B$7-'Gasoil-Eco'!U125</f>
        <v>0</v>
      </c>
      <c r="V130">
        <f>V126*Converters!$B$7-'Gasoil-Eco'!V125</f>
        <v>0</v>
      </c>
      <c r="W130">
        <f>W126*Converters!$B$7-'Gasoil-Eco'!W125</f>
        <v>0</v>
      </c>
      <c r="X130">
        <f>X126*Converters!$B$7-'Gasoil-Eco'!X125</f>
        <v>0</v>
      </c>
      <c r="Y130">
        <f>Y126*Converters!$B$7-'Gasoil-Eco'!Y125</f>
        <v>0</v>
      </c>
      <c r="Z130">
        <f>Z126*Converters!$B$7-'Gasoil-Eco'!Z125</f>
        <v>0</v>
      </c>
      <c r="AA130">
        <f>AA126*Converters!$B$7-'Gasoil-Eco'!AA125</f>
        <v>0</v>
      </c>
      <c r="AB130">
        <f>AB126*Converters!$B$7-'Gasoil-Eco'!AB125</f>
        <v>0</v>
      </c>
      <c r="AC130">
        <f>AC126*Converters!$B$7-'Gasoil-Eco'!AC125</f>
        <v>0</v>
      </c>
      <c r="AD130">
        <f>AD126*Converters!$B$7-'Gasoil-Eco'!AD125</f>
        <v>0</v>
      </c>
      <c r="AE130">
        <f>AE126*Converters!$B$7-'Gasoil-Eco'!AE125</f>
        <v>0</v>
      </c>
      <c r="AF130">
        <f>AF126*Converters!$B$7-'Gasoil-Eco'!AF125</f>
        <v>0</v>
      </c>
      <c r="AG130">
        <f>AG126*Converters!$B$7-'Gasoil-Eco'!AG125</f>
        <v>0</v>
      </c>
      <c r="AH130">
        <f>AH126*Converters!$B$7-'Gasoil-Eco'!AH125</f>
        <v>0</v>
      </c>
      <c r="AI130">
        <f>AI126*Converters!$B$7-'Gasoil-Eco'!AI125</f>
        <v>0</v>
      </c>
      <c r="AJ130">
        <f>AJ126*Converters!$B$7-'Gasoil-Eco'!AJ125</f>
        <v>0</v>
      </c>
      <c r="AK130">
        <f>AK126*Converters!$B$7-'Gasoil-Eco'!AK125</f>
        <v>0</v>
      </c>
      <c r="AL130">
        <f>AL126*Converters!$B$7-'Gasoil-Eco'!AL125</f>
        <v>0</v>
      </c>
      <c r="AM130">
        <f>AM126*Converters!$B$7-'Gasoil-Eco'!AM125</f>
        <v>0</v>
      </c>
    </row>
    <row r="131" spans="1:39" x14ac:dyDescent="0.25">
      <c r="A131" t="s">
        <v>84</v>
      </c>
      <c r="E131">
        <f>E125*E$7-E124</f>
        <v>0</v>
      </c>
      <c r="F131">
        <f t="shared" ref="F131:AM131" si="40">F125*F$7-F124</f>
        <v>0</v>
      </c>
      <c r="G131">
        <f t="shared" si="40"/>
        <v>0</v>
      </c>
      <c r="H131">
        <f t="shared" si="40"/>
        <v>0</v>
      </c>
      <c r="I131">
        <f t="shared" si="40"/>
        <v>0</v>
      </c>
      <c r="J131">
        <f t="shared" si="40"/>
        <v>0</v>
      </c>
      <c r="K131">
        <f t="shared" si="40"/>
        <v>0</v>
      </c>
      <c r="L131">
        <f t="shared" si="40"/>
        <v>0</v>
      </c>
      <c r="M131">
        <f t="shared" si="40"/>
        <v>0</v>
      </c>
      <c r="N131">
        <f t="shared" si="40"/>
        <v>0</v>
      </c>
      <c r="O131">
        <f t="shared" si="40"/>
        <v>0</v>
      </c>
      <c r="P131">
        <f t="shared" si="40"/>
        <v>0</v>
      </c>
      <c r="Q131">
        <f t="shared" si="40"/>
        <v>0</v>
      </c>
      <c r="R131">
        <f t="shared" si="40"/>
        <v>0</v>
      </c>
      <c r="S131">
        <f t="shared" si="40"/>
        <v>0</v>
      </c>
      <c r="T131">
        <f t="shared" si="40"/>
        <v>0</v>
      </c>
      <c r="U131">
        <f t="shared" si="40"/>
        <v>0</v>
      </c>
      <c r="V131">
        <f t="shared" si="40"/>
        <v>0</v>
      </c>
      <c r="W131">
        <f t="shared" si="40"/>
        <v>0</v>
      </c>
      <c r="X131">
        <f t="shared" si="40"/>
        <v>0</v>
      </c>
      <c r="Y131">
        <f t="shared" si="40"/>
        <v>0</v>
      </c>
      <c r="Z131">
        <f t="shared" si="40"/>
        <v>0</v>
      </c>
      <c r="AA131">
        <f t="shared" si="40"/>
        <v>0</v>
      </c>
      <c r="AB131">
        <f t="shared" si="40"/>
        <v>0</v>
      </c>
      <c r="AC131">
        <f t="shared" si="40"/>
        <v>0</v>
      </c>
      <c r="AD131">
        <f t="shared" si="40"/>
        <v>0</v>
      </c>
      <c r="AE131">
        <f t="shared" si="40"/>
        <v>0</v>
      </c>
      <c r="AF131">
        <f t="shared" si="40"/>
        <v>0</v>
      </c>
      <c r="AG131">
        <f t="shared" si="40"/>
        <v>0</v>
      </c>
      <c r="AH131">
        <f t="shared" si="40"/>
        <v>0</v>
      </c>
      <c r="AI131">
        <f t="shared" si="40"/>
        <v>0</v>
      </c>
      <c r="AJ131">
        <f t="shared" si="40"/>
        <v>0</v>
      </c>
      <c r="AK131">
        <f t="shared" si="40"/>
        <v>0</v>
      </c>
      <c r="AL131">
        <f t="shared" si="40"/>
        <v>0</v>
      </c>
      <c r="AM131">
        <f t="shared" si="40"/>
        <v>0</v>
      </c>
    </row>
    <row r="132" spans="1:39" s="11" customFormat="1" x14ac:dyDescent="0.25"/>
    <row r="133" spans="1:39" x14ac:dyDescent="0.25">
      <c r="A133" t="s">
        <v>88</v>
      </c>
      <c r="B133" t="s">
        <v>281</v>
      </c>
      <c r="E133">
        <f t="shared" ref="E133:AM133" si="41">E$7*E134</f>
        <v>0</v>
      </c>
      <c r="F133">
        <f t="shared" si="41"/>
        <v>0</v>
      </c>
      <c r="G133">
        <f t="shared" si="41"/>
        <v>0</v>
      </c>
      <c r="H133">
        <f t="shared" si="41"/>
        <v>0</v>
      </c>
      <c r="I133">
        <f t="shared" si="41"/>
        <v>0</v>
      </c>
      <c r="J133">
        <f t="shared" si="41"/>
        <v>0</v>
      </c>
      <c r="K133">
        <f t="shared" si="41"/>
        <v>0</v>
      </c>
      <c r="L133">
        <f t="shared" si="41"/>
        <v>0</v>
      </c>
      <c r="M133">
        <f t="shared" si="41"/>
        <v>0</v>
      </c>
      <c r="N133">
        <f t="shared" si="41"/>
        <v>0</v>
      </c>
      <c r="O133">
        <f t="shared" si="41"/>
        <v>0</v>
      </c>
      <c r="P133">
        <f t="shared" si="41"/>
        <v>0</v>
      </c>
      <c r="Q133">
        <f t="shared" si="41"/>
        <v>0</v>
      </c>
      <c r="R133">
        <f t="shared" si="41"/>
        <v>0</v>
      </c>
      <c r="S133">
        <f t="shared" si="41"/>
        <v>0</v>
      </c>
      <c r="T133">
        <f t="shared" si="41"/>
        <v>0</v>
      </c>
      <c r="U133">
        <f t="shared" si="41"/>
        <v>0</v>
      </c>
      <c r="V133">
        <f t="shared" si="41"/>
        <v>0</v>
      </c>
      <c r="W133">
        <f t="shared" si="41"/>
        <v>0</v>
      </c>
      <c r="X133">
        <f t="shared" si="41"/>
        <v>0</v>
      </c>
      <c r="Y133">
        <f t="shared" si="41"/>
        <v>0</v>
      </c>
      <c r="Z133">
        <f t="shared" si="41"/>
        <v>0</v>
      </c>
      <c r="AA133">
        <f t="shared" si="41"/>
        <v>0</v>
      </c>
      <c r="AB133">
        <f t="shared" si="41"/>
        <v>0</v>
      </c>
      <c r="AC133">
        <f t="shared" si="41"/>
        <v>0</v>
      </c>
      <c r="AD133">
        <f t="shared" si="41"/>
        <v>0</v>
      </c>
      <c r="AE133">
        <f t="shared" si="41"/>
        <v>0</v>
      </c>
      <c r="AF133">
        <f t="shared" si="41"/>
        <v>0</v>
      </c>
      <c r="AG133">
        <f t="shared" si="41"/>
        <v>0</v>
      </c>
      <c r="AH133">
        <f t="shared" si="41"/>
        <v>0</v>
      </c>
      <c r="AI133">
        <f t="shared" si="41"/>
        <v>2.9997500000000004E-6</v>
      </c>
      <c r="AJ133">
        <f t="shared" si="41"/>
        <v>6.9550000000000003E-6</v>
      </c>
      <c r="AK133">
        <f t="shared" si="41"/>
        <v>1.2372749999999999E-5</v>
      </c>
      <c r="AL133">
        <f t="shared" si="41"/>
        <v>1.5977E-5</v>
      </c>
      <c r="AM133">
        <f t="shared" si="41"/>
        <v>1.7846399999999999E-5</v>
      </c>
    </row>
    <row r="134" spans="1:39" x14ac:dyDescent="0.25">
      <c r="A134" t="s">
        <v>89</v>
      </c>
      <c r="E134">
        <f>E135*Converters!$B$7</f>
        <v>1.3E-7</v>
      </c>
      <c r="F134">
        <f>F135*Converters!$B$7</f>
        <v>1.3E-7</v>
      </c>
      <c r="G134">
        <f>G135*Converters!$B$7</f>
        <v>1.3E-7</v>
      </c>
      <c r="H134">
        <f>H135*Converters!$B$7</f>
        <v>1.3E-7</v>
      </c>
      <c r="I134">
        <f>I135*Converters!$B$7</f>
        <v>1.3E-7</v>
      </c>
      <c r="J134">
        <f>J135*Converters!$B$7</f>
        <v>1.3E-7</v>
      </c>
      <c r="K134">
        <f>K135*Converters!$B$7</f>
        <v>1.3E-7</v>
      </c>
      <c r="L134">
        <f>L135*Converters!$B$7</f>
        <v>1.3E-7</v>
      </c>
      <c r="M134">
        <f>M135*Converters!$B$7</f>
        <v>1.3E-7</v>
      </c>
      <c r="N134">
        <f>N135*Converters!$B$7</f>
        <v>1.3E-7</v>
      </c>
      <c r="O134">
        <f>O135*Converters!$B$7</f>
        <v>1.3E-7</v>
      </c>
      <c r="P134">
        <f>P135*Converters!$B$7</f>
        <v>1.3E-7</v>
      </c>
      <c r="Q134">
        <f>Q135*Converters!$B$7</f>
        <v>1.3E-7</v>
      </c>
      <c r="R134">
        <f>R135*Converters!$B$7</f>
        <v>1.3E-7</v>
      </c>
      <c r="S134">
        <f>S135*Converters!$B$7</f>
        <v>1.3E-7</v>
      </c>
      <c r="T134">
        <f>T135*Converters!$B$7</f>
        <v>1.3E-7</v>
      </c>
      <c r="U134">
        <f>U135*Converters!$B$7</f>
        <v>1.3E-7</v>
      </c>
      <c r="V134">
        <f>V135*Converters!$B$7</f>
        <v>1.3E-7</v>
      </c>
      <c r="W134">
        <f>W135*Converters!$B$7</f>
        <v>1.3E-7</v>
      </c>
      <c r="X134">
        <f>X135*Converters!$B$7</f>
        <v>1.3E-7</v>
      </c>
      <c r="Y134">
        <f>Y135*Converters!$B$7</f>
        <v>1.3E-7</v>
      </c>
      <c r="Z134">
        <f>Z135*Converters!$B$7</f>
        <v>1.3E-7</v>
      </c>
      <c r="AA134">
        <f>AA135*Converters!$B$7</f>
        <v>1.3E-7</v>
      </c>
      <c r="AB134">
        <f>AB135*Converters!$B$7</f>
        <v>1.3E-7</v>
      </c>
      <c r="AC134">
        <f>AC135*Converters!$B$7</f>
        <v>1.3E-7</v>
      </c>
      <c r="AD134">
        <f>AD135*Converters!$B$7</f>
        <v>1.3E-7</v>
      </c>
      <c r="AE134">
        <f>AE135*Converters!$B$7</f>
        <v>1.3E-7</v>
      </c>
      <c r="AF134">
        <f>AF135*Converters!$B$7</f>
        <v>1.3E-7</v>
      </c>
      <c r="AG134">
        <f>AG135*Converters!$B$7</f>
        <v>1.3E-7</v>
      </c>
      <c r="AH134">
        <f>AH135*Converters!$B$7</f>
        <v>1.3E-7</v>
      </c>
      <c r="AI134">
        <f>AI135*Converters!$B$7</f>
        <v>1.3E-7</v>
      </c>
      <c r="AJ134">
        <f>AJ135*Converters!$B$7</f>
        <v>1.3E-7</v>
      </c>
      <c r="AK134">
        <f>AK135*Converters!$B$7</f>
        <v>1.3E-7</v>
      </c>
      <c r="AL134">
        <f>AL135*Converters!$B$7</f>
        <v>1.3E-7</v>
      </c>
      <c r="AM134">
        <f>AM135*Converters!$B$7</f>
        <v>1.3E-7</v>
      </c>
    </row>
    <row r="135" spans="1:39" x14ac:dyDescent="0.25">
      <c r="A135" t="s">
        <v>90</v>
      </c>
      <c r="E135">
        <v>0.13</v>
      </c>
      <c r="F135">
        <v>0.13</v>
      </c>
      <c r="G135">
        <v>0.13</v>
      </c>
      <c r="H135">
        <v>0.13</v>
      </c>
      <c r="I135">
        <v>0.13</v>
      </c>
      <c r="J135">
        <v>0.13</v>
      </c>
      <c r="K135">
        <v>0.13</v>
      </c>
      <c r="L135">
        <v>0.13</v>
      </c>
      <c r="M135">
        <v>0.13</v>
      </c>
      <c r="N135">
        <v>0.13</v>
      </c>
      <c r="O135">
        <v>0.13</v>
      </c>
      <c r="P135">
        <v>0.13</v>
      </c>
      <c r="Q135">
        <v>0.13</v>
      </c>
      <c r="R135">
        <v>0.13</v>
      </c>
      <c r="S135">
        <v>0.13</v>
      </c>
      <c r="T135">
        <v>0.13</v>
      </c>
      <c r="U135">
        <v>0.13</v>
      </c>
      <c r="V135">
        <v>0.13</v>
      </c>
      <c r="W135">
        <v>0.13</v>
      </c>
      <c r="X135">
        <v>0.13</v>
      </c>
      <c r="Y135">
        <v>0.13</v>
      </c>
      <c r="Z135">
        <v>0.13</v>
      </c>
      <c r="AA135">
        <v>0.13</v>
      </c>
      <c r="AB135">
        <v>0.13</v>
      </c>
      <c r="AC135">
        <v>0.13</v>
      </c>
      <c r="AD135">
        <v>0.13</v>
      </c>
      <c r="AE135">
        <v>0.13</v>
      </c>
      <c r="AF135">
        <v>0.13</v>
      </c>
      <c r="AG135">
        <v>0.13</v>
      </c>
      <c r="AH135">
        <v>0.13</v>
      </c>
      <c r="AI135">
        <v>0.13</v>
      </c>
      <c r="AJ135">
        <v>0.13</v>
      </c>
      <c r="AK135">
        <v>0.13</v>
      </c>
      <c r="AL135">
        <v>0.13</v>
      </c>
      <c r="AM135">
        <v>0.13</v>
      </c>
    </row>
    <row r="136" spans="1:39" x14ac:dyDescent="0.25">
      <c r="A136" t="s">
        <v>91</v>
      </c>
      <c r="B136" t="s">
        <v>278</v>
      </c>
    </row>
    <row r="137" spans="1:39" x14ac:dyDescent="0.25">
      <c r="A137" t="s">
        <v>20</v>
      </c>
    </row>
    <row r="138" spans="1:39" x14ac:dyDescent="0.25">
      <c r="A138" t="s">
        <v>90</v>
      </c>
      <c r="E138">
        <f>0.13-E135</f>
        <v>0</v>
      </c>
      <c r="F138">
        <f>0.13-F135</f>
        <v>0</v>
      </c>
      <c r="G138">
        <f t="shared" ref="G138:AM138" si="42">0.13-G135</f>
        <v>0</v>
      </c>
      <c r="H138">
        <f t="shared" si="42"/>
        <v>0</v>
      </c>
      <c r="I138">
        <f t="shared" si="42"/>
        <v>0</v>
      </c>
      <c r="J138">
        <f t="shared" si="42"/>
        <v>0</v>
      </c>
      <c r="K138">
        <f t="shared" si="42"/>
        <v>0</v>
      </c>
      <c r="L138">
        <f t="shared" si="42"/>
        <v>0</v>
      </c>
      <c r="M138">
        <f t="shared" si="42"/>
        <v>0</v>
      </c>
      <c r="N138">
        <f t="shared" si="42"/>
        <v>0</v>
      </c>
      <c r="O138">
        <f t="shared" si="42"/>
        <v>0</v>
      </c>
      <c r="P138">
        <f t="shared" si="42"/>
        <v>0</v>
      </c>
      <c r="Q138">
        <f t="shared" si="42"/>
        <v>0</v>
      </c>
      <c r="R138">
        <f t="shared" si="42"/>
        <v>0</v>
      </c>
      <c r="S138">
        <f t="shared" si="42"/>
        <v>0</v>
      </c>
      <c r="T138">
        <f t="shared" si="42"/>
        <v>0</v>
      </c>
      <c r="U138">
        <f t="shared" si="42"/>
        <v>0</v>
      </c>
      <c r="V138">
        <f t="shared" si="42"/>
        <v>0</v>
      </c>
      <c r="W138">
        <f t="shared" si="42"/>
        <v>0</v>
      </c>
      <c r="X138">
        <f t="shared" si="42"/>
        <v>0</v>
      </c>
      <c r="Y138">
        <f t="shared" si="42"/>
        <v>0</v>
      </c>
      <c r="Z138">
        <f t="shared" si="42"/>
        <v>0</v>
      </c>
      <c r="AA138">
        <f t="shared" si="42"/>
        <v>0</v>
      </c>
      <c r="AB138">
        <f t="shared" si="42"/>
        <v>0</v>
      </c>
      <c r="AC138">
        <f t="shared" si="42"/>
        <v>0</v>
      </c>
      <c r="AD138">
        <f t="shared" si="42"/>
        <v>0</v>
      </c>
      <c r="AE138">
        <f t="shared" si="42"/>
        <v>0</v>
      </c>
      <c r="AF138">
        <f t="shared" si="42"/>
        <v>0</v>
      </c>
      <c r="AG138">
        <f t="shared" si="42"/>
        <v>0</v>
      </c>
      <c r="AH138">
        <f t="shared" si="42"/>
        <v>0</v>
      </c>
      <c r="AI138">
        <f t="shared" si="42"/>
        <v>0</v>
      </c>
      <c r="AJ138">
        <f t="shared" si="42"/>
        <v>0</v>
      </c>
      <c r="AK138">
        <f t="shared" si="42"/>
        <v>0</v>
      </c>
      <c r="AL138">
        <f t="shared" si="42"/>
        <v>0</v>
      </c>
      <c r="AM138">
        <f t="shared" si="42"/>
        <v>0</v>
      </c>
    </row>
    <row r="139" spans="1:39" x14ac:dyDescent="0.25">
      <c r="A139" t="s">
        <v>89</v>
      </c>
      <c r="E139">
        <f>E135*Converters!$B$7-'Gasoil-Eco'!E134</f>
        <v>0</v>
      </c>
      <c r="F139">
        <f>F135*Converters!$B$7-'Gasoil-Eco'!F134</f>
        <v>0</v>
      </c>
      <c r="G139">
        <f>G135*Converters!$B$7-'Gasoil-Eco'!G134</f>
        <v>0</v>
      </c>
      <c r="H139">
        <f>H135*Converters!$B$7-'Gasoil-Eco'!H134</f>
        <v>0</v>
      </c>
      <c r="I139">
        <f>I135*Converters!$B$7-'Gasoil-Eco'!I134</f>
        <v>0</v>
      </c>
      <c r="J139">
        <f>J135*Converters!$B$7-'Gasoil-Eco'!J134</f>
        <v>0</v>
      </c>
      <c r="K139">
        <f>K135*Converters!$B$7-'Gasoil-Eco'!K134</f>
        <v>0</v>
      </c>
      <c r="L139">
        <f>L135*Converters!$B$7-'Gasoil-Eco'!L134</f>
        <v>0</v>
      </c>
      <c r="M139">
        <f>M135*Converters!$B$7-'Gasoil-Eco'!M134</f>
        <v>0</v>
      </c>
      <c r="N139">
        <f>N135*Converters!$B$7-'Gasoil-Eco'!N134</f>
        <v>0</v>
      </c>
      <c r="O139">
        <f>O135*Converters!$B$7-'Gasoil-Eco'!O134</f>
        <v>0</v>
      </c>
      <c r="P139">
        <f>P135*Converters!$B$7-'Gasoil-Eco'!P134</f>
        <v>0</v>
      </c>
      <c r="Q139">
        <f>Q135*Converters!$B$7-'Gasoil-Eco'!Q134</f>
        <v>0</v>
      </c>
      <c r="R139">
        <f>R135*Converters!$B$7-'Gasoil-Eco'!R134</f>
        <v>0</v>
      </c>
      <c r="S139">
        <f>S135*Converters!$B$7-'Gasoil-Eco'!S134</f>
        <v>0</v>
      </c>
      <c r="T139">
        <f>T135*Converters!$B$7-'Gasoil-Eco'!T134</f>
        <v>0</v>
      </c>
      <c r="U139">
        <f>U135*Converters!$B$7-'Gasoil-Eco'!U134</f>
        <v>0</v>
      </c>
      <c r="V139">
        <f>V135*Converters!$B$7-'Gasoil-Eco'!V134</f>
        <v>0</v>
      </c>
      <c r="W139">
        <f>W135*Converters!$B$7-'Gasoil-Eco'!W134</f>
        <v>0</v>
      </c>
      <c r="X139">
        <f>X135*Converters!$B$7-'Gasoil-Eco'!X134</f>
        <v>0</v>
      </c>
      <c r="Y139">
        <f>Y135*Converters!$B$7-'Gasoil-Eco'!Y134</f>
        <v>0</v>
      </c>
      <c r="Z139">
        <f>Z135*Converters!$B$7-'Gasoil-Eco'!Z134</f>
        <v>0</v>
      </c>
      <c r="AA139">
        <f>AA135*Converters!$B$7-'Gasoil-Eco'!AA134</f>
        <v>0</v>
      </c>
      <c r="AB139">
        <f>AB135*Converters!$B$7-'Gasoil-Eco'!AB134</f>
        <v>0</v>
      </c>
      <c r="AC139">
        <f>AC135*Converters!$B$7-'Gasoil-Eco'!AC134</f>
        <v>0</v>
      </c>
      <c r="AD139">
        <f>AD135*Converters!$B$7-'Gasoil-Eco'!AD134</f>
        <v>0</v>
      </c>
      <c r="AE139">
        <f>AE135*Converters!$B$7-'Gasoil-Eco'!AE134</f>
        <v>0</v>
      </c>
      <c r="AF139">
        <f>AF135*Converters!$B$7-'Gasoil-Eco'!AF134</f>
        <v>0</v>
      </c>
      <c r="AG139">
        <f>AG135*Converters!$B$7-'Gasoil-Eco'!AG134</f>
        <v>0</v>
      </c>
      <c r="AH139">
        <f>AH135*Converters!$B$7-'Gasoil-Eco'!AH134</f>
        <v>0</v>
      </c>
      <c r="AI139">
        <f>AI135*Converters!$B$7-'Gasoil-Eco'!AI134</f>
        <v>0</v>
      </c>
      <c r="AJ139">
        <f>AJ135*Converters!$B$7-'Gasoil-Eco'!AJ134</f>
        <v>0</v>
      </c>
      <c r="AK139">
        <f>AK135*Converters!$B$7-'Gasoil-Eco'!AK134</f>
        <v>0</v>
      </c>
      <c r="AL139">
        <f>AL135*Converters!$B$7-'Gasoil-Eco'!AL134</f>
        <v>0</v>
      </c>
      <c r="AM139">
        <f>AM135*Converters!$B$7-'Gasoil-Eco'!AM134</f>
        <v>0</v>
      </c>
    </row>
    <row r="140" spans="1:39" x14ac:dyDescent="0.25">
      <c r="A140" t="s">
        <v>88</v>
      </c>
      <c r="E140">
        <f>E134*E$7-E133</f>
        <v>0</v>
      </c>
      <c r="F140">
        <f t="shared" ref="F140:AM140" si="43">F134*F$7-F133</f>
        <v>0</v>
      </c>
      <c r="G140">
        <f t="shared" si="43"/>
        <v>0</v>
      </c>
      <c r="H140">
        <f t="shared" si="43"/>
        <v>0</v>
      </c>
      <c r="I140">
        <f t="shared" si="43"/>
        <v>0</v>
      </c>
      <c r="J140">
        <f t="shared" si="43"/>
        <v>0</v>
      </c>
      <c r="K140">
        <f t="shared" si="43"/>
        <v>0</v>
      </c>
      <c r="L140">
        <f t="shared" si="43"/>
        <v>0</v>
      </c>
      <c r="M140">
        <f t="shared" si="43"/>
        <v>0</v>
      </c>
      <c r="N140">
        <f t="shared" si="43"/>
        <v>0</v>
      </c>
      <c r="O140">
        <f t="shared" si="43"/>
        <v>0</v>
      </c>
      <c r="P140">
        <f t="shared" si="43"/>
        <v>0</v>
      </c>
      <c r="Q140">
        <f t="shared" si="43"/>
        <v>0</v>
      </c>
      <c r="R140">
        <f t="shared" si="43"/>
        <v>0</v>
      </c>
      <c r="S140">
        <f t="shared" si="43"/>
        <v>0</v>
      </c>
      <c r="T140">
        <f t="shared" si="43"/>
        <v>0</v>
      </c>
      <c r="U140">
        <f t="shared" si="43"/>
        <v>0</v>
      </c>
      <c r="V140">
        <f t="shared" si="43"/>
        <v>0</v>
      </c>
      <c r="W140">
        <f t="shared" si="43"/>
        <v>0</v>
      </c>
      <c r="X140">
        <f t="shared" si="43"/>
        <v>0</v>
      </c>
      <c r="Y140">
        <f t="shared" si="43"/>
        <v>0</v>
      </c>
      <c r="Z140">
        <f t="shared" si="43"/>
        <v>0</v>
      </c>
      <c r="AA140">
        <f t="shared" si="43"/>
        <v>0</v>
      </c>
      <c r="AB140">
        <f t="shared" si="43"/>
        <v>0</v>
      </c>
      <c r="AC140">
        <f t="shared" si="43"/>
        <v>0</v>
      </c>
      <c r="AD140">
        <f t="shared" si="43"/>
        <v>0</v>
      </c>
      <c r="AE140">
        <f t="shared" si="43"/>
        <v>0</v>
      </c>
      <c r="AF140">
        <f t="shared" si="43"/>
        <v>0</v>
      </c>
      <c r="AG140">
        <f t="shared" si="43"/>
        <v>0</v>
      </c>
      <c r="AH140">
        <f t="shared" si="43"/>
        <v>0</v>
      </c>
      <c r="AI140">
        <f t="shared" si="43"/>
        <v>0</v>
      </c>
      <c r="AJ140">
        <f t="shared" si="43"/>
        <v>0</v>
      </c>
      <c r="AK140">
        <f t="shared" si="43"/>
        <v>0</v>
      </c>
      <c r="AL140">
        <f t="shared" si="43"/>
        <v>0</v>
      </c>
      <c r="AM140">
        <f t="shared" si="43"/>
        <v>0</v>
      </c>
    </row>
    <row r="141" spans="1:39" s="11" customFormat="1" x14ac:dyDescent="0.25"/>
    <row r="142" spans="1:39" x14ac:dyDescent="0.25">
      <c r="A142" t="s">
        <v>92</v>
      </c>
      <c r="B142" t="s">
        <v>281</v>
      </c>
      <c r="E142">
        <f t="shared" ref="E142:AM142" si="44">E$7*E143</f>
        <v>0</v>
      </c>
      <c r="F142">
        <f t="shared" si="44"/>
        <v>0</v>
      </c>
      <c r="G142">
        <f t="shared" si="44"/>
        <v>0</v>
      </c>
      <c r="H142">
        <f t="shared" si="44"/>
        <v>0</v>
      </c>
      <c r="I142">
        <f t="shared" si="44"/>
        <v>0</v>
      </c>
      <c r="J142">
        <f t="shared" si="44"/>
        <v>0</v>
      </c>
      <c r="K142">
        <f t="shared" si="44"/>
        <v>0</v>
      </c>
      <c r="L142">
        <f t="shared" si="44"/>
        <v>0</v>
      </c>
      <c r="M142">
        <f t="shared" si="44"/>
        <v>0</v>
      </c>
      <c r="N142">
        <f t="shared" si="44"/>
        <v>0</v>
      </c>
      <c r="O142">
        <f t="shared" si="44"/>
        <v>0</v>
      </c>
      <c r="P142">
        <f t="shared" si="44"/>
        <v>0</v>
      </c>
      <c r="Q142">
        <f t="shared" si="44"/>
        <v>0</v>
      </c>
      <c r="R142">
        <f t="shared" si="44"/>
        <v>0</v>
      </c>
      <c r="S142">
        <f t="shared" si="44"/>
        <v>0</v>
      </c>
      <c r="T142">
        <f t="shared" si="44"/>
        <v>0</v>
      </c>
      <c r="U142">
        <f t="shared" si="44"/>
        <v>0</v>
      </c>
      <c r="V142">
        <f t="shared" si="44"/>
        <v>0</v>
      </c>
      <c r="W142">
        <f t="shared" si="44"/>
        <v>0</v>
      </c>
      <c r="X142">
        <f t="shared" si="44"/>
        <v>0</v>
      </c>
      <c r="Y142">
        <f t="shared" si="44"/>
        <v>0</v>
      </c>
      <c r="Z142">
        <f t="shared" si="44"/>
        <v>0</v>
      </c>
      <c r="AA142">
        <f t="shared" si="44"/>
        <v>0</v>
      </c>
      <c r="AB142">
        <f t="shared" si="44"/>
        <v>0</v>
      </c>
      <c r="AC142">
        <f t="shared" si="44"/>
        <v>0</v>
      </c>
      <c r="AD142">
        <f t="shared" si="44"/>
        <v>0</v>
      </c>
      <c r="AE142">
        <f t="shared" si="44"/>
        <v>0</v>
      </c>
      <c r="AF142">
        <f t="shared" si="44"/>
        <v>0</v>
      </c>
      <c r="AG142">
        <f t="shared" si="44"/>
        <v>0</v>
      </c>
      <c r="AH142">
        <f t="shared" si="44"/>
        <v>0</v>
      </c>
      <c r="AI142">
        <f t="shared" si="44"/>
        <v>1.1537500000000001E-7</v>
      </c>
      <c r="AJ142">
        <f t="shared" si="44"/>
        <v>2.6749999999999998E-7</v>
      </c>
      <c r="AK142">
        <f t="shared" si="44"/>
        <v>4.7587500000000002E-7</v>
      </c>
      <c r="AL142">
        <f t="shared" si="44"/>
        <v>6.145E-7</v>
      </c>
      <c r="AM142">
        <f t="shared" si="44"/>
        <v>6.8640000000000001E-7</v>
      </c>
    </row>
    <row r="143" spans="1:39" x14ac:dyDescent="0.25">
      <c r="A143" t="s">
        <v>93</v>
      </c>
      <c r="E143">
        <f>E144*Converters!$B$7</f>
        <v>5.0000000000000001E-9</v>
      </c>
      <c r="F143">
        <f>F144*Converters!$B$7</f>
        <v>5.0000000000000001E-9</v>
      </c>
      <c r="G143">
        <f>G144*Converters!$B$7</f>
        <v>5.0000000000000001E-9</v>
      </c>
      <c r="H143">
        <f>H144*Converters!$B$7</f>
        <v>5.0000000000000001E-9</v>
      </c>
      <c r="I143">
        <f>I144*Converters!$B$7</f>
        <v>5.0000000000000001E-9</v>
      </c>
      <c r="J143">
        <f>J144*Converters!$B$7</f>
        <v>5.0000000000000001E-9</v>
      </c>
      <c r="K143">
        <f>K144*Converters!$B$7</f>
        <v>5.0000000000000001E-9</v>
      </c>
      <c r="L143">
        <f>L144*Converters!$B$7</f>
        <v>5.0000000000000001E-9</v>
      </c>
      <c r="M143">
        <f>M144*Converters!$B$7</f>
        <v>5.0000000000000001E-9</v>
      </c>
      <c r="N143">
        <f>N144*Converters!$B$7</f>
        <v>5.0000000000000001E-9</v>
      </c>
      <c r="O143">
        <f>O144*Converters!$B$7</f>
        <v>5.0000000000000001E-9</v>
      </c>
      <c r="P143">
        <f>P144*Converters!$B$7</f>
        <v>5.0000000000000001E-9</v>
      </c>
      <c r="Q143">
        <f>Q144*Converters!$B$7</f>
        <v>5.0000000000000001E-9</v>
      </c>
      <c r="R143">
        <f>R144*Converters!$B$7</f>
        <v>5.0000000000000001E-9</v>
      </c>
      <c r="S143">
        <f>S144*Converters!$B$7</f>
        <v>5.0000000000000001E-9</v>
      </c>
      <c r="T143">
        <f>T144*Converters!$B$7</f>
        <v>5.0000000000000001E-9</v>
      </c>
      <c r="U143">
        <f>U144*Converters!$B$7</f>
        <v>5.0000000000000001E-9</v>
      </c>
      <c r="V143">
        <f>V144*Converters!$B$7</f>
        <v>5.0000000000000001E-9</v>
      </c>
      <c r="W143">
        <f>W144*Converters!$B$7</f>
        <v>5.0000000000000001E-9</v>
      </c>
      <c r="X143">
        <f>X144*Converters!$B$7</f>
        <v>5.0000000000000001E-9</v>
      </c>
      <c r="Y143">
        <f>Y144*Converters!$B$7</f>
        <v>5.0000000000000001E-9</v>
      </c>
      <c r="Z143">
        <f>Z144*Converters!$B$7</f>
        <v>5.0000000000000001E-9</v>
      </c>
      <c r="AA143">
        <f>AA144*Converters!$B$7</f>
        <v>5.0000000000000001E-9</v>
      </c>
      <c r="AB143">
        <f>AB144*Converters!$B$7</f>
        <v>5.0000000000000001E-9</v>
      </c>
      <c r="AC143">
        <f>AC144*Converters!$B$7</f>
        <v>5.0000000000000001E-9</v>
      </c>
      <c r="AD143">
        <f>AD144*Converters!$B$7</f>
        <v>5.0000000000000001E-9</v>
      </c>
      <c r="AE143">
        <f>AE144*Converters!$B$7</f>
        <v>5.0000000000000001E-9</v>
      </c>
      <c r="AF143">
        <f>AF144*Converters!$B$7</f>
        <v>5.0000000000000001E-9</v>
      </c>
      <c r="AG143">
        <f>AG144*Converters!$B$7</f>
        <v>5.0000000000000001E-9</v>
      </c>
      <c r="AH143">
        <f>AH144*Converters!$B$7</f>
        <v>5.0000000000000001E-9</v>
      </c>
      <c r="AI143">
        <f>AI144*Converters!$B$7</f>
        <v>5.0000000000000001E-9</v>
      </c>
      <c r="AJ143">
        <f>AJ144*Converters!$B$7</f>
        <v>5.0000000000000001E-9</v>
      </c>
      <c r="AK143">
        <f>AK144*Converters!$B$7</f>
        <v>5.0000000000000001E-9</v>
      </c>
      <c r="AL143">
        <f>AL144*Converters!$B$7</f>
        <v>5.0000000000000001E-9</v>
      </c>
      <c r="AM143">
        <f>AM144*Converters!$B$7</f>
        <v>5.0000000000000001E-9</v>
      </c>
    </row>
    <row r="144" spans="1:39" x14ac:dyDescent="0.25">
      <c r="A144" t="s">
        <v>94</v>
      </c>
      <c r="E144">
        <v>5.0000000000000001E-3</v>
      </c>
      <c r="F144">
        <v>5.0000000000000001E-3</v>
      </c>
      <c r="G144">
        <v>5.0000000000000001E-3</v>
      </c>
      <c r="H144">
        <v>5.0000000000000001E-3</v>
      </c>
      <c r="I144">
        <v>5.0000000000000001E-3</v>
      </c>
      <c r="J144">
        <v>5.0000000000000001E-3</v>
      </c>
      <c r="K144">
        <v>5.0000000000000001E-3</v>
      </c>
      <c r="L144">
        <v>5.0000000000000001E-3</v>
      </c>
      <c r="M144">
        <v>5.0000000000000001E-3</v>
      </c>
      <c r="N144">
        <v>5.0000000000000001E-3</v>
      </c>
      <c r="O144">
        <v>5.0000000000000001E-3</v>
      </c>
      <c r="P144">
        <v>5.0000000000000001E-3</v>
      </c>
      <c r="Q144">
        <v>5.0000000000000001E-3</v>
      </c>
      <c r="R144">
        <v>5.0000000000000001E-3</v>
      </c>
      <c r="S144">
        <v>5.0000000000000001E-3</v>
      </c>
      <c r="T144">
        <v>5.0000000000000001E-3</v>
      </c>
      <c r="U144">
        <v>5.0000000000000001E-3</v>
      </c>
      <c r="V144">
        <v>5.0000000000000001E-3</v>
      </c>
      <c r="W144">
        <v>5.0000000000000001E-3</v>
      </c>
      <c r="X144">
        <v>5.0000000000000001E-3</v>
      </c>
      <c r="Y144">
        <v>5.0000000000000001E-3</v>
      </c>
      <c r="Z144">
        <v>5.0000000000000001E-3</v>
      </c>
      <c r="AA144">
        <v>5.0000000000000001E-3</v>
      </c>
      <c r="AB144">
        <v>5.0000000000000001E-3</v>
      </c>
      <c r="AC144">
        <v>5.0000000000000001E-3</v>
      </c>
      <c r="AD144">
        <v>5.0000000000000001E-3</v>
      </c>
      <c r="AE144">
        <v>5.0000000000000001E-3</v>
      </c>
      <c r="AF144">
        <v>5.0000000000000001E-3</v>
      </c>
      <c r="AG144">
        <v>5.0000000000000001E-3</v>
      </c>
      <c r="AH144">
        <v>5.0000000000000001E-3</v>
      </c>
      <c r="AI144">
        <v>5.0000000000000001E-3</v>
      </c>
      <c r="AJ144">
        <v>5.0000000000000001E-3</v>
      </c>
      <c r="AK144">
        <v>5.0000000000000001E-3</v>
      </c>
      <c r="AL144">
        <v>5.0000000000000001E-3</v>
      </c>
      <c r="AM144">
        <v>5.0000000000000001E-3</v>
      </c>
    </row>
    <row r="145" spans="1:39" x14ac:dyDescent="0.25">
      <c r="A145" t="s">
        <v>95</v>
      </c>
      <c r="B145" t="s">
        <v>278</v>
      </c>
    </row>
    <row r="146" spans="1:39" x14ac:dyDescent="0.25">
      <c r="A146" t="s">
        <v>20</v>
      </c>
    </row>
    <row r="147" spans="1:39" x14ac:dyDescent="0.25">
      <c r="A147" t="s">
        <v>94</v>
      </c>
      <c r="E147">
        <f>0.005-E144</f>
        <v>0</v>
      </c>
      <c r="F147">
        <f t="shared" ref="F147:AM147" si="45">0.005-F144</f>
        <v>0</v>
      </c>
      <c r="G147">
        <f t="shared" si="45"/>
        <v>0</v>
      </c>
      <c r="H147">
        <f t="shared" si="45"/>
        <v>0</v>
      </c>
      <c r="I147">
        <f t="shared" si="45"/>
        <v>0</v>
      </c>
      <c r="J147">
        <f t="shared" si="45"/>
        <v>0</v>
      </c>
      <c r="K147">
        <f t="shared" si="45"/>
        <v>0</v>
      </c>
      <c r="L147">
        <f t="shared" si="45"/>
        <v>0</v>
      </c>
      <c r="M147">
        <f t="shared" si="45"/>
        <v>0</v>
      </c>
      <c r="N147">
        <f t="shared" si="45"/>
        <v>0</v>
      </c>
      <c r="O147">
        <f t="shared" si="45"/>
        <v>0</v>
      </c>
      <c r="P147">
        <f t="shared" si="45"/>
        <v>0</v>
      </c>
      <c r="Q147">
        <f t="shared" si="45"/>
        <v>0</v>
      </c>
      <c r="R147">
        <f t="shared" si="45"/>
        <v>0</v>
      </c>
      <c r="S147">
        <f t="shared" si="45"/>
        <v>0</v>
      </c>
      <c r="T147">
        <f t="shared" si="45"/>
        <v>0</v>
      </c>
      <c r="U147">
        <f t="shared" si="45"/>
        <v>0</v>
      </c>
      <c r="V147">
        <f t="shared" si="45"/>
        <v>0</v>
      </c>
      <c r="W147">
        <f t="shared" si="45"/>
        <v>0</v>
      </c>
      <c r="X147">
        <f t="shared" si="45"/>
        <v>0</v>
      </c>
      <c r="Y147">
        <f t="shared" si="45"/>
        <v>0</v>
      </c>
      <c r="Z147">
        <f t="shared" si="45"/>
        <v>0</v>
      </c>
      <c r="AA147">
        <f t="shared" si="45"/>
        <v>0</v>
      </c>
      <c r="AB147">
        <f t="shared" si="45"/>
        <v>0</v>
      </c>
      <c r="AC147">
        <f t="shared" si="45"/>
        <v>0</v>
      </c>
      <c r="AD147">
        <f t="shared" si="45"/>
        <v>0</v>
      </c>
      <c r="AE147">
        <f t="shared" si="45"/>
        <v>0</v>
      </c>
      <c r="AF147">
        <f t="shared" si="45"/>
        <v>0</v>
      </c>
      <c r="AG147">
        <f t="shared" si="45"/>
        <v>0</v>
      </c>
      <c r="AH147">
        <f t="shared" si="45"/>
        <v>0</v>
      </c>
      <c r="AI147">
        <f t="shared" si="45"/>
        <v>0</v>
      </c>
      <c r="AJ147">
        <f t="shared" si="45"/>
        <v>0</v>
      </c>
      <c r="AK147">
        <f t="shared" si="45"/>
        <v>0</v>
      </c>
      <c r="AL147">
        <f t="shared" si="45"/>
        <v>0</v>
      </c>
      <c r="AM147">
        <f t="shared" si="45"/>
        <v>0</v>
      </c>
    </row>
    <row r="148" spans="1:39" x14ac:dyDescent="0.25">
      <c r="A148" t="s">
        <v>93</v>
      </c>
      <c r="E148">
        <f>E144*Converters!$B$7-'Gasoil-Eco'!E143</f>
        <v>0</v>
      </c>
      <c r="F148">
        <f>F144*Converters!$B$7-'Gasoil-Eco'!F143</f>
        <v>0</v>
      </c>
      <c r="G148">
        <f>G144*Converters!$B$7-'Gasoil-Eco'!G143</f>
        <v>0</v>
      </c>
      <c r="H148">
        <f>H144*Converters!$B$7-'Gasoil-Eco'!H143</f>
        <v>0</v>
      </c>
      <c r="I148">
        <f>I144*Converters!$B$7-'Gasoil-Eco'!I143</f>
        <v>0</v>
      </c>
      <c r="J148">
        <f>J144*Converters!$B$7-'Gasoil-Eco'!J143</f>
        <v>0</v>
      </c>
      <c r="K148">
        <f>K144*Converters!$B$7-'Gasoil-Eco'!K143</f>
        <v>0</v>
      </c>
      <c r="L148">
        <f>L144*Converters!$B$7-'Gasoil-Eco'!L143</f>
        <v>0</v>
      </c>
      <c r="M148">
        <f>M144*Converters!$B$7-'Gasoil-Eco'!M143</f>
        <v>0</v>
      </c>
      <c r="N148">
        <f>N144*Converters!$B$7-'Gasoil-Eco'!N143</f>
        <v>0</v>
      </c>
      <c r="O148">
        <f>O144*Converters!$B$7-'Gasoil-Eco'!O143</f>
        <v>0</v>
      </c>
      <c r="P148">
        <f>P144*Converters!$B$7-'Gasoil-Eco'!P143</f>
        <v>0</v>
      </c>
      <c r="Q148">
        <f>Q144*Converters!$B$7-'Gasoil-Eco'!Q143</f>
        <v>0</v>
      </c>
      <c r="R148">
        <f>R144*Converters!$B$7-'Gasoil-Eco'!R143</f>
        <v>0</v>
      </c>
      <c r="S148">
        <f>S144*Converters!$B$7-'Gasoil-Eco'!S143</f>
        <v>0</v>
      </c>
      <c r="T148">
        <f>T144*Converters!$B$7-'Gasoil-Eco'!T143</f>
        <v>0</v>
      </c>
      <c r="U148">
        <f>U144*Converters!$B$7-'Gasoil-Eco'!U143</f>
        <v>0</v>
      </c>
      <c r="V148">
        <f>V144*Converters!$B$7-'Gasoil-Eco'!V143</f>
        <v>0</v>
      </c>
      <c r="W148">
        <f>W144*Converters!$B$7-'Gasoil-Eco'!W143</f>
        <v>0</v>
      </c>
      <c r="X148">
        <f>X144*Converters!$B$7-'Gasoil-Eco'!X143</f>
        <v>0</v>
      </c>
      <c r="Y148">
        <f>Y144*Converters!$B$7-'Gasoil-Eco'!Y143</f>
        <v>0</v>
      </c>
      <c r="Z148">
        <f>Z144*Converters!$B$7-'Gasoil-Eco'!Z143</f>
        <v>0</v>
      </c>
      <c r="AA148">
        <f>AA144*Converters!$B$7-'Gasoil-Eco'!AA143</f>
        <v>0</v>
      </c>
      <c r="AB148">
        <f>AB144*Converters!$B$7-'Gasoil-Eco'!AB143</f>
        <v>0</v>
      </c>
      <c r="AC148">
        <f>AC144*Converters!$B$7-'Gasoil-Eco'!AC143</f>
        <v>0</v>
      </c>
      <c r="AD148">
        <f>AD144*Converters!$B$7-'Gasoil-Eco'!AD143</f>
        <v>0</v>
      </c>
      <c r="AE148">
        <f>AE144*Converters!$B$7-'Gasoil-Eco'!AE143</f>
        <v>0</v>
      </c>
      <c r="AF148">
        <f>AF144*Converters!$B$7-'Gasoil-Eco'!AF143</f>
        <v>0</v>
      </c>
      <c r="AG148">
        <f>AG144*Converters!$B$7-'Gasoil-Eco'!AG143</f>
        <v>0</v>
      </c>
      <c r="AH148">
        <f>AH144*Converters!$B$7-'Gasoil-Eco'!AH143</f>
        <v>0</v>
      </c>
      <c r="AI148">
        <f>AI144*Converters!$B$7-'Gasoil-Eco'!AI143</f>
        <v>0</v>
      </c>
      <c r="AJ148">
        <f>AJ144*Converters!$B$7-'Gasoil-Eco'!AJ143</f>
        <v>0</v>
      </c>
      <c r="AK148">
        <f>AK144*Converters!$B$7-'Gasoil-Eco'!AK143</f>
        <v>0</v>
      </c>
      <c r="AL148">
        <f>AL144*Converters!$B$7-'Gasoil-Eco'!AL143</f>
        <v>0</v>
      </c>
      <c r="AM148">
        <f>AM144*Converters!$B$7-'Gasoil-Eco'!AM143</f>
        <v>0</v>
      </c>
    </row>
    <row r="149" spans="1:39" x14ac:dyDescent="0.25">
      <c r="A149" t="s">
        <v>92</v>
      </c>
      <c r="E149">
        <f>E143*E$7-E142</f>
        <v>0</v>
      </c>
      <c r="F149">
        <f t="shared" ref="F149:AM149" si="46">F143*F$7-F142</f>
        <v>0</v>
      </c>
      <c r="G149">
        <f t="shared" si="46"/>
        <v>0</v>
      </c>
      <c r="H149">
        <f t="shared" si="46"/>
        <v>0</v>
      </c>
      <c r="I149">
        <f t="shared" si="46"/>
        <v>0</v>
      </c>
      <c r="J149">
        <f t="shared" si="46"/>
        <v>0</v>
      </c>
      <c r="K149">
        <f t="shared" si="46"/>
        <v>0</v>
      </c>
      <c r="L149">
        <f t="shared" si="46"/>
        <v>0</v>
      </c>
      <c r="M149">
        <f t="shared" si="46"/>
        <v>0</v>
      </c>
      <c r="N149">
        <f t="shared" si="46"/>
        <v>0</v>
      </c>
      <c r="O149">
        <f t="shared" si="46"/>
        <v>0</v>
      </c>
      <c r="P149">
        <f t="shared" si="46"/>
        <v>0</v>
      </c>
      <c r="Q149">
        <f t="shared" si="46"/>
        <v>0</v>
      </c>
      <c r="R149">
        <f t="shared" si="46"/>
        <v>0</v>
      </c>
      <c r="S149">
        <f t="shared" si="46"/>
        <v>0</v>
      </c>
      <c r="T149">
        <f t="shared" si="46"/>
        <v>0</v>
      </c>
      <c r="U149">
        <f t="shared" si="46"/>
        <v>0</v>
      </c>
      <c r="V149">
        <f t="shared" si="46"/>
        <v>0</v>
      </c>
      <c r="W149">
        <f t="shared" si="46"/>
        <v>0</v>
      </c>
      <c r="X149">
        <f t="shared" si="46"/>
        <v>0</v>
      </c>
      <c r="Y149">
        <f t="shared" si="46"/>
        <v>0</v>
      </c>
      <c r="Z149">
        <f t="shared" si="46"/>
        <v>0</v>
      </c>
      <c r="AA149">
        <f t="shared" si="46"/>
        <v>0</v>
      </c>
      <c r="AB149">
        <f t="shared" si="46"/>
        <v>0</v>
      </c>
      <c r="AC149">
        <f t="shared" si="46"/>
        <v>0</v>
      </c>
      <c r="AD149">
        <f t="shared" si="46"/>
        <v>0</v>
      </c>
      <c r="AE149">
        <f t="shared" si="46"/>
        <v>0</v>
      </c>
      <c r="AF149">
        <f t="shared" si="46"/>
        <v>0</v>
      </c>
      <c r="AG149">
        <f t="shared" si="46"/>
        <v>0</v>
      </c>
      <c r="AH149">
        <f t="shared" si="46"/>
        <v>0</v>
      </c>
      <c r="AI149">
        <f t="shared" si="46"/>
        <v>0</v>
      </c>
      <c r="AJ149">
        <f t="shared" si="46"/>
        <v>0</v>
      </c>
      <c r="AK149">
        <f t="shared" si="46"/>
        <v>0</v>
      </c>
      <c r="AL149">
        <f t="shared" si="46"/>
        <v>0</v>
      </c>
      <c r="AM149">
        <f t="shared" si="46"/>
        <v>0</v>
      </c>
    </row>
    <row r="150" spans="1:39" s="11" customFormat="1" x14ac:dyDescent="0.25"/>
    <row r="151" spans="1:39" x14ac:dyDescent="0.25">
      <c r="A151" t="s">
        <v>96</v>
      </c>
      <c r="B151" t="s">
        <v>281</v>
      </c>
      <c r="E151">
        <f t="shared" ref="E151:AM151" si="47">E$7*E152</f>
        <v>0</v>
      </c>
      <c r="F151">
        <f t="shared" si="47"/>
        <v>0</v>
      </c>
      <c r="G151">
        <f t="shared" si="47"/>
        <v>0</v>
      </c>
      <c r="H151">
        <f t="shared" si="47"/>
        <v>0</v>
      </c>
      <c r="I151">
        <f t="shared" si="47"/>
        <v>0</v>
      </c>
      <c r="J151">
        <f t="shared" si="47"/>
        <v>0</v>
      </c>
      <c r="K151">
        <f t="shared" si="47"/>
        <v>0</v>
      </c>
      <c r="L151">
        <f t="shared" si="47"/>
        <v>0</v>
      </c>
      <c r="M151">
        <f t="shared" si="47"/>
        <v>0</v>
      </c>
      <c r="N151">
        <f t="shared" si="47"/>
        <v>0</v>
      </c>
      <c r="O151">
        <f t="shared" si="47"/>
        <v>0</v>
      </c>
      <c r="P151">
        <f t="shared" si="47"/>
        <v>0</v>
      </c>
      <c r="Q151">
        <f t="shared" si="47"/>
        <v>0</v>
      </c>
      <c r="R151">
        <f t="shared" si="47"/>
        <v>0</v>
      </c>
      <c r="S151">
        <f t="shared" si="47"/>
        <v>0</v>
      </c>
      <c r="T151">
        <f t="shared" si="47"/>
        <v>0</v>
      </c>
      <c r="U151">
        <f t="shared" si="47"/>
        <v>0</v>
      </c>
      <c r="V151">
        <f t="shared" si="47"/>
        <v>0</v>
      </c>
      <c r="W151">
        <f t="shared" si="47"/>
        <v>0</v>
      </c>
      <c r="X151">
        <f t="shared" si="47"/>
        <v>0</v>
      </c>
      <c r="Y151">
        <f t="shared" si="47"/>
        <v>0</v>
      </c>
      <c r="Z151">
        <f t="shared" si="47"/>
        <v>0</v>
      </c>
      <c r="AA151">
        <f t="shared" si="47"/>
        <v>0</v>
      </c>
      <c r="AB151">
        <f t="shared" si="47"/>
        <v>0</v>
      </c>
      <c r="AC151">
        <f t="shared" si="47"/>
        <v>0</v>
      </c>
      <c r="AD151">
        <f t="shared" si="47"/>
        <v>0</v>
      </c>
      <c r="AE151">
        <f t="shared" si="47"/>
        <v>0</v>
      </c>
      <c r="AF151">
        <f t="shared" si="47"/>
        <v>0</v>
      </c>
      <c r="AG151">
        <f t="shared" si="47"/>
        <v>0</v>
      </c>
      <c r="AH151">
        <f t="shared" si="47"/>
        <v>0</v>
      </c>
      <c r="AI151">
        <f t="shared" si="47"/>
        <v>4.6150000000000006E-8</v>
      </c>
      <c r="AJ151">
        <f t="shared" si="47"/>
        <v>1.0700000000000001E-7</v>
      </c>
      <c r="AK151">
        <f t="shared" si="47"/>
        <v>1.9035000000000001E-7</v>
      </c>
      <c r="AL151">
        <f t="shared" si="47"/>
        <v>2.4580000000000004E-7</v>
      </c>
      <c r="AM151">
        <f t="shared" si="47"/>
        <v>2.7456000000000004E-7</v>
      </c>
    </row>
    <row r="152" spans="1:39" x14ac:dyDescent="0.25">
      <c r="A152" t="s">
        <v>97</v>
      </c>
      <c r="E152">
        <f>E153*Converters!$B$7</f>
        <v>2.0000000000000001E-9</v>
      </c>
      <c r="F152">
        <f>F153*Converters!$B$7</f>
        <v>2.0000000000000001E-9</v>
      </c>
      <c r="G152">
        <f>G153*Converters!$B$7</f>
        <v>2.0000000000000001E-9</v>
      </c>
      <c r="H152">
        <f>H153*Converters!$B$7</f>
        <v>2.0000000000000001E-9</v>
      </c>
      <c r="I152">
        <f>I153*Converters!$B$7</f>
        <v>2.0000000000000001E-9</v>
      </c>
      <c r="J152">
        <f>J153*Converters!$B$7</f>
        <v>2.0000000000000001E-9</v>
      </c>
      <c r="K152">
        <f>K153*Converters!$B$7</f>
        <v>2.0000000000000001E-9</v>
      </c>
      <c r="L152">
        <f>L153*Converters!$B$7</f>
        <v>2.0000000000000001E-9</v>
      </c>
      <c r="M152">
        <f>M153*Converters!$B$7</f>
        <v>2.0000000000000001E-9</v>
      </c>
      <c r="N152">
        <f>N153*Converters!$B$7</f>
        <v>2.0000000000000001E-9</v>
      </c>
      <c r="O152">
        <f>O153*Converters!$B$7</f>
        <v>2.0000000000000001E-9</v>
      </c>
      <c r="P152">
        <f>P153*Converters!$B$7</f>
        <v>2.0000000000000001E-9</v>
      </c>
      <c r="Q152">
        <f>Q153*Converters!$B$7</f>
        <v>2.0000000000000001E-9</v>
      </c>
      <c r="R152">
        <f>R153*Converters!$B$7</f>
        <v>2.0000000000000001E-9</v>
      </c>
      <c r="S152">
        <f>S153*Converters!$B$7</f>
        <v>2.0000000000000001E-9</v>
      </c>
      <c r="T152">
        <f>T153*Converters!$B$7</f>
        <v>2.0000000000000001E-9</v>
      </c>
      <c r="U152">
        <f>U153*Converters!$B$7</f>
        <v>2.0000000000000001E-9</v>
      </c>
      <c r="V152">
        <f>V153*Converters!$B$7</f>
        <v>2.0000000000000001E-9</v>
      </c>
      <c r="W152">
        <f>W153*Converters!$B$7</f>
        <v>2.0000000000000001E-9</v>
      </c>
      <c r="X152">
        <f>X153*Converters!$B$7</f>
        <v>2.0000000000000001E-9</v>
      </c>
      <c r="Y152">
        <f>Y153*Converters!$B$7</f>
        <v>2.0000000000000001E-9</v>
      </c>
      <c r="Z152">
        <f>Z153*Converters!$B$7</f>
        <v>2.0000000000000001E-9</v>
      </c>
      <c r="AA152">
        <f>AA153*Converters!$B$7</f>
        <v>2.0000000000000001E-9</v>
      </c>
      <c r="AB152">
        <f>AB153*Converters!$B$7</f>
        <v>2.0000000000000001E-9</v>
      </c>
      <c r="AC152">
        <f>AC153*Converters!$B$7</f>
        <v>2.0000000000000001E-9</v>
      </c>
      <c r="AD152">
        <f>AD153*Converters!$B$7</f>
        <v>2.0000000000000001E-9</v>
      </c>
      <c r="AE152">
        <f>AE153*Converters!$B$7</f>
        <v>2.0000000000000001E-9</v>
      </c>
      <c r="AF152">
        <f>AF153*Converters!$B$7</f>
        <v>2.0000000000000001E-9</v>
      </c>
      <c r="AG152">
        <f>AG153*Converters!$B$7</f>
        <v>2.0000000000000001E-9</v>
      </c>
      <c r="AH152">
        <f>AH153*Converters!$B$7</f>
        <v>2.0000000000000001E-9</v>
      </c>
      <c r="AI152">
        <f>AI153*Converters!$B$7</f>
        <v>2.0000000000000001E-9</v>
      </c>
      <c r="AJ152">
        <f>AJ153*Converters!$B$7</f>
        <v>2.0000000000000001E-9</v>
      </c>
      <c r="AK152">
        <f>AK153*Converters!$B$7</f>
        <v>2.0000000000000001E-9</v>
      </c>
      <c r="AL152">
        <f>AL153*Converters!$B$7</f>
        <v>2.0000000000000001E-9</v>
      </c>
      <c r="AM152">
        <f>AM153*Converters!$B$7</f>
        <v>2.0000000000000001E-9</v>
      </c>
    </row>
    <row r="153" spans="1:39" x14ac:dyDescent="0.25">
      <c r="A153" t="s">
        <v>98</v>
      </c>
      <c r="E153">
        <v>2E-3</v>
      </c>
      <c r="F153">
        <v>2E-3</v>
      </c>
      <c r="G153">
        <v>2E-3</v>
      </c>
      <c r="H153">
        <v>2E-3</v>
      </c>
      <c r="I153">
        <v>2E-3</v>
      </c>
      <c r="J153">
        <v>2E-3</v>
      </c>
      <c r="K153">
        <v>2E-3</v>
      </c>
      <c r="L153">
        <v>2E-3</v>
      </c>
      <c r="M153">
        <v>2E-3</v>
      </c>
      <c r="N153">
        <v>2E-3</v>
      </c>
      <c r="O153">
        <v>2E-3</v>
      </c>
      <c r="P153">
        <v>2E-3</v>
      </c>
      <c r="Q153">
        <v>2E-3</v>
      </c>
      <c r="R153">
        <v>2E-3</v>
      </c>
      <c r="S153">
        <v>2E-3</v>
      </c>
      <c r="T153">
        <v>2E-3</v>
      </c>
      <c r="U153">
        <v>2E-3</v>
      </c>
      <c r="V153">
        <v>2E-3</v>
      </c>
      <c r="W153">
        <v>2E-3</v>
      </c>
      <c r="X153">
        <v>2E-3</v>
      </c>
      <c r="Y153">
        <v>2E-3</v>
      </c>
      <c r="Z153">
        <v>2E-3</v>
      </c>
      <c r="AA153">
        <v>2E-3</v>
      </c>
      <c r="AB153">
        <v>2E-3</v>
      </c>
      <c r="AC153">
        <v>2E-3</v>
      </c>
      <c r="AD153">
        <v>2E-3</v>
      </c>
      <c r="AE153">
        <v>2E-3</v>
      </c>
      <c r="AF153">
        <v>2E-3</v>
      </c>
      <c r="AG153">
        <v>2E-3</v>
      </c>
      <c r="AH153">
        <v>2E-3</v>
      </c>
      <c r="AI153">
        <v>2E-3</v>
      </c>
      <c r="AJ153">
        <v>2E-3</v>
      </c>
      <c r="AK153">
        <v>2E-3</v>
      </c>
      <c r="AL153">
        <v>2E-3</v>
      </c>
      <c r="AM153">
        <v>2E-3</v>
      </c>
    </row>
    <row r="154" spans="1:39" x14ac:dyDescent="0.25">
      <c r="A154" t="s">
        <v>99</v>
      </c>
      <c r="B154" t="s">
        <v>278</v>
      </c>
    </row>
    <row r="155" spans="1:39" x14ac:dyDescent="0.25">
      <c r="A155" t="s">
        <v>20</v>
      </c>
    </row>
    <row r="156" spans="1:39" x14ac:dyDescent="0.25">
      <c r="A156" t="s">
        <v>98</v>
      </c>
      <c r="E156">
        <f>0.002-E153</f>
        <v>0</v>
      </c>
      <c r="F156">
        <f t="shared" ref="F156:AM156" si="48">0.002-F153</f>
        <v>0</v>
      </c>
      <c r="G156">
        <f t="shared" si="48"/>
        <v>0</v>
      </c>
      <c r="H156">
        <f t="shared" si="48"/>
        <v>0</v>
      </c>
      <c r="I156">
        <f t="shared" si="48"/>
        <v>0</v>
      </c>
      <c r="J156">
        <f t="shared" si="48"/>
        <v>0</v>
      </c>
      <c r="K156">
        <f t="shared" si="48"/>
        <v>0</v>
      </c>
      <c r="L156">
        <f t="shared" si="48"/>
        <v>0</v>
      </c>
      <c r="M156">
        <f t="shared" si="48"/>
        <v>0</v>
      </c>
      <c r="N156">
        <f t="shared" si="48"/>
        <v>0</v>
      </c>
      <c r="O156">
        <f t="shared" si="48"/>
        <v>0</v>
      </c>
      <c r="P156">
        <f t="shared" si="48"/>
        <v>0</v>
      </c>
      <c r="Q156">
        <f t="shared" si="48"/>
        <v>0</v>
      </c>
      <c r="R156">
        <f t="shared" si="48"/>
        <v>0</v>
      </c>
      <c r="S156">
        <f t="shared" si="48"/>
        <v>0</v>
      </c>
      <c r="T156">
        <f t="shared" si="48"/>
        <v>0</v>
      </c>
      <c r="U156">
        <f t="shared" si="48"/>
        <v>0</v>
      </c>
      <c r="V156">
        <f t="shared" si="48"/>
        <v>0</v>
      </c>
      <c r="W156">
        <f t="shared" si="48"/>
        <v>0</v>
      </c>
      <c r="X156">
        <f t="shared" si="48"/>
        <v>0</v>
      </c>
      <c r="Y156">
        <f t="shared" si="48"/>
        <v>0</v>
      </c>
      <c r="Z156">
        <f t="shared" si="48"/>
        <v>0</v>
      </c>
      <c r="AA156">
        <f t="shared" si="48"/>
        <v>0</v>
      </c>
      <c r="AB156">
        <f t="shared" si="48"/>
        <v>0</v>
      </c>
      <c r="AC156">
        <f t="shared" si="48"/>
        <v>0</v>
      </c>
      <c r="AD156">
        <f t="shared" si="48"/>
        <v>0</v>
      </c>
      <c r="AE156">
        <f t="shared" si="48"/>
        <v>0</v>
      </c>
      <c r="AF156">
        <f t="shared" si="48"/>
        <v>0</v>
      </c>
      <c r="AG156">
        <f t="shared" si="48"/>
        <v>0</v>
      </c>
      <c r="AH156">
        <f t="shared" si="48"/>
        <v>0</v>
      </c>
      <c r="AI156">
        <f t="shared" si="48"/>
        <v>0</v>
      </c>
      <c r="AJ156">
        <f t="shared" si="48"/>
        <v>0</v>
      </c>
      <c r="AK156">
        <f t="shared" si="48"/>
        <v>0</v>
      </c>
      <c r="AL156">
        <f t="shared" si="48"/>
        <v>0</v>
      </c>
      <c r="AM156">
        <f t="shared" si="48"/>
        <v>0</v>
      </c>
    </row>
    <row r="157" spans="1:39" x14ac:dyDescent="0.25">
      <c r="A157" t="s">
        <v>97</v>
      </c>
      <c r="E157">
        <f>E153*Converters!$B$7-'Gasoil-Eco'!E152</f>
        <v>0</v>
      </c>
      <c r="F157">
        <f>F153*Converters!$B$7-'Gasoil-Eco'!F152</f>
        <v>0</v>
      </c>
      <c r="G157">
        <f>G153*Converters!$B$7-'Gasoil-Eco'!G152</f>
        <v>0</v>
      </c>
      <c r="H157">
        <f>H153*Converters!$B$7-'Gasoil-Eco'!H152</f>
        <v>0</v>
      </c>
      <c r="I157">
        <f>I153*Converters!$B$7-'Gasoil-Eco'!I152</f>
        <v>0</v>
      </c>
      <c r="J157">
        <f>J153*Converters!$B$7-'Gasoil-Eco'!J152</f>
        <v>0</v>
      </c>
      <c r="K157">
        <f>K153*Converters!$B$7-'Gasoil-Eco'!K152</f>
        <v>0</v>
      </c>
      <c r="L157">
        <f>L153*Converters!$B$7-'Gasoil-Eco'!L152</f>
        <v>0</v>
      </c>
      <c r="M157">
        <f>M153*Converters!$B$7-'Gasoil-Eco'!M152</f>
        <v>0</v>
      </c>
      <c r="N157">
        <f>N153*Converters!$B$7-'Gasoil-Eco'!N152</f>
        <v>0</v>
      </c>
      <c r="O157">
        <f>O153*Converters!$B$7-'Gasoil-Eco'!O152</f>
        <v>0</v>
      </c>
      <c r="P157">
        <f>P153*Converters!$B$7-'Gasoil-Eco'!P152</f>
        <v>0</v>
      </c>
      <c r="Q157">
        <f>Q153*Converters!$B$7-'Gasoil-Eco'!Q152</f>
        <v>0</v>
      </c>
      <c r="R157">
        <f>R153*Converters!$B$7-'Gasoil-Eco'!R152</f>
        <v>0</v>
      </c>
      <c r="S157">
        <f>S153*Converters!$B$7-'Gasoil-Eco'!S152</f>
        <v>0</v>
      </c>
      <c r="T157">
        <f>T153*Converters!$B$7-'Gasoil-Eco'!T152</f>
        <v>0</v>
      </c>
      <c r="U157">
        <f>U153*Converters!$B$7-'Gasoil-Eco'!U152</f>
        <v>0</v>
      </c>
      <c r="V157">
        <f>V153*Converters!$B$7-'Gasoil-Eco'!V152</f>
        <v>0</v>
      </c>
      <c r="W157">
        <f>W153*Converters!$B$7-'Gasoil-Eco'!W152</f>
        <v>0</v>
      </c>
      <c r="X157">
        <f>X153*Converters!$B$7-'Gasoil-Eco'!X152</f>
        <v>0</v>
      </c>
      <c r="Y157">
        <f>Y153*Converters!$B$7-'Gasoil-Eco'!Y152</f>
        <v>0</v>
      </c>
      <c r="Z157">
        <f>Z153*Converters!$B$7-'Gasoil-Eco'!Z152</f>
        <v>0</v>
      </c>
      <c r="AA157">
        <f>AA153*Converters!$B$7-'Gasoil-Eco'!AA152</f>
        <v>0</v>
      </c>
      <c r="AB157">
        <f>AB153*Converters!$B$7-'Gasoil-Eco'!AB152</f>
        <v>0</v>
      </c>
      <c r="AC157">
        <f>AC153*Converters!$B$7-'Gasoil-Eco'!AC152</f>
        <v>0</v>
      </c>
      <c r="AD157">
        <f>AD153*Converters!$B$7-'Gasoil-Eco'!AD152</f>
        <v>0</v>
      </c>
      <c r="AE157">
        <f>AE153*Converters!$B$7-'Gasoil-Eco'!AE152</f>
        <v>0</v>
      </c>
      <c r="AF157">
        <f>AF153*Converters!$B$7-'Gasoil-Eco'!AF152</f>
        <v>0</v>
      </c>
      <c r="AG157">
        <f>AG153*Converters!$B$7-'Gasoil-Eco'!AG152</f>
        <v>0</v>
      </c>
      <c r="AH157">
        <f>AH153*Converters!$B$7-'Gasoil-Eco'!AH152</f>
        <v>0</v>
      </c>
      <c r="AI157">
        <f>AI153*Converters!$B$7-'Gasoil-Eco'!AI152</f>
        <v>0</v>
      </c>
      <c r="AJ157">
        <f>AJ153*Converters!$B$7-'Gasoil-Eco'!AJ152</f>
        <v>0</v>
      </c>
      <c r="AK157">
        <f>AK153*Converters!$B$7-'Gasoil-Eco'!AK152</f>
        <v>0</v>
      </c>
      <c r="AL157">
        <f>AL153*Converters!$B$7-'Gasoil-Eco'!AL152</f>
        <v>0</v>
      </c>
      <c r="AM157">
        <f>AM153*Converters!$B$7-'Gasoil-Eco'!AM152</f>
        <v>0</v>
      </c>
    </row>
    <row r="158" spans="1:39" x14ac:dyDescent="0.25">
      <c r="A158" t="s">
        <v>96</v>
      </c>
      <c r="E158">
        <f>E152*E$7-E151</f>
        <v>0</v>
      </c>
      <c r="F158">
        <f t="shared" ref="F158:AM158" si="49">F152*F$7-F151</f>
        <v>0</v>
      </c>
      <c r="G158">
        <f t="shared" si="49"/>
        <v>0</v>
      </c>
      <c r="H158">
        <f t="shared" si="49"/>
        <v>0</v>
      </c>
      <c r="I158">
        <f t="shared" si="49"/>
        <v>0</v>
      </c>
      <c r="J158">
        <f t="shared" si="49"/>
        <v>0</v>
      </c>
      <c r="K158">
        <f t="shared" si="49"/>
        <v>0</v>
      </c>
      <c r="L158">
        <f t="shared" si="49"/>
        <v>0</v>
      </c>
      <c r="M158">
        <f t="shared" si="49"/>
        <v>0</v>
      </c>
      <c r="N158">
        <f t="shared" si="49"/>
        <v>0</v>
      </c>
      <c r="O158">
        <f t="shared" si="49"/>
        <v>0</v>
      </c>
      <c r="P158">
        <f t="shared" si="49"/>
        <v>0</v>
      </c>
      <c r="Q158">
        <f t="shared" si="49"/>
        <v>0</v>
      </c>
      <c r="R158">
        <f t="shared" si="49"/>
        <v>0</v>
      </c>
      <c r="S158">
        <f t="shared" si="49"/>
        <v>0</v>
      </c>
      <c r="T158">
        <f t="shared" si="49"/>
        <v>0</v>
      </c>
      <c r="U158">
        <f t="shared" si="49"/>
        <v>0</v>
      </c>
      <c r="V158">
        <f t="shared" si="49"/>
        <v>0</v>
      </c>
      <c r="W158">
        <f t="shared" si="49"/>
        <v>0</v>
      </c>
      <c r="X158">
        <f t="shared" si="49"/>
        <v>0</v>
      </c>
      <c r="Y158">
        <f t="shared" si="49"/>
        <v>0</v>
      </c>
      <c r="Z158">
        <f t="shared" si="49"/>
        <v>0</v>
      </c>
      <c r="AA158">
        <f t="shared" si="49"/>
        <v>0</v>
      </c>
      <c r="AB158">
        <f t="shared" si="49"/>
        <v>0</v>
      </c>
      <c r="AC158">
        <f t="shared" si="49"/>
        <v>0</v>
      </c>
      <c r="AD158">
        <f t="shared" si="49"/>
        <v>0</v>
      </c>
      <c r="AE158">
        <f t="shared" si="49"/>
        <v>0</v>
      </c>
      <c r="AF158">
        <f t="shared" si="49"/>
        <v>0</v>
      </c>
      <c r="AG158">
        <f t="shared" si="49"/>
        <v>0</v>
      </c>
      <c r="AH158">
        <f t="shared" si="49"/>
        <v>0</v>
      </c>
      <c r="AI158">
        <f t="shared" si="49"/>
        <v>0</v>
      </c>
      <c r="AJ158">
        <f t="shared" si="49"/>
        <v>0</v>
      </c>
      <c r="AK158">
        <f t="shared" si="49"/>
        <v>0</v>
      </c>
      <c r="AL158">
        <f t="shared" si="49"/>
        <v>0</v>
      </c>
      <c r="AM158">
        <f t="shared" si="49"/>
        <v>0</v>
      </c>
    </row>
    <row r="159" spans="1:39" s="11" customFormat="1" x14ac:dyDescent="0.25"/>
    <row r="160" spans="1:39" x14ac:dyDescent="0.25">
      <c r="A160" t="s">
        <v>100</v>
      </c>
      <c r="B160" t="s">
        <v>281</v>
      </c>
      <c r="E160">
        <f t="shared" ref="E160:AM160" si="50">E$7*E161</f>
        <v>0</v>
      </c>
      <c r="F160">
        <f t="shared" si="50"/>
        <v>0</v>
      </c>
      <c r="G160">
        <f t="shared" si="50"/>
        <v>0</v>
      </c>
      <c r="H160">
        <f t="shared" si="50"/>
        <v>0</v>
      </c>
      <c r="I160">
        <f t="shared" si="50"/>
        <v>0</v>
      </c>
      <c r="J160">
        <f t="shared" si="50"/>
        <v>0</v>
      </c>
      <c r="K160">
        <f t="shared" si="50"/>
        <v>0</v>
      </c>
      <c r="L160">
        <f t="shared" si="50"/>
        <v>0</v>
      </c>
      <c r="M160">
        <f t="shared" si="50"/>
        <v>0</v>
      </c>
      <c r="N160">
        <f t="shared" si="50"/>
        <v>0</v>
      </c>
      <c r="O160">
        <f t="shared" si="50"/>
        <v>0</v>
      </c>
      <c r="P160">
        <f t="shared" si="50"/>
        <v>0</v>
      </c>
      <c r="Q160">
        <f t="shared" si="50"/>
        <v>0</v>
      </c>
      <c r="R160">
        <f t="shared" si="50"/>
        <v>0</v>
      </c>
      <c r="S160">
        <f t="shared" si="50"/>
        <v>0</v>
      </c>
      <c r="T160">
        <f t="shared" si="50"/>
        <v>0</v>
      </c>
      <c r="U160">
        <f t="shared" si="50"/>
        <v>0</v>
      </c>
      <c r="V160">
        <f t="shared" si="50"/>
        <v>0</v>
      </c>
      <c r="W160">
        <f t="shared" si="50"/>
        <v>0</v>
      </c>
      <c r="X160">
        <f t="shared" si="50"/>
        <v>0</v>
      </c>
      <c r="Y160">
        <f t="shared" si="50"/>
        <v>0</v>
      </c>
      <c r="Z160">
        <f t="shared" si="50"/>
        <v>0</v>
      </c>
      <c r="AA160">
        <f t="shared" si="50"/>
        <v>0</v>
      </c>
      <c r="AB160">
        <f t="shared" si="50"/>
        <v>0</v>
      </c>
      <c r="AC160">
        <f t="shared" si="50"/>
        <v>0</v>
      </c>
      <c r="AD160">
        <f t="shared" si="50"/>
        <v>0</v>
      </c>
      <c r="AE160">
        <f t="shared" si="50"/>
        <v>0</v>
      </c>
      <c r="AF160">
        <f t="shared" si="50"/>
        <v>0</v>
      </c>
      <c r="AG160">
        <f t="shared" si="50"/>
        <v>0</v>
      </c>
      <c r="AH160">
        <f t="shared" si="50"/>
        <v>0</v>
      </c>
      <c r="AI160">
        <f t="shared" si="50"/>
        <v>9.6915000000000003E-6</v>
      </c>
      <c r="AJ160">
        <f t="shared" si="50"/>
        <v>2.2469999999999997E-5</v>
      </c>
      <c r="AK160">
        <f t="shared" si="50"/>
        <v>3.9973499999999993E-5</v>
      </c>
      <c r="AL160">
        <f t="shared" si="50"/>
        <v>5.1617999999999999E-5</v>
      </c>
      <c r="AM160">
        <f t="shared" si="50"/>
        <v>5.7657599999999995E-5</v>
      </c>
    </row>
    <row r="161" spans="1:39" x14ac:dyDescent="0.25">
      <c r="A161" t="s">
        <v>101</v>
      </c>
      <c r="E161">
        <f>E162*Converters!$B$7</f>
        <v>4.1999999999999995E-7</v>
      </c>
      <c r="F161">
        <f>F162*Converters!$B$7</f>
        <v>4.1999999999999995E-7</v>
      </c>
      <c r="G161">
        <f>G162*Converters!$B$7</f>
        <v>4.1999999999999995E-7</v>
      </c>
      <c r="H161">
        <f>H162*Converters!$B$7</f>
        <v>4.1999999999999995E-7</v>
      </c>
      <c r="I161">
        <f>I162*Converters!$B$7</f>
        <v>4.1999999999999995E-7</v>
      </c>
      <c r="J161">
        <f>J162*Converters!$B$7</f>
        <v>4.1999999999999995E-7</v>
      </c>
      <c r="K161">
        <f>K162*Converters!$B$7</f>
        <v>4.1999999999999995E-7</v>
      </c>
      <c r="L161">
        <f>L162*Converters!$B$7</f>
        <v>4.1999999999999995E-7</v>
      </c>
      <c r="M161">
        <f>M162*Converters!$B$7</f>
        <v>4.1999999999999995E-7</v>
      </c>
      <c r="N161">
        <f>N162*Converters!$B$7</f>
        <v>4.1999999999999995E-7</v>
      </c>
      <c r="O161">
        <f>O162*Converters!$B$7</f>
        <v>4.1999999999999995E-7</v>
      </c>
      <c r="P161">
        <f>P162*Converters!$B$7</f>
        <v>4.1999999999999995E-7</v>
      </c>
      <c r="Q161">
        <f>Q162*Converters!$B$7</f>
        <v>4.1999999999999995E-7</v>
      </c>
      <c r="R161">
        <f>R162*Converters!$B$7</f>
        <v>4.1999999999999995E-7</v>
      </c>
      <c r="S161">
        <f>S162*Converters!$B$7</f>
        <v>4.1999999999999995E-7</v>
      </c>
      <c r="T161">
        <f>T162*Converters!$B$7</f>
        <v>4.1999999999999995E-7</v>
      </c>
      <c r="U161">
        <f>U162*Converters!$B$7</f>
        <v>4.1999999999999995E-7</v>
      </c>
      <c r="V161">
        <f>V162*Converters!$B$7</f>
        <v>4.1999999999999995E-7</v>
      </c>
      <c r="W161">
        <f>W162*Converters!$B$7</f>
        <v>4.1999999999999995E-7</v>
      </c>
      <c r="X161">
        <f>X162*Converters!$B$7</f>
        <v>4.1999999999999995E-7</v>
      </c>
      <c r="Y161">
        <f>Y162*Converters!$B$7</f>
        <v>4.1999999999999995E-7</v>
      </c>
      <c r="Z161">
        <f>Z162*Converters!$B$7</f>
        <v>4.1999999999999995E-7</v>
      </c>
      <c r="AA161">
        <f>AA162*Converters!$B$7</f>
        <v>4.1999999999999995E-7</v>
      </c>
      <c r="AB161">
        <f>AB162*Converters!$B$7</f>
        <v>4.1999999999999995E-7</v>
      </c>
      <c r="AC161">
        <f>AC162*Converters!$B$7</f>
        <v>4.1999999999999995E-7</v>
      </c>
      <c r="AD161">
        <f>AD162*Converters!$B$7</f>
        <v>4.1999999999999995E-7</v>
      </c>
      <c r="AE161">
        <f>AE162*Converters!$B$7</f>
        <v>4.1999999999999995E-7</v>
      </c>
      <c r="AF161">
        <f>AF162*Converters!$B$7</f>
        <v>4.1999999999999995E-7</v>
      </c>
      <c r="AG161">
        <f>AG162*Converters!$B$7</f>
        <v>4.1999999999999995E-7</v>
      </c>
      <c r="AH161">
        <f>AH162*Converters!$B$7</f>
        <v>4.1999999999999995E-7</v>
      </c>
      <c r="AI161">
        <f>AI162*Converters!$B$7</f>
        <v>4.1999999999999995E-7</v>
      </c>
      <c r="AJ161">
        <f>AJ162*Converters!$B$7</f>
        <v>4.1999999999999995E-7</v>
      </c>
      <c r="AK161">
        <f>AK162*Converters!$B$7</f>
        <v>4.1999999999999995E-7</v>
      </c>
      <c r="AL161">
        <f>AL162*Converters!$B$7</f>
        <v>4.1999999999999995E-7</v>
      </c>
      <c r="AM161">
        <f>AM162*Converters!$B$7</f>
        <v>4.1999999999999995E-7</v>
      </c>
    </row>
    <row r="162" spans="1:39" x14ac:dyDescent="0.25">
      <c r="A162" t="s">
        <v>102</v>
      </c>
      <c r="E162">
        <v>0.42</v>
      </c>
      <c r="F162">
        <v>0.42</v>
      </c>
      <c r="G162">
        <v>0.42</v>
      </c>
      <c r="H162">
        <v>0.42</v>
      </c>
      <c r="I162">
        <v>0.42</v>
      </c>
      <c r="J162">
        <v>0.42</v>
      </c>
      <c r="K162">
        <v>0.42</v>
      </c>
      <c r="L162">
        <v>0.42</v>
      </c>
      <c r="M162">
        <v>0.42</v>
      </c>
      <c r="N162">
        <v>0.42</v>
      </c>
      <c r="O162">
        <v>0.42</v>
      </c>
      <c r="P162">
        <v>0.42</v>
      </c>
      <c r="Q162">
        <v>0.42</v>
      </c>
      <c r="R162">
        <v>0.42</v>
      </c>
      <c r="S162">
        <v>0.42</v>
      </c>
      <c r="T162">
        <v>0.42</v>
      </c>
      <c r="U162">
        <v>0.42</v>
      </c>
      <c r="V162">
        <v>0.42</v>
      </c>
      <c r="W162">
        <v>0.42</v>
      </c>
      <c r="X162">
        <v>0.42</v>
      </c>
      <c r="Y162">
        <v>0.42</v>
      </c>
      <c r="Z162">
        <v>0.42</v>
      </c>
      <c r="AA162">
        <v>0.42</v>
      </c>
      <c r="AB162">
        <v>0.42</v>
      </c>
      <c r="AC162">
        <v>0.42</v>
      </c>
      <c r="AD162">
        <v>0.42</v>
      </c>
      <c r="AE162">
        <v>0.42</v>
      </c>
      <c r="AF162">
        <v>0.42</v>
      </c>
      <c r="AG162">
        <v>0.42</v>
      </c>
      <c r="AH162">
        <v>0.42</v>
      </c>
      <c r="AI162">
        <v>0.42</v>
      </c>
      <c r="AJ162">
        <v>0.42</v>
      </c>
      <c r="AK162">
        <v>0.42</v>
      </c>
      <c r="AL162">
        <v>0.42</v>
      </c>
      <c r="AM162">
        <v>0.42</v>
      </c>
    </row>
    <row r="163" spans="1:39" x14ac:dyDescent="0.25">
      <c r="A163" t="s">
        <v>103</v>
      </c>
      <c r="B163" t="s">
        <v>278</v>
      </c>
    </row>
    <row r="164" spans="1:39" x14ac:dyDescent="0.25">
      <c r="A164" t="s">
        <v>20</v>
      </c>
    </row>
    <row r="165" spans="1:39" x14ac:dyDescent="0.25">
      <c r="A165" t="s">
        <v>102</v>
      </c>
      <c r="E165">
        <f>0.42-E162</f>
        <v>0</v>
      </c>
      <c r="F165">
        <f>0.42-F162</f>
        <v>0</v>
      </c>
      <c r="G165">
        <f t="shared" ref="G165:AM165" si="51">0.42-G162</f>
        <v>0</v>
      </c>
      <c r="H165">
        <f t="shared" si="51"/>
        <v>0</v>
      </c>
      <c r="I165">
        <f t="shared" si="51"/>
        <v>0</v>
      </c>
      <c r="J165">
        <f t="shared" si="51"/>
        <v>0</v>
      </c>
      <c r="K165">
        <f t="shared" si="51"/>
        <v>0</v>
      </c>
      <c r="L165">
        <f t="shared" si="51"/>
        <v>0</v>
      </c>
      <c r="M165">
        <f t="shared" si="51"/>
        <v>0</v>
      </c>
      <c r="N165">
        <f t="shared" si="51"/>
        <v>0</v>
      </c>
      <c r="O165">
        <f t="shared" si="51"/>
        <v>0</v>
      </c>
      <c r="P165">
        <f t="shared" si="51"/>
        <v>0</v>
      </c>
      <c r="Q165">
        <f t="shared" si="51"/>
        <v>0</v>
      </c>
      <c r="R165">
        <f t="shared" si="51"/>
        <v>0</v>
      </c>
      <c r="S165">
        <f t="shared" si="51"/>
        <v>0</v>
      </c>
      <c r="T165">
        <f t="shared" si="51"/>
        <v>0</v>
      </c>
      <c r="U165">
        <f t="shared" si="51"/>
        <v>0</v>
      </c>
      <c r="V165">
        <f t="shared" si="51"/>
        <v>0</v>
      </c>
      <c r="W165">
        <f t="shared" si="51"/>
        <v>0</v>
      </c>
      <c r="X165">
        <f t="shared" si="51"/>
        <v>0</v>
      </c>
      <c r="Y165">
        <f t="shared" si="51"/>
        <v>0</v>
      </c>
      <c r="Z165">
        <f t="shared" si="51"/>
        <v>0</v>
      </c>
      <c r="AA165">
        <f t="shared" si="51"/>
        <v>0</v>
      </c>
      <c r="AB165">
        <f t="shared" si="51"/>
        <v>0</v>
      </c>
      <c r="AC165">
        <f t="shared" si="51"/>
        <v>0</v>
      </c>
      <c r="AD165">
        <f t="shared" si="51"/>
        <v>0</v>
      </c>
      <c r="AE165">
        <f t="shared" si="51"/>
        <v>0</v>
      </c>
      <c r="AF165">
        <f t="shared" si="51"/>
        <v>0</v>
      </c>
      <c r="AG165">
        <f t="shared" si="51"/>
        <v>0</v>
      </c>
      <c r="AH165">
        <f t="shared" si="51"/>
        <v>0</v>
      </c>
      <c r="AI165">
        <f t="shared" si="51"/>
        <v>0</v>
      </c>
      <c r="AJ165">
        <f t="shared" si="51"/>
        <v>0</v>
      </c>
      <c r="AK165">
        <f t="shared" si="51"/>
        <v>0</v>
      </c>
      <c r="AL165">
        <f t="shared" si="51"/>
        <v>0</v>
      </c>
      <c r="AM165">
        <f t="shared" si="51"/>
        <v>0</v>
      </c>
    </row>
    <row r="166" spans="1:39" x14ac:dyDescent="0.25">
      <c r="A166" t="s">
        <v>101</v>
      </c>
      <c r="E166">
        <f>E162*Converters!$B$7-'Gasoil-Eco'!E161</f>
        <v>0</v>
      </c>
      <c r="F166">
        <f>F162*Converters!$B$7-'Gasoil-Eco'!F161</f>
        <v>0</v>
      </c>
      <c r="G166">
        <f>G162*Converters!$B$7-'Gasoil-Eco'!G161</f>
        <v>0</v>
      </c>
      <c r="H166">
        <f>H162*Converters!$B$7-'Gasoil-Eco'!H161</f>
        <v>0</v>
      </c>
      <c r="I166">
        <f>I162*Converters!$B$7-'Gasoil-Eco'!I161</f>
        <v>0</v>
      </c>
      <c r="J166">
        <f>J162*Converters!$B$7-'Gasoil-Eco'!J161</f>
        <v>0</v>
      </c>
      <c r="K166">
        <f>K162*Converters!$B$7-'Gasoil-Eco'!K161</f>
        <v>0</v>
      </c>
      <c r="L166">
        <f>L162*Converters!$B$7-'Gasoil-Eco'!L161</f>
        <v>0</v>
      </c>
      <c r="M166">
        <f>M162*Converters!$B$7-'Gasoil-Eco'!M161</f>
        <v>0</v>
      </c>
      <c r="N166">
        <f>N162*Converters!$B$7-'Gasoil-Eco'!N161</f>
        <v>0</v>
      </c>
      <c r="O166">
        <f>O162*Converters!$B$7-'Gasoil-Eco'!O161</f>
        <v>0</v>
      </c>
      <c r="P166">
        <f>P162*Converters!$B$7-'Gasoil-Eco'!P161</f>
        <v>0</v>
      </c>
      <c r="Q166">
        <f>Q162*Converters!$B$7-'Gasoil-Eco'!Q161</f>
        <v>0</v>
      </c>
      <c r="R166">
        <f>R162*Converters!$B$7-'Gasoil-Eco'!R161</f>
        <v>0</v>
      </c>
      <c r="S166">
        <f>S162*Converters!$B$7-'Gasoil-Eco'!S161</f>
        <v>0</v>
      </c>
      <c r="T166">
        <f>T162*Converters!$B$7-'Gasoil-Eco'!T161</f>
        <v>0</v>
      </c>
      <c r="U166">
        <f>U162*Converters!$B$7-'Gasoil-Eco'!U161</f>
        <v>0</v>
      </c>
      <c r="V166">
        <f>V162*Converters!$B$7-'Gasoil-Eco'!V161</f>
        <v>0</v>
      </c>
      <c r="W166">
        <f>W162*Converters!$B$7-'Gasoil-Eco'!W161</f>
        <v>0</v>
      </c>
      <c r="X166">
        <f>X162*Converters!$B$7-'Gasoil-Eco'!X161</f>
        <v>0</v>
      </c>
      <c r="Y166">
        <f>Y162*Converters!$B$7-'Gasoil-Eco'!Y161</f>
        <v>0</v>
      </c>
      <c r="Z166">
        <f>Z162*Converters!$B$7-'Gasoil-Eco'!Z161</f>
        <v>0</v>
      </c>
      <c r="AA166">
        <f>AA162*Converters!$B$7-'Gasoil-Eco'!AA161</f>
        <v>0</v>
      </c>
      <c r="AB166">
        <f>AB162*Converters!$B$7-'Gasoil-Eco'!AB161</f>
        <v>0</v>
      </c>
      <c r="AC166">
        <f>AC162*Converters!$B$7-'Gasoil-Eco'!AC161</f>
        <v>0</v>
      </c>
      <c r="AD166">
        <f>AD162*Converters!$B$7-'Gasoil-Eco'!AD161</f>
        <v>0</v>
      </c>
      <c r="AE166">
        <f>AE162*Converters!$B$7-'Gasoil-Eco'!AE161</f>
        <v>0</v>
      </c>
      <c r="AF166">
        <f>AF162*Converters!$B$7-'Gasoil-Eco'!AF161</f>
        <v>0</v>
      </c>
      <c r="AG166">
        <f>AG162*Converters!$B$7-'Gasoil-Eco'!AG161</f>
        <v>0</v>
      </c>
      <c r="AH166">
        <f>AH162*Converters!$B$7-'Gasoil-Eco'!AH161</f>
        <v>0</v>
      </c>
      <c r="AI166">
        <f>AI162*Converters!$B$7-'Gasoil-Eco'!AI161</f>
        <v>0</v>
      </c>
      <c r="AJ166">
        <f>AJ162*Converters!$B$7-'Gasoil-Eco'!AJ161</f>
        <v>0</v>
      </c>
      <c r="AK166">
        <f>AK162*Converters!$B$7-'Gasoil-Eco'!AK161</f>
        <v>0</v>
      </c>
      <c r="AL166">
        <f>AL162*Converters!$B$7-'Gasoil-Eco'!AL161</f>
        <v>0</v>
      </c>
      <c r="AM166">
        <f>AM162*Converters!$B$7-'Gasoil-Eco'!AM161</f>
        <v>0</v>
      </c>
    </row>
    <row r="167" spans="1:39" x14ac:dyDescent="0.25">
      <c r="A167" t="s">
        <v>100</v>
      </c>
      <c r="E167">
        <f>E161*E$7-E160</f>
        <v>0</v>
      </c>
      <c r="F167">
        <f t="shared" ref="F167:AM167" si="52">F161*F$7-F160</f>
        <v>0</v>
      </c>
      <c r="G167">
        <f t="shared" si="52"/>
        <v>0</v>
      </c>
      <c r="H167">
        <f t="shared" si="52"/>
        <v>0</v>
      </c>
      <c r="I167">
        <f t="shared" si="52"/>
        <v>0</v>
      </c>
      <c r="J167">
        <f t="shared" si="52"/>
        <v>0</v>
      </c>
      <c r="K167">
        <f t="shared" si="52"/>
        <v>0</v>
      </c>
      <c r="L167">
        <f t="shared" si="52"/>
        <v>0</v>
      </c>
      <c r="M167">
        <f t="shared" si="52"/>
        <v>0</v>
      </c>
      <c r="N167">
        <f t="shared" si="52"/>
        <v>0</v>
      </c>
      <c r="O167">
        <f t="shared" si="52"/>
        <v>0</v>
      </c>
      <c r="P167">
        <f t="shared" si="52"/>
        <v>0</v>
      </c>
      <c r="Q167">
        <f t="shared" si="52"/>
        <v>0</v>
      </c>
      <c r="R167">
        <f t="shared" si="52"/>
        <v>0</v>
      </c>
      <c r="S167">
        <f t="shared" si="52"/>
        <v>0</v>
      </c>
      <c r="T167">
        <f t="shared" si="52"/>
        <v>0</v>
      </c>
      <c r="U167">
        <f t="shared" si="52"/>
        <v>0</v>
      </c>
      <c r="V167">
        <f t="shared" si="52"/>
        <v>0</v>
      </c>
      <c r="W167">
        <f t="shared" si="52"/>
        <v>0</v>
      </c>
      <c r="X167">
        <f t="shared" si="52"/>
        <v>0</v>
      </c>
      <c r="Y167">
        <f t="shared" si="52"/>
        <v>0</v>
      </c>
      <c r="Z167">
        <f t="shared" si="52"/>
        <v>0</v>
      </c>
      <c r="AA167">
        <f t="shared" si="52"/>
        <v>0</v>
      </c>
      <c r="AB167">
        <f t="shared" si="52"/>
        <v>0</v>
      </c>
      <c r="AC167">
        <f t="shared" si="52"/>
        <v>0</v>
      </c>
      <c r="AD167">
        <f t="shared" si="52"/>
        <v>0</v>
      </c>
      <c r="AE167">
        <f t="shared" si="52"/>
        <v>0</v>
      </c>
      <c r="AF167">
        <f t="shared" si="52"/>
        <v>0</v>
      </c>
      <c r="AG167">
        <f t="shared" si="52"/>
        <v>0</v>
      </c>
      <c r="AH167">
        <f t="shared" si="52"/>
        <v>0</v>
      </c>
      <c r="AI167">
        <f t="shared" si="52"/>
        <v>0</v>
      </c>
      <c r="AJ167">
        <f t="shared" si="52"/>
        <v>0</v>
      </c>
      <c r="AK167">
        <f t="shared" si="52"/>
        <v>0</v>
      </c>
      <c r="AL167">
        <f t="shared" si="52"/>
        <v>0</v>
      </c>
      <c r="AM167">
        <f t="shared" si="52"/>
        <v>0</v>
      </c>
    </row>
    <row r="168" spans="1:39" s="11" customFormat="1" x14ac:dyDescent="0.25"/>
    <row r="169" spans="1:39" x14ac:dyDescent="0.25">
      <c r="A169" t="s">
        <v>104</v>
      </c>
      <c r="B169" t="s">
        <v>281</v>
      </c>
      <c r="E169">
        <f t="shared" ref="E169:AM169" si="53">E$7*E170</f>
        <v>0</v>
      </c>
      <c r="F169">
        <f t="shared" si="53"/>
        <v>0</v>
      </c>
      <c r="G169">
        <f t="shared" si="53"/>
        <v>0</v>
      </c>
      <c r="H169">
        <f t="shared" si="53"/>
        <v>0</v>
      </c>
      <c r="I169">
        <f t="shared" si="53"/>
        <v>0</v>
      </c>
      <c r="J169">
        <f t="shared" si="53"/>
        <v>0</v>
      </c>
      <c r="K169">
        <f t="shared" si="53"/>
        <v>0</v>
      </c>
      <c r="L169">
        <f t="shared" si="53"/>
        <v>0</v>
      </c>
      <c r="M169">
        <f t="shared" si="53"/>
        <v>0</v>
      </c>
      <c r="N169">
        <f t="shared" si="53"/>
        <v>0</v>
      </c>
      <c r="O169">
        <f t="shared" si="53"/>
        <v>0</v>
      </c>
      <c r="P169">
        <f t="shared" si="53"/>
        <v>0</v>
      </c>
      <c r="Q169">
        <f t="shared" si="53"/>
        <v>0</v>
      </c>
      <c r="R169">
        <f t="shared" si="53"/>
        <v>0</v>
      </c>
      <c r="S169">
        <f t="shared" si="53"/>
        <v>0</v>
      </c>
      <c r="T169">
        <f t="shared" si="53"/>
        <v>0</v>
      </c>
      <c r="U169">
        <f t="shared" si="53"/>
        <v>0</v>
      </c>
      <c r="V169">
        <f t="shared" si="53"/>
        <v>0</v>
      </c>
      <c r="W169">
        <f t="shared" si="53"/>
        <v>0</v>
      </c>
      <c r="X169">
        <f t="shared" si="53"/>
        <v>0</v>
      </c>
      <c r="Y169">
        <f t="shared" si="53"/>
        <v>0</v>
      </c>
      <c r="Z169">
        <f t="shared" si="53"/>
        <v>0</v>
      </c>
      <c r="AA169">
        <f t="shared" si="53"/>
        <v>0</v>
      </c>
      <c r="AB169">
        <f t="shared" si="53"/>
        <v>0</v>
      </c>
      <c r="AC169">
        <f t="shared" si="53"/>
        <v>0</v>
      </c>
      <c r="AD169">
        <f t="shared" si="53"/>
        <v>0</v>
      </c>
      <c r="AE169">
        <f t="shared" si="53"/>
        <v>0</v>
      </c>
      <c r="AF169">
        <f t="shared" si="53"/>
        <v>0</v>
      </c>
      <c r="AG169">
        <f t="shared" si="53"/>
        <v>0</v>
      </c>
      <c r="AH169">
        <f t="shared" si="53"/>
        <v>0</v>
      </c>
      <c r="AI169">
        <f t="shared" si="53"/>
        <v>1.8460000000000002E-6</v>
      </c>
      <c r="AJ169">
        <f t="shared" si="53"/>
        <v>4.2799999999999997E-6</v>
      </c>
      <c r="AK169">
        <f t="shared" si="53"/>
        <v>7.6140000000000003E-6</v>
      </c>
      <c r="AL169">
        <f t="shared" si="53"/>
        <v>9.8320000000000001E-6</v>
      </c>
      <c r="AM169">
        <f t="shared" si="53"/>
        <v>1.09824E-5</v>
      </c>
    </row>
    <row r="170" spans="1:39" x14ac:dyDescent="0.25">
      <c r="A170" t="s">
        <v>105</v>
      </c>
      <c r="E170">
        <f>E171*Converters!$B$7</f>
        <v>8.0000000000000002E-8</v>
      </c>
      <c r="F170">
        <f>F171*Converters!$B$7</f>
        <v>8.0000000000000002E-8</v>
      </c>
      <c r="G170">
        <f>G171*Converters!$B$7</f>
        <v>8.0000000000000002E-8</v>
      </c>
      <c r="H170">
        <f>H171*Converters!$B$7</f>
        <v>8.0000000000000002E-8</v>
      </c>
      <c r="I170">
        <f>I171*Converters!$B$7</f>
        <v>8.0000000000000002E-8</v>
      </c>
      <c r="J170">
        <f>J171*Converters!$B$7</f>
        <v>8.0000000000000002E-8</v>
      </c>
      <c r="K170">
        <f>K171*Converters!$B$7</f>
        <v>8.0000000000000002E-8</v>
      </c>
      <c r="L170">
        <f>L171*Converters!$B$7</f>
        <v>8.0000000000000002E-8</v>
      </c>
      <c r="M170">
        <f>M171*Converters!$B$7</f>
        <v>8.0000000000000002E-8</v>
      </c>
      <c r="N170">
        <f>N171*Converters!$B$7</f>
        <v>8.0000000000000002E-8</v>
      </c>
      <c r="O170">
        <f>O171*Converters!$B$7</f>
        <v>8.0000000000000002E-8</v>
      </c>
      <c r="P170">
        <f>P171*Converters!$B$7</f>
        <v>8.0000000000000002E-8</v>
      </c>
      <c r="Q170">
        <f>Q171*Converters!$B$7</f>
        <v>8.0000000000000002E-8</v>
      </c>
      <c r="R170">
        <f>R171*Converters!$B$7</f>
        <v>8.0000000000000002E-8</v>
      </c>
      <c r="S170">
        <f>S171*Converters!$B$7</f>
        <v>8.0000000000000002E-8</v>
      </c>
      <c r="T170">
        <f>T171*Converters!$B$7</f>
        <v>8.0000000000000002E-8</v>
      </c>
      <c r="U170">
        <f>U171*Converters!$B$7</f>
        <v>8.0000000000000002E-8</v>
      </c>
      <c r="V170">
        <f>V171*Converters!$B$7</f>
        <v>8.0000000000000002E-8</v>
      </c>
      <c r="W170">
        <f>W171*Converters!$B$7</f>
        <v>8.0000000000000002E-8</v>
      </c>
      <c r="X170">
        <f>X171*Converters!$B$7</f>
        <v>8.0000000000000002E-8</v>
      </c>
      <c r="Y170">
        <f>Y171*Converters!$B$7</f>
        <v>8.0000000000000002E-8</v>
      </c>
      <c r="Z170">
        <f>Z171*Converters!$B$7</f>
        <v>8.0000000000000002E-8</v>
      </c>
      <c r="AA170">
        <f>AA171*Converters!$B$7</f>
        <v>8.0000000000000002E-8</v>
      </c>
      <c r="AB170">
        <f>AB171*Converters!$B$7</f>
        <v>8.0000000000000002E-8</v>
      </c>
      <c r="AC170">
        <f>AC171*Converters!$B$7</f>
        <v>8.0000000000000002E-8</v>
      </c>
      <c r="AD170">
        <f>AD171*Converters!$B$7</f>
        <v>8.0000000000000002E-8</v>
      </c>
      <c r="AE170">
        <f>AE171*Converters!$B$7</f>
        <v>8.0000000000000002E-8</v>
      </c>
      <c r="AF170">
        <f>AF171*Converters!$B$7</f>
        <v>8.0000000000000002E-8</v>
      </c>
      <c r="AG170">
        <f>AG171*Converters!$B$7</f>
        <v>8.0000000000000002E-8</v>
      </c>
      <c r="AH170">
        <f>AH171*Converters!$B$7</f>
        <v>8.0000000000000002E-8</v>
      </c>
      <c r="AI170">
        <f>AI171*Converters!$B$7</f>
        <v>8.0000000000000002E-8</v>
      </c>
      <c r="AJ170">
        <f>AJ171*Converters!$B$7</f>
        <v>8.0000000000000002E-8</v>
      </c>
      <c r="AK170">
        <f>AK171*Converters!$B$7</f>
        <v>8.0000000000000002E-8</v>
      </c>
      <c r="AL170">
        <f>AL171*Converters!$B$7</f>
        <v>8.0000000000000002E-8</v>
      </c>
      <c r="AM170">
        <f>AM171*Converters!$B$7</f>
        <v>8.0000000000000002E-8</v>
      </c>
    </row>
    <row r="171" spans="1:39" x14ac:dyDescent="0.25">
      <c r="A171" t="s">
        <v>106</v>
      </c>
      <c r="E171">
        <f>80/1000</f>
        <v>0.08</v>
      </c>
      <c r="F171">
        <f>80/1000</f>
        <v>0.08</v>
      </c>
      <c r="G171">
        <f t="shared" ref="G171:AM171" si="54">80/1000</f>
        <v>0.08</v>
      </c>
      <c r="H171">
        <f t="shared" si="54"/>
        <v>0.08</v>
      </c>
      <c r="I171">
        <f t="shared" si="54"/>
        <v>0.08</v>
      </c>
      <c r="J171">
        <f t="shared" si="54"/>
        <v>0.08</v>
      </c>
      <c r="K171">
        <f t="shared" si="54"/>
        <v>0.08</v>
      </c>
      <c r="L171">
        <f t="shared" si="54"/>
        <v>0.08</v>
      </c>
      <c r="M171">
        <f t="shared" si="54"/>
        <v>0.08</v>
      </c>
      <c r="N171">
        <f t="shared" si="54"/>
        <v>0.08</v>
      </c>
      <c r="O171">
        <f t="shared" si="54"/>
        <v>0.08</v>
      </c>
      <c r="P171">
        <f t="shared" si="54"/>
        <v>0.08</v>
      </c>
      <c r="Q171">
        <f t="shared" si="54"/>
        <v>0.08</v>
      </c>
      <c r="R171">
        <f t="shared" si="54"/>
        <v>0.08</v>
      </c>
      <c r="S171">
        <f t="shared" si="54"/>
        <v>0.08</v>
      </c>
      <c r="T171">
        <f t="shared" si="54"/>
        <v>0.08</v>
      </c>
      <c r="U171">
        <f t="shared" si="54"/>
        <v>0.08</v>
      </c>
      <c r="V171">
        <f t="shared" si="54"/>
        <v>0.08</v>
      </c>
      <c r="W171">
        <f t="shared" si="54"/>
        <v>0.08</v>
      </c>
      <c r="X171">
        <f t="shared" si="54"/>
        <v>0.08</v>
      </c>
      <c r="Y171">
        <f t="shared" si="54"/>
        <v>0.08</v>
      </c>
      <c r="Z171">
        <f t="shared" si="54"/>
        <v>0.08</v>
      </c>
      <c r="AA171">
        <f t="shared" si="54"/>
        <v>0.08</v>
      </c>
      <c r="AB171">
        <f t="shared" si="54"/>
        <v>0.08</v>
      </c>
      <c r="AC171">
        <f t="shared" si="54"/>
        <v>0.08</v>
      </c>
      <c r="AD171">
        <f t="shared" si="54"/>
        <v>0.08</v>
      </c>
      <c r="AE171">
        <f t="shared" si="54"/>
        <v>0.08</v>
      </c>
      <c r="AF171">
        <f t="shared" si="54"/>
        <v>0.08</v>
      </c>
      <c r="AG171">
        <f t="shared" si="54"/>
        <v>0.08</v>
      </c>
      <c r="AH171">
        <f t="shared" si="54"/>
        <v>0.08</v>
      </c>
      <c r="AI171">
        <f t="shared" si="54"/>
        <v>0.08</v>
      </c>
      <c r="AJ171">
        <f t="shared" si="54"/>
        <v>0.08</v>
      </c>
      <c r="AK171">
        <f t="shared" si="54"/>
        <v>0.08</v>
      </c>
      <c r="AL171">
        <f t="shared" si="54"/>
        <v>0.08</v>
      </c>
      <c r="AM171">
        <f t="shared" si="54"/>
        <v>0.08</v>
      </c>
    </row>
    <row r="172" spans="1:39" x14ac:dyDescent="0.25">
      <c r="A172" t="s">
        <v>107</v>
      </c>
      <c r="B172" t="s">
        <v>278</v>
      </c>
    </row>
    <row r="173" spans="1:39" x14ac:dyDescent="0.25">
      <c r="A173" t="s">
        <v>20</v>
      </c>
    </row>
    <row r="174" spans="1:39" x14ac:dyDescent="0.25">
      <c r="A174" t="s">
        <v>106</v>
      </c>
      <c r="E174">
        <f>0.08-E171</f>
        <v>0</v>
      </c>
      <c r="F174">
        <f>0.08-F171</f>
        <v>0</v>
      </c>
      <c r="G174">
        <f t="shared" ref="G174:AM174" si="55">0.08-G171</f>
        <v>0</v>
      </c>
      <c r="H174">
        <f t="shared" si="55"/>
        <v>0</v>
      </c>
      <c r="I174">
        <f t="shared" si="55"/>
        <v>0</v>
      </c>
      <c r="J174">
        <f t="shared" si="55"/>
        <v>0</v>
      </c>
      <c r="K174">
        <f t="shared" si="55"/>
        <v>0</v>
      </c>
      <c r="L174">
        <f t="shared" si="55"/>
        <v>0</v>
      </c>
      <c r="M174">
        <f t="shared" si="55"/>
        <v>0</v>
      </c>
      <c r="N174">
        <f t="shared" si="55"/>
        <v>0</v>
      </c>
      <c r="O174">
        <f t="shared" si="55"/>
        <v>0</v>
      </c>
      <c r="P174">
        <f t="shared" si="55"/>
        <v>0</v>
      </c>
      <c r="Q174">
        <f t="shared" si="55"/>
        <v>0</v>
      </c>
      <c r="R174">
        <f t="shared" si="55"/>
        <v>0</v>
      </c>
      <c r="S174">
        <f t="shared" si="55"/>
        <v>0</v>
      </c>
      <c r="T174">
        <f t="shared" si="55"/>
        <v>0</v>
      </c>
      <c r="U174">
        <f t="shared" si="55"/>
        <v>0</v>
      </c>
      <c r="V174">
        <f t="shared" si="55"/>
        <v>0</v>
      </c>
      <c r="W174">
        <f t="shared" si="55"/>
        <v>0</v>
      </c>
      <c r="X174">
        <f t="shared" si="55"/>
        <v>0</v>
      </c>
      <c r="Y174">
        <f t="shared" si="55"/>
        <v>0</v>
      </c>
      <c r="Z174">
        <f t="shared" si="55"/>
        <v>0</v>
      </c>
      <c r="AA174">
        <f t="shared" si="55"/>
        <v>0</v>
      </c>
      <c r="AB174">
        <f t="shared" si="55"/>
        <v>0</v>
      </c>
      <c r="AC174">
        <f t="shared" si="55"/>
        <v>0</v>
      </c>
      <c r="AD174">
        <f t="shared" si="55"/>
        <v>0</v>
      </c>
      <c r="AE174">
        <f t="shared" si="55"/>
        <v>0</v>
      </c>
      <c r="AF174">
        <f t="shared" si="55"/>
        <v>0</v>
      </c>
      <c r="AG174">
        <f t="shared" si="55"/>
        <v>0</v>
      </c>
      <c r="AH174">
        <f t="shared" si="55"/>
        <v>0</v>
      </c>
      <c r="AI174">
        <f t="shared" si="55"/>
        <v>0</v>
      </c>
      <c r="AJ174">
        <f t="shared" si="55"/>
        <v>0</v>
      </c>
      <c r="AK174">
        <f t="shared" si="55"/>
        <v>0</v>
      </c>
      <c r="AL174">
        <f t="shared" si="55"/>
        <v>0</v>
      </c>
      <c r="AM174">
        <f t="shared" si="55"/>
        <v>0</v>
      </c>
    </row>
    <row r="175" spans="1:39" x14ac:dyDescent="0.25">
      <c r="A175" t="s">
        <v>105</v>
      </c>
      <c r="E175">
        <f>E171*Converters!$B$7-'Gasoil-Eco'!E170</f>
        <v>0</v>
      </c>
      <c r="F175">
        <f>F171*Converters!$B$7-'Gasoil-Eco'!F170</f>
        <v>0</v>
      </c>
      <c r="G175">
        <f>G171*Converters!$B$7-'Gasoil-Eco'!G170</f>
        <v>0</v>
      </c>
      <c r="H175">
        <f>H171*Converters!$B$7-'Gasoil-Eco'!H170</f>
        <v>0</v>
      </c>
      <c r="I175">
        <f>I171*Converters!$B$7-'Gasoil-Eco'!I170</f>
        <v>0</v>
      </c>
      <c r="J175">
        <f>J171*Converters!$B$7-'Gasoil-Eco'!J170</f>
        <v>0</v>
      </c>
      <c r="K175">
        <f>K171*Converters!$B$7-'Gasoil-Eco'!K170</f>
        <v>0</v>
      </c>
      <c r="L175">
        <f>L171*Converters!$B$7-'Gasoil-Eco'!L170</f>
        <v>0</v>
      </c>
      <c r="M175">
        <f>M171*Converters!$B$7-'Gasoil-Eco'!M170</f>
        <v>0</v>
      </c>
      <c r="N175">
        <f>N171*Converters!$B$7-'Gasoil-Eco'!N170</f>
        <v>0</v>
      </c>
      <c r="O175">
        <f>O171*Converters!$B$7-'Gasoil-Eco'!O170</f>
        <v>0</v>
      </c>
      <c r="P175">
        <f>P171*Converters!$B$7-'Gasoil-Eco'!P170</f>
        <v>0</v>
      </c>
      <c r="Q175">
        <f>Q171*Converters!$B$7-'Gasoil-Eco'!Q170</f>
        <v>0</v>
      </c>
      <c r="R175">
        <f>R171*Converters!$B$7-'Gasoil-Eco'!R170</f>
        <v>0</v>
      </c>
      <c r="S175">
        <f>S171*Converters!$B$7-'Gasoil-Eco'!S170</f>
        <v>0</v>
      </c>
      <c r="T175">
        <f>T171*Converters!$B$7-'Gasoil-Eco'!T170</f>
        <v>0</v>
      </c>
      <c r="U175">
        <f>U171*Converters!$B$7-'Gasoil-Eco'!U170</f>
        <v>0</v>
      </c>
      <c r="V175">
        <f>V171*Converters!$B$7-'Gasoil-Eco'!V170</f>
        <v>0</v>
      </c>
      <c r="W175">
        <f>W171*Converters!$B$7-'Gasoil-Eco'!W170</f>
        <v>0</v>
      </c>
      <c r="X175">
        <f>X171*Converters!$B$7-'Gasoil-Eco'!X170</f>
        <v>0</v>
      </c>
      <c r="Y175">
        <f>Y171*Converters!$B$7-'Gasoil-Eco'!Y170</f>
        <v>0</v>
      </c>
      <c r="Z175">
        <f>Z171*Converters!$B$7-'Gasoil-Eco'!Z170</f>
        <v>0</v>
      </c>
      <c r="AA175">
        <f>AA171*Converters!$B$7-'Gasoil-Eco'!AA170</f>
        <v>0</v>
      </c>
      <c r="AB175">
        <f>AB171*Converters!$B$7-'Gasoil-Eco'!AB170</f>
        <v>0</v>
      </c>
      <c r="AC175">
        <f>AC171*Converters!$B$7-'Gasoil-Eco'!AC170</f>
        <v>0</v>
      </c>
      <c r="AD175">
        <f>AD171*Converters!$B$7-'Gasoil-Eco'!AD170</f>
        <v>0</v>
      </c>
      <c r="AE175">
        <f>AE171*Converters!$B$7-'Gasoil-Eco'!AE170</f>
        <v>0</v>
      </c>
      <c r="AF175">
        <f>AF171*Converters!$B$7-'Gasoil-Eco'!AF170</f>
        <v>0</v>
      </c>
      <c r="AG175">
        <f>AG171*Converters!$B$7-'Gasoil-Eco'!AG170</f>
        <v>0</v>
      </c>
      <c r="AH175">
        <f>AH171*Converters!$B$7-'Gasoil-Eco'!AH170</f>
        <v>0</v>
      </c>
      <c r="AI175">
        <f>AI171*Converters!$B$7-'Gasoil-Eco'!AI170</f>
        <v>0</v>
      </c>
      <c r="AJ175">
        <f>AJ171*Converters!$B$7-'Gasoil-Eco'!AJ170</f>
        <v>0</v>
      </c>
      <c r="AK175">
        <f>AK171*Converters!$B$7-'Gasoil-Eco'!AK170</f>
        <v>0</v>
      </c>
      <c r="AL175">
        <f>AL171*Converters!$B$7-'Gasoil-Eco'!AL170</f>
        <v>0</v>
      </c>
      <c r="AM175">
        <f>AM171*Converters!$B$7-'Gasoil-Eco'!AM170</f>
        <v>0</v>
      </c>
    </row>
    <row r="176" spans="1:39" x14ac:dyDescent="0.25">
      <c r="A176" t="s">
        <v>104</v>
      </c>
      <c r="E176">
        <f>E170*E$7-E169</f>
        <v>0</v>
      </c>
      <c r="F176">
        <f t="shared" ref="F176:AM176" si="56">F170*F$7-F169</f>
        <v>0</v>
      </c>
      <c r="G176">
        <f t="shared" si="56"/>
        <v>0</v>
      </c>
      <c r="H176">
        <f t="shared" si="56"/>
        <v>0</v>
      </c>
      <c r="I176">
        <f t="shared" si="56"/>
        <v>0</v>
      </c>
      <c r="J176">
        <f t="shared" si="56"/>
        <v>0</v>
      </c>
      <c r="K176">
        <f t="shared" si="56"/>
        <v>0</v>
      </c>
      <c r="L176">
        <f t="shared" si="56"/>
        <v>0</v>
      </c>
      <c r="M176">
        <f t="shared" si="56"/>
        <v>0</v>
      </c>
      <c r="N176">
        <f t="shared" si="56"/>
        <v>0</v>
      </c>
      <c r="O176">
        <f t="shared" si="56"/>
        <v>0</v>
      </c>
      <c r="P176">
        <f t="shared" si="56"/>
        <v>0</v>
      </c>
      <c r="Q176">
        <f t="shared" si="56"/>
        <v>0</v>
      </c>
      <c r="R176">
        <f t="shared" si="56"/>
        <v>0</v>
      </c>
      <c r="S176">
        <f t="shared" si="56"/>
        <v>0</v>
      </c>
      <c r="T176">
        <f t="shared" si="56"/>
        <v>0</v>
      </c>
      <c r="U176">
        <f t="shared" si="56"/>
        <v>0</v>
      </c>
      <c r="V176">
        <f t="shared" si="56"/>
        <v>0</v>
      </c>
      <c r="W176">
        <f t="shared" si="56"/>
        <v>0</v>
      </c>
      <c r="X176">
        <f t="shared" si="56"/>
        <v>0</v>
      </c>
      <c r="Y176">
        <f t="shared" si="56"/>
        <v>0</v>
      </c>
      <c r="Z176">
        <f t="shared" si="56"/>
        <v>0</v>
      </c>
      <c r="AA176">
        <f t="shared" si="56"/>
        <v>0</v>
      </c>
      <c r="AB176">
        <f t="shared" si="56"/>
        <v>0</v>
      </c>
      <c r="AC176">
        <f t="shared" si="56"/>
        <v>0</v>
      </c>
      <c r="AD176">
        <f t="shared" si="56"/>
        <v>0</v>
      </c>
      <c r="AE176">
        <f t="shared" si="56"/>
        <v>0</v>
      </c>
      <c r="AF176">
        <f t="shared" si="56"/>
        <v>0</v>
      </c>
      <c r="AG176">
        <f t="shared" si="56"/>
        <v>0</v>
      </c>
      <c r="AH176">
        <f t="shared" si="56"/>
        <v>0</v>
      </c>
      <c r="AI176">
        <f t="shared" si="56"/>
        <v>0</v>
      </c>
      <c r="AJ176">
        <f t="shared" si="56"/>
        <v>0</v>
      </c>
      <c r="AK176">
        <f t="shared" si="56"/>
        <v>0</v>
      </c>
      <c r="AL176">
        <f t="shared" si="56"/>
        <v>0</v>
      </c>
      <c r="AM176">
        <f t="shared" si="56"/>
        <v>0</v>
      </c>
    </row>
    <row r="177" spans="1:39" s="11" customFormat="1" x14ac:dyDescent="0.25"/>
    <row r="178" spans="1:39" x14ac:dyDescent="0.25">
      <c r="A178" t="s">
        <v>108</v>
      </c>
      <c r="B178" t="s">
        <v>281</v>
      </c>
      <c r="E178">
        <f t="shared" ref="E178:AM178" si="57">E$7*E179</f>
        <v>0</v>
      </c>
      <c r="F178">
        <f t="shared" si="57"/>
        <v>0</v>
      </c>
      <c r="G178">
        <f t="shared" si="57"/>
        <v>0</v>
      </c>
      <c r="H178">
        <f t="shared" si="57"/>
        <v>0</v>
      </c>
      <c r="I178">
        <f t="shared" si="57"/>
        <v>0</v>
      </c>
      <c r="J178">
        <f t="shared" si="57"/>
        <v>0</v>
      </c>
      <c r="K178">
        <f t="shared" si="57"/>
        <v>0</v>
      </c>
      <c r="L178">
        <f t="shared" si="57"/>
        <v>0</v>
      </c>
      <c r="M178">
        <f t="shared" si="57"/>
        <v>0</v>
      </c>
      <c r="N178">
        <f t="shared" si="57"/>
        <v>0</v>
      </c>
      <c r="O178">
        <f t="shared" si="57"/>
        <v>0</v>
      </c>
      <c r="P178">
        <f t="shared" si="57"/>
        <v>0</v>
      </c>
      <c r="Q178">
        <f t="shared" si="57"/>
        <v>0</v>
      </c>
      <c r="R178">
        <f t="shared" si="57"/>
        <v>0</v>
      </c>
      <c r="S178">
        <f t="shared" si="57"/>
        <v>0</v>
      </c>
      <c r="T178">
        <f t="shared" si="57"/>
        <v>0</v>
      </c>
      <c r="U178">
        <f t="shared" si="57"/>
        <v>0</v>
      </c>
      <c r="V178">
        <f t="shared" si="57"/>
        <v>0</v>
      </c>
      <c r="W178">
        <f t="shared" si="57"/>
        <v>0</v>
      </c>
      <c r="X178">
        <f t="shared" si="57"/>
        <v>0</v>
      </c>
      <c r="Y178">
        <f t="shared" si="57"/>
        <v>0</v>
      </c>
      <c r="Z178">
        <f t="shared" si="57"/>
        <v>0</v>
      </c>
      <c r="AA178">
        <f t="shared" si="57"/>
        <v>0</v>
      </c>
      <c r="AB178">
        <f t="shared" si="57"/>
        <v>0</v>
      </c>
      <c r="AC178">
        <f t="shared" si="57"/>
        <v>0</v>
      </c>
      <c r="AD178">
        <f t="shared" si="57"/>
        <v>0</v>
      </c>
      <c r="AE178">
        <f t="shared" si="57"/>
        <v>0</v>
      </c>
      <c r="AF178">
        <f t="shared" si="57"/>
        <v>0</v>
      </c>
      <c r="AG178">
        <f t="shared" si="57"/>
        <v>0</v>
      </c>
      <c r="AH178">
        <f t="shared" si="57"/>
        <v>0</v>
      </c>
      <c r="AI178">
        <f t="shared" si="57"/>
        <v>9.230000000000001E-7</v>
      </c>
      <c r="AJ178">
        <f t="shared" si="57"/>
        <v>2.1399999999999998E-6</v>
      </c>
      <c r="AK178">
        <f t="shared" si="57"/>
        <v>3.8070000000000001E-6</v>
      </c>
      <c r="AL178">
        <f t="shared" si="57"/>
        <v>4.916E-6</v>
      </c>
      <c r="AM178">
        <f t="shared" si="57"/>
        <v>5.4912E-6</v>
      </c>
    </row>
    <row r="179" spans="1:39" x14ac:dyDescent="0.25">
      <c r="A179" t="s">
        <v>109</v>
      </c>
      <c r="E179">
        <f>E180*Converters!$B$7</f>
        <v>4.0000000000000001E-8</v>
      </c>
      <c r="F179">
        <f>F180*Converters!$B$7</f>
        <v>4.0000000000000001E-8</v>
      </c>
      <c r="G179">
        <f>G180*Converters!$B$7</f>
        <v>4.0000000000000001E-8</v>
      </c>
      <c r="H179">
        <f>H180*Converters!$B$7</f>
        <v>4.0000000000000001E-8</v>
      </c>
      <c r="I179">
        <f>I180*Converters!$B$7</f>
        <v>4.0000000000000001E-8</v>
      </c>
      <c r="J179">
        <f>J180*Converters!$B$7</f>
        <v>4.0000000000000001E-8</v>
      </c>
      <c r="K179">
        <f>K180*Converters!$B$7</f>
        <v>4.0000000000000001E-8</v>
      </c>
      <c r="L179">
        <f>L180*Converters!$B$7</f>
        <v>4.0000000000000001E-8</v>
      </c>
      <c r="M179">
        <f>M180*Converters!$B$7</f>
        <v>4.0000000000000001E-8</v>
      </c>
      <c r="N179">
        <f>N180*Converters!$B$7</f>
        <v>4.0000000000000001E-8</v>
      </c>
      <c r="O179">
        <f>O180*Converters!$B$7</f>
        <v>4.0000000000000001E-8</v>
      </c>
      <c r="P179">
        <f>P180*Converters!$B$7</f>
        <v>4.0000000000000001E-8</v>
      </c>
      <c r="Q179">
        <f>Q180*Converters!$B$7</f>
        <v>4.0000000000000001E-8</v>
      </c>
      <c r="R179">
        <f>R180*Converters!$B$7</f>
        <v>4.0000000000000001E-8</v>
      </c>
      <c r="S179">
        <f>S180*Converters!$B$7</f>
        <v>4.0000000000000001E-8</v>
      </c>
      <c r="T179">
        <f>T180*Converters!$B$7</f>
        <v>4.0000000000000001E-8</v>
      </c>
      <c r="U179">
        <f>U180*Converters!$B$7</f>
        <v>4.0000000000000001E-8</v>
      </c>
      <c r="V179">
        <f>V180*Converters!$B$7</f>
        <v>4.0000000000000001E-8</v>
      </c>
      <c r="W179">
        <f>W180*Converters!$B$7</f>
        <v>4.0000000000000001E-8</v>
      </c>
      <c r="X179">
        <f>X180*Converters!$B$7</f>
        <v>4.0000000000000001E-8</v>
      </c>
      <c r="Y179">
        <f>Y180*Converters!$B$7</f>
        <v>4.0000000000000001E-8</v>
      </c>
      <c r="Z179">
        <f>Z180*Converters!$B$7</f>
        <v>4.0000000000000001E-8</v>
      </c>
      <c r="AA179">
        <f>AA180*Converters!$B$7</f>
        <v>4.0000000000000001E-8</v>
      </c>
      <c r="AB179">
        <f>AB180*Converters!$B$7</f>
        <v>4.0000000000000001E-8</v>
      </c>
      <c r="AC179">
        <f>AC180*Converters!$B$7</f>
        <v>4.0000000000000001E-8</v>
      </c>
      <c r="AD179">
        <f>AD180*Converters!$B$7</f>
        <v>4.0000000000000001E-8</v>
      </c>
      <c r="AE179">
        <f>AE180*Converters!$B$7</f>
        <v>4.0000000000000001E-8</v>
      </c>
      <c r="AF179">
        <f>AF180*Converters!$B$7</f>
        <v>4.0000000000000001E-8</v>
      </c>
      <c r="AG179">
        <f>AG180*Converters!$B$7</f>
        <v>4.0000000000000001E-8</v>
      </c>
      <c r="AH179">
        <f>AH180*Converters!$B$7</f>
        <v>4.0000000000000001E-8</v>
      </c>
      <c r="AI179">
        <f>AI180*Converters!$B$7</f>
        <v>4.0000000000000001E-8</v>
      </c>
      <c r="AJ179">
        <f>AJ180*Converters!$B$7</f>
        <v>4.0000000000000001E-8</v>
      </c>
      <c r="AK179">
        <f>AK180*Converters!$B$7</f>
        <v>4.0000000000000001E-8</v>
      </c>
      <c r="AL179">
        <f>AL180*Converters!$B$7</f>
        <v>4.0000000000000001E-8</v>
      </c>
      <c r="AM179">
        <f>AM180*Converters!$B$7</f>
        <v>4.0000000000000001E-8</v>
      </c>
    </row>
    <row r="180" spans="1:39" x14ac:dyDescent="0.25">
      <c r="A180" t="s">
        <v>110</v>
      </c>
      <c r="E180">
        <f>40/1000</f>
        <v>0.04</v>
      </c>
      <c r="F180">
        <f>40/1000</f>
        <v>0.04</v>
      </c>
      <c r="G180">
        <f t="shared" ref="G180:AM180" si="58">40/1000</f>
        <v>0.04</v>
      </c>
      <c r="H180">
        <f t="shared" si="58"/>
        <v>0.04</v>
      </c>
      <c r="I180">
        <f t="shared" si="58"/>
        <v>0.04</v>
      </c>
      <c r="J180">
        <f t="shared" si="58"/>
        <v>0.04</v>
      </c>
      <c r="K180">
        <f t="shared" si="58"/>
        <v>0.04</v>
      </c>
      <c r="L180">
        <f t="shared" si="58"/>
        <v>0.04</v>
      </c>
      <c r="M180">
        <f t="shared" si="58"/>
        <v>0.04</v>
      </c>
      <c r="N180">
        <f t="shared" si="58"/>
        <v>0.04</v>
      </c>
      <c r="O180">
        <f t="shared" si="58"/>
        <v>0.04</v>
      </c>
      <c r="P180">
        <f t="shared" si="58"/>
        <v>0.04</v>
      </c>
      <c r="Q180">
        <f t="shared" si="58"/>
        <v>0.04</v>
      </c>
      <c r="R180">
        <f t="shared" si="58"/>
        <v>0.04</v>
      </c>
      <c r="S180">
        <f t="shared" si="58"/>
        <v>0.04</v>
      </c>
      <c r="T180">
        <f t="shared" si="58"/>
        <v>0.04</v>
      </c>
      <c r="U180">
        <f t="shared" si="58"/>
        <v>0.04</v>
      </c>
      <c r="V180">
        <f t="shared" si="58"/>
        <v>0.04</v>
      </c>
      <c r="W180">
        <f t="shared" si="58"/>
        <v>0.04</v>
      </c>
      <c r="X180">
        <f t="shared" si="58"/>
        <v>0.04</v>
      </c>
      <c r="Y180">
        <f t="shared" si="58"/>
        <v>0.04</v>
      </c>
      <c r="Z180">
        <f t="shared" si="58"/>
        <v>0.04</v>
      </c>
      <c r="AA180">
        <f t="shared" si="58"/>
        <v>0.04</v>
      </c>
      <c r="AB180">
        <f t="shared" si="58"/>
        <v>0.04</v>
      </c>
      <c r="AC180">
        <f t="shared" si="58"/>
        <v>0.04</v>
      </c>
      <c r="AD180">
        <f t="shared" si="58"/>
        <v>0.04</v>
      </c>
      <c r="AE180">
        <f t="shared" si="58"/>
        <v>0.04</v>
      </c>
      <c r="AF180">
        <f t="shared" si="58"/>
        <v>0.04</v>
      </c>
      <c r="AG180">
        <f t="shared" si="58"/>
        <v>0.04</v>
      </c>
      <c r="AH180">
        <f t="shared" si="58"/>
        <v>0.04</v>
      </c>
      <c r="AI180">
        <f t="shared" si="58"/>
        <v>0.04</v>
      </c>
      <c r="AJ180">
        <f t="shared" si="58"/>
        <v>0.04</v>
      </c>
      <c r="AK180">
        <f t="shared" si="58"/>
        <v>0.04</v>
      </c>
      <c r="AL180">
        <f t="shared" si="58"/>
        <v>0.04</v>
      </c>
      <c r="AM180">
        <f t="shared" si="58"/>
        <v>0.04</v>
      </c>
    </row>
    <row r="181" spans="1:39" x14ac:dyDescent="0.25">
      <c r="A181" t="s">
        <v>111</v>
      </c>
      <c r="B181" t="s">
        <v>278</v>
      </c>
    </row>
    <row r="182" spans="1:39" x14ac:dyDescent="0.25">
      <c r="A182" t="s">
        <v>20</v>
      </c>
    </row>
    <row r="183" spans="1:39" x14ac:dyDescent="0.25">
      <c r="A183" t="s">
        <v>110</v>
      </c>
      <c r="E183">
        <f>0.04-E180</f>
        <v>0</v>
      </c>
      <c r="F183">
        <f t="shared" ref="F183:AM183" si="59">0.04-F180</f>
        <v>0</v>
      </c>
      <c r="G183">
        <f t="shared" si="59"/>
        <v>0</v>
      </c>
      <c r="H183">
        <f t="shared" si="59"/>
        <v>0</v>
      </c>
      <c r="I183">
        <f t="shared" si="59"/>
        <v>0</v>
      </c>
      <c r="J183">
        <f t="shared" si="59"/>
        <v>0</v>
      </c>
      <c r="K183">
        <f t="shared" si="59"/>
        <v>0</v>
      </c>
      <c r="L183">
        <f t="shared" si="59"/>
        <v>0</v>
      </c>
      <c r="M183">
        <f t="shared" si="59"/>
        <v>0</v>
      </c>
      <c r="N183">
        <f t="shared" si="59"/>
        <v>0</v>
      </c>
      <c r="O183">
        <f t="shared" si="59"/>
        <v>0</v>
      </c>
      <c r="P183">
        <f t="shared" si="59"/>
        <v>0</v>
      </c>
      <c r="Q183">
        <f t="shared" si="59"/>
        <v>0</v>
      </c>
      <c r="R183">
        <f t="shared" si="59"/>
        <v>0</v>
      </c>
      <c r="S183">
        <f t="shared" si="59"/>
        <v>0</v>
      </c>
      <c r="T183">
        <f t="shared" si="59"/>
        <v>0</v>
      </c>
      <c r="U183">
        <f t="shared" si="59"/>
        <v>0</v>
      </c>
      <c r="V183">
        <f t="shared" si="59"/>
        <v>0</v>
      </c>
      <c r="W183">
        <f t="shared" si="59"/>
        <v>0</v>
      </c>
      <c r="X183">
        <f t="shared" si="59"/>
        <v>0</v>
      </c>
      <c r="Y183">
        <f t="shared" si="59"/>
        <v>0</v>
      </c>
      <c r="Z183">
        <f t="shared" si="59"/>
        <v>0</v>
      </c>
      <c r="AA183">
        <f t="shared" si="59"/>
        <v>0</v>
      </c>
      <c r="AB183">
        <f t="shared" si="59"/>
        <v>0</v>
      </c>
      <c r="AC183">
        <f t="shared" si="59"/>
        <v>0</v>
      </c>
      <c r="AD183">
        <f t="shared" si="59"/>
        <v>0</v>
      </c>
      <c r="AE183">
        <f t="shared" si="59"/>
        <v>0</v>
      </c>
      <c r="AF183">
        <f t="shared" si="59"/>
        <v>0</v>
      </c>
      <c r="AG183">
        <f t="shared" si="59"/>
        <v>0</v>
      </c>
      <c r="AH183">
        <f t="shared" si="59"/>
        <v>0</v>
      </c>
      <c r="AI183">
        <f t="shared" si="59"/>
        <v>0</v>
      </c>
      <c r="AJ183">
        <f t="shared" si="59"/>
        <v>0</v>
      </c>
      <c r="AK183">
        <f t="shared" si="59"/>
        <v>0</v>
      </c>
      <c r="AL183">
        <f t="shared" si="59"/>
        <v>0</v>
      </c>
      <c r="AM183">
        <f t="shared" si="59"/>
        <v>0</v>
      </c>
    </row>
    <row r="184" spans="1:39" x14ac:dyDescent="0.25">
      <c r="A184" t="s">
        <v>109</v>
      </c>
      <c r="E184">
        <f>E180*Converters!$B$7-'Gasoil-Eco'!E179</f>
        <v>0</v>
      </c>
      <c r="F184">
        <f>F180*Converters!$B$7-'Gasoil-Eco'!F179</f>
        <v>0</v>
      </c>
      <c r="G184">
        <f>G180*Converters!$B$7-'Gasoil-Eco'!G179</f>
        <v>0</v>
      </c>
      <c r="H184">
        <f>H180*Converters!$B$7-'Gasoil-Eco'!H179</f>
        <v>0</v>
      </c>
      <c r="I184">
        <f>I180*Converters!$B$7-'Gasoil-Eco'!I179</f>
        <v>0</v>
      </c>
      <c r="J184">
        <f>J180*Converters!$B$7-'Gasoil-Eco'!J179</f>
        <v>0</v>
      </c>
      <c r="K184">
        <f>K180*Converters!$B$7-'Gasoil-Eco'!K179</f>
        <v>0</v>
      </c>
      <c r="L184">
        <f>L180*Converters!$B$7-'Gasoil-Eco'!L179</f>
        <v>0</v>
      </c>
      <c r="M184">
        <f>M180*Converters!$B$7-'Gasoil-Eco'!M179</f>
        <v>0</v>
      </c>
      <c r="N184">
        <f>N180*Converters!$B$7-'Gasoil-Eco'!N179</f>
        <v>0</v>
      </c>
      <c r="O184">
        <f>O180*Converters!$B$7-'Gasoil-Eco'!O179</f>
        <v>0</v>
      </c>
      <c r="P184">
        <f>P180*Converters!$B$7-'Gasoil-Eco'!P179</f>
        <v>0</v>
      </c>
      <c r="Q184">
        <f>Q180*Converters!$B$7-'Gasoil-Eco'!Q179</f>
        <v>0</v>
      </c>
      <c r="R184">
        <f>R180*Converters!$B$7-'Gasoil-Eco'!R179</f>
        <v>0</v>
      </c>
      <c r="S184">
        <f>S180*Converters!$B$7-'Gasoil-Eco'!S179</f>
        <v>0</v>
      </c>
      <c r="T184">
        <f>T180*Converters!$B$7-'Gasoil-Eco'!T179</f>
        <v>0</v>
      </c>
      <c r="U184">
        <f>U180*Converters!$B$7-'Gasoil-Eco'!U179</f>
        <v>0</v>
      </c>
      <c r="V184">
        <f>V180*Converters!$B$7-'Gasoil-Eco'!V179</f>
        <v>0</v>
      </c>
      <c r="W184">
        <f>W180*Converters!$B$7-'Gasoil-Eco'!W179</f>
        <v>0</v>
      </c>
      <c r="X184">
        <f>X180*Converters!$B$7-'Gasoil-Eco'!X179</f>
        <v>0</v>
      </c>
      <c r="Y184">
        <f>Y180*Converters!$B$7-'Gasoil-Eco'!Y179</f>
        <v>0</v>
      </c>
      <c r="Z184">
        <f>Z180*Converters!$B$7-'Gasoil-Eco'!Z179</f>
        <v>0</v>
      </c>
      <c r="AA184">
        <f>AA180*Converters!$B$7-'Gasoil-Eco'!AA179</f>
        <v>0</v>
      </c>
      <c r="AB184">
        <f>AB180*Converters!$B$7-'Gasoil-Eco'!AB179</f>
        <v>0</v>
      </c>
      <c r="AC184">
        <f>AC180*Converters!$B$7-'Gasoil-Eco'!AC179</f>
        <v>0</v>
      </c>
      <c r="AD184">
        <f>AD180*Converters!$B$7-'Gasoil-Eco'!AD179</f>
        <v>0</v>
      </c>
      <c r="AE184">
        <f>AE180*Converters!$B$7-'Gasoil-Eco'!AE179</f>
        <v>0</v>
      </c>
      <c r="AF184">
        <f>AF180*Converters!$B$7-'Gasoil-Eco'!AF179</f>
        <v>0</v>
      </c>
      <c r="AG184">
        <f>AG180*Converters!$B$7-'Gasoil-Eco'!AG179</f>
        <v>0</v>
      </c>
      <c r="AH184">
        <f>AH180*Converters!$B$7-'Gasoil-Eco'!AH179</f>
        <v>0</v>
      </c>
      <c r="AI184">
        <f>AI180*Converters!$B$7-'Gasoil-Eco'!AI179</f>
        <v>0</v>
      </c>
      <c r="AJ184">
        <f>AJ180*Converters!$B$7-'Gasoil-Eco'!AJ179</f>
        <v>0</v>
      </c>
      <c r="AK184">
        <f>AK180*Converters!$B$7-'Gasoil-Eco'!AK179</f>
        <v>0</v>
      </c>
      <c r="AL184">
        <f>AL180*Converters!$B$7-'Gasoil-Eco'!AL179</f>
        <v>0</v>
      </c>
      <c r="AM184">
        <f>AM180*Converters!$B$7-'Gasoil-Eco'!AM179</f>
        <v>0</v>
      </c>
    </row>
    <row r="185" spans="1:39" x14ac:dyDescent="0.25">
      <c r="A185" t="s">
        <v>108</v>
      </c>
      <c r="E185">
        <f>E179*E$7-E178</f>
        <v>0</v>
      </c>
      <c r="F185">
        <f t="shared" ref="F185:AM185" si="60">F179*F$7-F178</f>
        <v>0</v>
      </c>
      <c r="G185">
        <f t="shared" si="60"/>
        <v>0</v>
      </c>
      <c r="H185">
        <f t="shared" si="60"/>
        <v>0</v>
      </c>
      <c r="I185">
        <f t="shared" si="60"/>
        <v>0</v>
      </c>
      <c r="J185">
        <f t="shared" si="60"/>
        <v>0</v>
      </c>
      <c r="K185">
        <f t="shared" si="60"/>
        <v>0</v>
      </c>
      <c r="L185">
        <f t="shared" si="60"/>
        <v>0</v>
      </c>
      <c r="M185">
        <f t="shared" si="60"/>
        <v>0</v>
      </c>
      <c r="N185">
        <f t="shared" si="60"/>
        <v>0</v>
      </c>
      <c r="O185">
        <f t="shared" si="60"/>
        <v>0</v>
      </c>
      <c r="P185">
        <f t="shared" si="60"/>
        <v>0</v>
      </c>
      <c r="Q185">
        <f t="shared" si="60"/>
        <v>0</v>
      </c>
      <c r="R185">
        <f t="shared" si="60"/>
        <v>0</v>
      </c>
      <c r="S185">
        <f t="shared" si="60"/>
        <v>0</v>
      </c>
      <c r="T185">
        <f t="shared" si="60"/>
        <v>0</v>
      </c>
      <c r="U185">
        <f t="shared" si="60"/>
        <v>0</v>
      </c>
      <c r="V185">
        <f t="shared" si="60"/>
        <v>0</v>
      </c>
      <c r="W185">
        <f t="shared" si="60"/>
        <v>0</v>
      </c>
      <c r="X185">
        <f t="shared" si="60"/>
        <v>0</v>
      </c>
      <c r="Y185">
        <f t="shared" si="60"/>
        <v>0</v>
      </c>
      <c r="Z185">
        <f t="shared" si="60"/>
        <v>0</v>
      </c>
      <c r="AA185">
        <f t="shared" si="60"/>
        <v>0</v>
      </c>
      <c r="AB185">
        <f t="shared" si="60"/>
        <v>0</v>
      </c>
      <c r="AC185">
        <f t="shared" si="60"/>
        <v>0</v>
      </c>
      <c r="AD185">
        <f t="shared" si="60"/>
        <v>0</v>
      </c>
      <c r="AE185">
        <f t="shared" si="60"/>
        <v>0</v>
      </c>
      <c r="AF185">
        <f t="shared" si="60"/>
        <v>0</v>
      </c>
      <c r="AG185">
        <f t="shared" si="60"/>
        <v>0</v>
      </c>
      <c r="AH185">
        <f t="shared" si="60"/>
        <v>0</v>
      </c>
      <c r="AI185">
        <f t="shared" si="60"/>
        <v>0</v>
      </c>
      <c r="AJ185">
        <f>AJ179*AJ$7-AJ178</f>
        <v>0</v>
      </c>
      <c r="AK185">
        <f t="shared" si="60"/>
        <v>0</v>
      </c>
      <c r="AL185">
        <f t="shared" si="60"/>
        <v>0</v>
      </c>
      <c r="AM185">
        <f t="shared" si="60"/>
        <v>0</v>
      </c>
    </row>
    <row r="186" spans="1:39" s="11" customFormat="1" x14ac:dyDescent="0.25"/>
    <row r="187" spans="1:39" x14ac:dyDescent="0.25">
      <c r="A187" t="s">
        <v>112</v>
      </c>
      <c r="B187" t="s">
        <v>281</v>
      </c>
      <c r="E187">
        <f t="shared" ref="E187:AM187" si="61">E$7*E188</f>
        <v>0</v>
      </c>
      <c r="F187">
        <f t="shared" si="61"/>
        <v>0</v>
      </c>
      <c r="G187">
        <f t="shared" si="61"/>
        <v>0</v>
      </c>
      <c r="H187">
        <f t="shared" si="61"/>
        <v>0</v>
      </c>
      <c r="I187">
        <f t="shared" si="61"/>
        <v>0</v>
      </c>
      <c r="J187">
        <f t="shared" si="61"/>
        <v>0</v>
      </c>
      <c r="K187">
        <f t="shared" si="61"/>
        <v>0</v>
      </c>
      <c r="L187">
        <f t="shared" si="61"/>
        <v>0</v>
      </c>
      <c r="M187">
        <f t="shared" si="61"/>
        <v>0</v>
      </c>
      <c r="N187">
        <f t="shared" si="61"/>
        <v>0</v>
      </c>
      <c r="O187">
        <f t="shared" si="61"/>
        <v>0</v>
      </c>
      <c r="P187">
        <f t="shared" si="61"/>
        <v>0</v>
      </c>
      <c r="Q187">
        <f t="shared" si="61"/>
        <v>0</v>
      </c>
      <c r="R187">
        <f t="shared" si="61"/>
        <v>0</v>
      </c>
      <c r="S187">
        <f t="shared" si="61"/>
        <v>0</v>
      </c>
      <c r="T187">
        <f t="shared" si="61"/>
        <v>0</v>
      </c>
      <c r="U187">
        <f t="shared" si="61"/>
        <v>0</v>
      </c>
      <c r="V187">
        <f t="shared" si="61"/>
        <v>0</v>
      </c>
      <c r="W187">
        <f t="shared" si="61"/>
        <v>0</v>
      </c>
      <c r="X187">
        <f t="shared" si="61"/>
        <v>0</v>
      </c>
      <c r="Y187">
        <f t="shared" si="61"/>
        <v>0</v>
      </c>
      <c r="Z187">
        <f t="shared" si="61"/>
        <v>0</v>
      </c>
      <c r="AA187">
        <f t="shared" si="61"/>
        <v>0</v>
      </c>
      <c r="AB187">
        <f t="shared" si="61"/>
        <v>0</v>
      </c>
      <c r="AC187">
        <f t="shared" si="61"/>
        <v>0</v>
      </c>
      <c r="AD187">
        <f t="shared" si="61"/>
        <v>0</v>
      </c>
      <c r="AE187">
        <f t="shared" si="61"/>
        <v>0</v>
      </c>
      <c r="AF187">
        <f t="shared" si="61"/>
        <v>0</v>
      </c>
      <c r="AG187">
        <f t="shared" si="61"/>
        <v>0</v>
      </c>
      <c r="AH187">
        <f t="shared" si="61"/>
        <v>0</v>
      </c>
      <c r="AI187">
        <f t="shared" si="61"/>
        <v>1.6152500000000003E-6</v>
      </c>
      <c r="AJ187">
        <f t="shared" si="61"/>
        <v>3.7450000000000001E-6</v>
      </c>
      <c r="AK187">
        <f t="shared" si="61"/>
        <v>6.6622500000000005E-6</v>
      </c>
      <c r="AL187">
        <f t="shared" si="61"/>
        <v>8.6030000000000005E-6</v>
      </c>
      <c r="AM187">
        <f t="shared" si="61"/>
        <v>9.6096000000000003E-6</v>
      </c>
    </row>
    <row r="188" spans="1:39" x14ac:dyDescent="0.25">
      <c r="A188" t="s">
        <v>113</v>
      </c>
      <c r="E188">
        <f>E189*Converters!$B$7</f>
        <v>7.0000000000000005E-8</v>
      </c>
      <c r="F188">
        <f>F189*Converters!$B$7</f>
        <v>7.0000000000000005E-8</v>
      </c>
      <c r="G188">
        <f>G189*Converters!$B$7</f>
        <v>7.0000000000000005E-8</v>
      </c>
      <c r="H188">
        <f>H189*Converters!$B$7</f>
        <v>7.0000000000000005E-8</v>
      </c>
      <c r="I188">
        <f>I189*Converters!$B$7</f>
        <v>7.0000000000000005E-8</v>
      </c>
      <c r="J188">
        <f>J189*Converters!$B$7</f>
        <v>7.0000000000000005E-8</v>
      </c>
      <c r="K188">
        <f>K189*Converters!$B$7</f>
        <v>7.0000000000000005E-8</v>
      </c>
      <c r="L188">
        <f>L189*Converters!$B$7</f>
        <v>7.0000000000000005E-8</v>
      </c>
      <c r="M188">
        <f>M189*Converters!$B$7</f>
        <v>7.0000000000000005E-8</v>
      </c>
      <c r="N188">
        <f>N189*Converters!$B$7</f>
        <v>7.0000000000000005E-8</v>
      </c>
      <c r="O188">
        <f>O189*Converters!$B$7</f>
        <v>7.0000000000000005E-8</v>
      </c>
      <c r="P188">
        <f>P189*Converters!$B$7</f>
        <v>7.0000000000000005E-8</v>
      </c>
      <c r="Q188">
        <f>Q189*Converters!$B$7</f>
        <v>7.0000000000000005E-8</v>
      </c>
      <c r="R188">
        <f>R189*Converters!$B$7</f>
        <v>7.0000000000000005E-8</v>
      </c>
      <c r="S188">
        <f>S189*Converters!$B$7</f>
        <v>7.0000000000000005E-8</v>
      </c>
      <c r="T188">
        <f>T189*Converters!$B$7</f>
        <v>7.0000000000000005E-8</v>
      </c>
      <c r="U188">
        <f>U189*Converters!$B$7</f>
        <v>7.0000000000000005E-8</v>
      </c>
      <c r="V188">
        <f>V189*Converters!$B$7</f>
        <v>7.0000000000000005E-8</v>
      </c>
      <c r="W188">
        <f>W189*Converters!$B$7</f>
        <v>7.0000000000000005E-8</v>
      </c>
      <c r="X188">
        <f>X189*Converters!$B$7</f>
        <v>7.0000000000000005E-8</v>
      </c>
      <c r="Y188">
        <f>Y189*Converters!$B$7</f>
        <v>7.0000000000000005E-8</v>
      </c>
      <c r="Z188">
        <f>Z189*Converters!$B$7</f>
        <v>7.0000000000000005E-8</v>
      </c>
      <c r="AA188">
        <f>AA189*Converters!$B$7</f>
        <v>7.0000000000000005E-8</v>
      </c>
      <c r="AB188">
        <f>AB189*Converters!$B$7</f>
        <v>7.0000000000000005E-8</v>
      </c>
      <c r="AC188">
        <f>AC189*Converters!$B$7</f>
        <v>7.0000000000000005E-8</v>
      </c>
      <c r="AD188">
        <f>AD189*Converters!$B$7</f>
        <v>7.0000000000000005E-8</v>
      </c>
      <c r="AE188">
        <f>AE189*Converters!$B$7</f>
        <v>7.0000000000000005E-8</v>
      </c>
      <c r="AF188">
        <f>AF189*Converters!$B$7</f>
        <v>7.0000000000000005E-8</v>
      </c>
      <c r="AG188">
        <f>AG189*Converters!$B$7</f>
        <v>7.0000000000000005E-8</v>
      </c>
      <c r="AH188">
        <f>AH189*Converters!$B$7</f>
        <v>7.0000000000000005E-8</v>
      </c>
      <c r="AI188">
        <f>AI189*Converters!$B$7</f>
        <v>7.0000000000000005E-8</v>
      </c>
      <c r="AJ188">
        <f>AJ189*Converters!$B$7</f>
        <v>7.0000000000000005E-8</v>
      </c>
      <c r="AK188">
        <f>AK189*Converters!$B$7</f>
        <v>7.0000000000000005E-8</v>
      </c>
      <c r="AL188">
        <f>AL189*Converters!$B$7</f>
        <v>7.0000000000000005E-8</v>
      </c>
      <c r="AM188">
        <f>AM189*Converters!$B$7</f>
        <v>7.0000000000000005E-8</v>
      </c>
    </row>
    <row r="189" spans="1:39" x14ac:dyDescent="0.25">
      <c r="A189" t="s">
        <v>114</v>
      </c>
      <c r="E189">
        <f>70/1000</f>
        <v>7.0000000000000007E-2</v>
      </c>
      <c r="F189">
        <f>70/1000</f>
        <v>7.0000000000000007E-2</v>
      </c>
      <c r="G189">
        <f t="shared" ref="G189:AM189" si="62">70/1000</f>
        <v>7.0000000000000007E-2</v>
      </c>
      <c r="H189">
        <f t="shared" si="62"/>
        <v>7.0000000000000007E-2</v>
      </c>
      <c r="I189">
        <f t="shared" si="62"/>
        <v>7.0000000000000007E-2</v>
      </c>
      <c r="J189">
        <f t="shared" si="62"/>
        <v>7.0000000000000007E-2</v>
      </c>
      <c r="K189">
        <f t="shared" si="62"/>
        <v>7.0000000000000007E-2</v>
      </c>
      <c r="L189">
        <f t="shared" si="62"/>
        <v>7.0000000000000007E-2</v>
      </c>
      <c r="M189">
        <f t="shared" si="62"/>
        <v>7.0000000000000007E-2</v>
      </c>
      <c r="N189">
        <f t="shared" si="62"/>
        <v>7.0000000000000007E-2</v>
      </c>
      <c r="O189">
        <f t="shared" si="62"/>
        <v>7.0000000000000007E-2</v>
      </c>
      <c r="P189">
        <f t="shared" si="62"/>
        <v>7.0000000000000007E-2</v>
      </c>
      <c r="Q189">
        <f t="shared" si="62"/>
        <v>7.0000000000000007E-2</v>
      </c>
      <c r="R189">
        <f t="shared" si="62"/>
        <v>7.0000000000000007E-2</v>
      </c>
      <c r="S189">
        <f t="shared" si="62"/>
        <v>7.0000000000000007E-2</v>
      </c>
      <c r="T189">
        <f t="shared" si="62"/>
        <v>7.0000000000000007E-2</v>
      </c>
      <c r="U189">
        <f t="shared" si="62"/>
        <v>7.0000000000000007E-2</v>
      </c>
      <c r="V189">
        <f t="shared" si="62"/>
        <v>7.0000000000000007E-2</v>
      </c>
      <c r="W189">
        <f t="shared" si="62"/>
        <v>7.0000000000000007E-2</v>
      </c>
      <c r="X189">
        <f t="shared" si="62"/>
        <v>7.0000000000000007E-2</v>
      </c>
      <c r="Y189">
        <f t="shared" si="62"/>
        <v>7.0000000000000007E-2</v>
      </c>
      <c r="Z189">
        <f t="shared" si="62"/>
        <v>7.0000000000000007E-2</v>
      </c>
      <c r="AA189">
        <f t="shared" si="62"/>
        <v>7.0000000000000007E-2</v>
      </c>
      <c r="AB189">
        <f t="shared" si="62"/>
        <v>7.0000000000000007E-2</v>
      </c>
      <c r="AC189">
        <f t="shared" si="62"/>
        <v>7.0000000000000007E-2</v>
      </c>
      <c r="AD189">
        <f t="shared" si="62"/>
        <v>7.0000000000000007E-2</v>
      </c>
      <c r="AE189">
        <f t="shared" si="62"/>
        <v>7.0000000000000007E-2</v>
      </c>
      <c r="AF189">
        <f t="shared" si="62"/>
        <v>7.0000000000000007E-2</v>
      </c>
      <c r="AG189">
        <f t="shared" si="62"/>
        <v>7.0000000000000007E-2</v>
      </c>
      <c r="AH189">
        <f t="shared" si="62"/>
        <v>7.0000000000000007E-2</v>
      </c>
      <c r="AI189">
        <f t="shared" si="62"/>
        <v>7.0000000000000007E-2</v>
      </c>
      <c r="AJ189">
        <f t="shared" si="62"/>
        <v>7.0000000000000007E-2</v>
      </c>
      <c r="AK189">
        <f t="shared" si="62"/>
        <v>7.0000000000000007E-2</v>
      </c>
      <c r="AL189">
        <f t="shared" si="62"/>
        <v>7.0000000000000007E-2</v>
      </c>
      <c r="AM189">
        <f t="shared" si="62"/>
        <v>7.0000000000000007E-2</v>
      </c>
    </row>
    <row r="190" spans="1:39" x14ac:dyDescent="0.25">
      <c r="A190" t="s">
        <v>115</v>
      </c>
      <c r="B190" t="s">
        <v>278</v>
      </c>
    </row>
    <row r="191" spans="1:39" x14ac:dyDescent="0.25">
      <c r="A191" t="s">
        <v>20</v>
      </c>
    </row>
    <row r="192" spans="1:39" x14ac:dyDescent="0.25">
      <c r="A192" t="s">
        <v>114</v>
      </c>
      <c r="E192">
        <f>0.07-E189</f>
        <v>0</v>
      </c>
      <c r="F192">
        <f>0.07-F189</f>
        <v>0</v>
      </c>
      <c r="G192">
        <f t="shared" ref="G192:AM192" si="63">0.07-G189</f>
        <v>0</v>
      </c>
      <c r="H192">
        <f t="shared" si="63"/>
        <v>0</v>
      </c>
      <c r="I192">
        <f t="shared" si="63"/>
        <v>0</v>
      </c>
      <c r="J192">
        <f t="shared" si="63"/>
        <v>0</v>
      </c>
      <c r="K192">
        <f t="shared" si="63"/>
        <v>0</v>
      </c>
      <c r="L192">
        <f t="shared" si="63"/>
        <v>0</v>
      </c>
      <c r="M192">
        <f t="shared" si="63"/>
        <v>0</v>
      </c>
      <c r="N192">
        <f t="shared" si="63"/>
        <v>0</v>
      </c>
      <c r="O192">
        <f t="shared" si="63"/>
        <v>0</v>
      </c>
      <c r="P192">
        <f t="shared" si="63"/>
        <v>0</v>
      </c>
      <c r="Q192">
        <f t="shared" si="63"/>
        <v>0</v>
      </c>
      <c r="R192">
        <f t="shared" si="63"/>
        <v>0</v>
      </c>
      <c r="S192">
        <f t="shared" si="63"/>
        <v>0</v>
      </c>
      <c r="T192">
        <f t="shared" si="63"/>
        <v>0</v>
      </c>
      <c r="U192">
        <f t="shared" si="63"/>
        <v>0</v>
      </c>
      <c r="V192">
        <f t="shared" si="63"/>
        <v>0</v>
      </c>
      <c r="W192">
        <f t="shared" si="63"/>
        <v>0</v>
      </c>
      <c r="X192">
        <f t="shared" si="63"/>
        <v>0</v>
      </c>
      <c r="Y192">
        <f t="shared" si="63"/>
        <v>0</v>
      </c>
      <c r="Z192">
        <f t="shared" si="63"/>
        <v>0</v>
      </c>
      <c r="AA192">
        <f t="shared" si="63"/>
        <v>0</v>
      </c>
      <c r="AB192">
        <f t="shared" si="63"/>
        <v>0</v>
      </c>
      <c r="AC192">
        <f t="shared" si="63"/>
        <v>0</v>
      </c>
      <c r="AD192">
        <f t="shared" si="63"/>
        <v>0</v>
      </c>
      <c r="AE192">
        <f t="shared" si="63"/>
        <v>0</v>
      </c>
      <c r="AF192">
        <f t="shared" si="63"/>
        <v>0</v>
      </c>
      <c r="AG192">
        <f t="shared" si="63"/>
        <v>0</v>
      </c>
      <c r="AH192">
        <f t="shared" si="63"/>
        <v>0</v>
      </c>
      <c r="AI192">
        <f t="shared" si="63"/>
        <v>0</v>
      </c>
      <c r="AJ192">
        <f t="shared" si="63"/>
        <v>0</v>
      </c>
      <c r="AK192">
        <f t="shared" si="63"/>
        <v>0</v>
      </c>
      <c r="AL192">
        <f t="shared" si="63"/>
        <v>0</v>
      </c>
      <c r="AM192">
        <f t="shared" si="63"/>
        <v>0</v>
      </c>
    </row>
    <row r="193" spans="1:39" x14ac:dyDescent="0.25">
      <c r="A193" t="s">
        <v>113</v>
      </c>
      <c r="E193">
        <f>E189*Converters!$B$7-'Gasoil-Eco'!E188</f>
        <v>0</v>
      </c>
      <c r="F193">
        <f>F189*Converters!$B$7-'Gasoil-Eco'!F188</f>
        <v>0</v>
      </c>
      <c r="G193">
        <f>G189*Converters!$B$7-'Gasoil-Eco'!G188</f>
        <v>0</v>
      </c>
      <c r="H193">
        <f>H189*Converters!$B$7-'Gasoil-Eco'!H188</f>
        <v>0</v>
      </c>
      <c r="I193">
        <f>I189*Converters!$B$7-'Gasoil-Eco'!I188</f>
        <v>0</v>
      </c>
      <c r="J193">
        <f>J189*Converters!$B$7-'Gasoil-Eco'!J188</f>
        <v>0</v>
      </c>
      <c r="K193">
        <f>K189*Converters!$B$7-'Gasoil-Eco'!K188</f>
        <v>0</v>
      </c>
      <c r="L193">
        <f>L189*Converters!$B$7-'Gasoil-Eco'!L188</f>
        <v>0</v>
      </c>
      <c r="M193">
        <f>M189*Converters!$B$7-'Gasoil-Eco'!M188</f>
        <v>0</v>
      </c>
      <c r="N193">
        <f>N189*Converters!$B$7-'Gasoil-Eco'!N188</f>
        <v>0</v>
      </c>
      <c r="O193">
        <f>O189*Converters!$B$7-'Gasoil-Eco'!O188</f>
        <v>0</v>
      </c>
      <c r="P193">
        <f>P189*Converters!$B$7-'Gasoil-Eco'!P188</f>
        <v>0</v>
      </c>
      <c r="Q193">
        <f>Q189*Converters!$B$7-'Gasoil-Eco'!Q188</f>
        <v>0</v>
      </c>
      <c r="R193">
        <f>R189*Converters!$B$7-'Gasoil-Eco'!R188</f>
        <v>0</v>
      </c>
      <c r="S193">
        <f>S189*Converters!$B$7-'Gasoil-Eco'!S188</f>
        <v>0</v>
      </c>
      <c r="T193">
        <f>T189*Converters!$B$7-'Gasoil-Eco'!T188</f>
        <v>0</v>
      </c>
      <c r="U193">
        <f>U189*Converters!$B$7-'Gasoil-Eco'!U188</f>
        <v>0</v>
      </c>
      <c r="V193">
        <f>V189*Converters!$B$7-'Gasoil-Eco'!V188</f>
        <v>0</v>
      </c>
      <c r="W193">
        <f>W189*Converters!$B$7-'Gasoil-Eco'!W188</f>
        <v>0</v>
      </c>
      <c r="X193">
        <f>X189*Converters!$B$7-'Gasoil-Eco'!X188</f>
        <v>0</v>
      </c>
      <c r="Y193">
        <f>Y189*Converters!$B$7-'Gasoil-Eco'!Y188</f>
        <v>0</v>
      </c>
      <c r="Z193">
        <f>Z189*Converters!$B$7-'Gasoil-Eco'!Z188</f>
        <v>0</v>
      </c>
      <c r="AA193">
        <f>AA189*Converters!$B$7-'Gasoil-Eco'!AA188</f>
        <v>0</v>
      </c>
      <c r="AB193">
        <f>AB189*Converters!$B$7-'Gasoil-Eco'!AB188</f>
        <v>0</v>
      </c>
      <c r="AC193">
        <f>AC189*Converters!$B$7-'Gasoil-Eco'!AC188</f>
        <v>0</v>
      </c>
      <c r="AD193">
        <f>AD189*Converters!$B$7-'Gasoil-Eco'!AD188</f>
        <v>0</v>
      </c>
      <c r="AE193">
        <f>AE189*Converters!$B$7-'Gasoil-Eco'!AE188</f>
        <v>0</v>
      </c>
      <c r="AF193">
        <f>AF189*Converters!$B$7-'Gasoil-Eco'!AF188</f>
        <v>0</v>
      </c>
      <c r="AG193">
        <f>AG189*Converters!$B$7-'Gasoil-Eco'!AG188</f>
        <v>0</v>
      </c>
      <c r="AH193">
        <f>AH189*Converters!$B$7-'Gasoil-Eco'!AH188</f>
        <v>0</v>
      </c>
      <c r="AI193">
        <f>AI189*Converters!$B$7-'Gasoil-Eco'!AI188</f>
        <v>0</v>
      </c>
      <c r="AJ193">
        <f>AJ189*Converters!$B$7-'Gasoil-Eco'!AJ188</f>
        <v>0</v>
      </c>
      <c r="AK193">
        <f>AK189*Converters!$B$7-'Gasoil-Eco'!AK188</f>
        <v>0</v>
      </c>
      <c r="AL193">
        <f>AL189*Converters!$B$7-'Gasoil-Eco'!AL188</f>
        <v>0</v>
      </c>
      <c r="AM193">
        <f>AM189*Converters!$B$7-'Gasoil-Eco'!AM188</f>
        <v>0</v>
      </c>
    </row>
    <row r="194" spans="1:39" x14ac:dyDescent="0.25">
      <c r="A194" t="s">
        <v>112</v>
      </c>
      <c r="E194">
        <f>E188*E$7-E187</f>
        <v>0</v>
      </c>
      <c r="F194">
        <f t="shared" ref="F194:AM194" si="64">F188*F$7-F187</f>
        <v>0</v>
      </c>
      <c r="G194">
        <f t="shared" si="64"/>
        <v>0</v>
      </c>
      <c r="H194">
        <f t="shared" si="64"/>
        <v>0</v>
      </c>
      <c r="I194">
        <f t="shared" si="64"/>
        <v>0</v>
      </c>
      <c r="J194">
        <f t="shared" si="64"/>
        <v>0</v>
      </c>
      <c r="K194">
        <f t="shared" si="64"/>
        <v>0</v>
      </c>
      <c r="L194">
        <f t="shared" si="64"/>
        <v>0</v>
      </c>
      <c r="M194">
        <f t="shared" si="64"/>
        <v>0</v>
      </c>
      <c r="N194">
        <f t="shared" si="64"/>
        <v>0</v>
      </c>
      <c r="O194">
        <f t="shared" si="64"/>
        <v>0</v>
      </c>
      <c r="P194">
        <f t="shared" si="64"/>
        <v>0</v>
      </c>
      <c r="Q194">
        <f t="shared" si="64"/>
        <v>0</v>
      </c>
      <c r="R194">
        <f t="shared" si="64"/>
        <v>0</v>
      </c>
      <c r="S194">
        <f t="shared" si="64"/>
        <v>0</v>
      </c>
      <c r="T194">
        <f t="shared" si="64"/>
        <v>0</v>
      </c>
      <c r="U194">
        <f t="shared" si="64"/>
        <v>0</v>
      </c>
      <c r="V194">
        <f t="shared" si="64"/>
        <v>0</v>
      </c>
      <c r="W194">
        <f t="shared" si="64"/>
        <v>0</v>
      </c>
      <c r="X194">
        <f t="shared" si="64"/>
        <v>0</v>
      </c>
      <c r="Y194">
        <f t="shared" si="64"/>
        <v>0</v>
      </c>
      <c r="Z194">
        <f t="shared" si="64"/>
        <v>0</v>
      </c>
      <c r="AA194">
        <f t="shared" si="64"/>
        <v>0</v>
      </c>
      <c r="AB194">
        <f t="shared" si="64"/>
        <v>0</v>
      </c>
      <c r="AC194">
        <f t="shared" si="64"/>
        <v>0</v>
      </c>
      <c r="AD194">
        <f t="shared" si="64"/>
        <v>0</v>
      </c>
      <c r="AE194">
        <f t="shared" si="64"/>
        <v>0</v>
      </c>
      <c r="AF194">
        <f t="shared" si="64"/>
        <v>0</v>
      </c>
      <c r="AG194">
        <f t="shared" si="64"/>
        <v>0</v>
      </c>
      <c r="AH194">
        <f t="shared" si="64"/>
        <v>0</v>
      </c>
      <c r="AI194">
        <f t="shared" si="64"/>
        <v>0</v>
      </c>
      <c r="AJ194">
        <f t="shared" si="64"/>
        <v>0</v>
      </c>
      <c r="AK194">
        <f t="shared" si="64"/>
        <v>0</v>
      </c>
      <c r="AL194">
        <f t="shared" si="64"/>
        <v>0</v>
      </c>
      <c r="AM194">
        <f t="shared" si="64"/>
        <v>0</v>
      </c>
    </row>
    <row r="195" spans="1:39" s="11" customFormat="1" x14ac:dyDescent="0.25"/>
    <row r="196" spans="1:39" x14ac:dyDescent="0.25">
      <c r="A196" t="s">
        <v>116</v>
      </c>
      <c r="B196" t="s">
        <v>281</v>
      </c>
      <c r="E196">
        <f t="shared" ref="E196:AM196" si="65">E$7*E197</f>
        <v>0</v>
      </c>
      <c r="F196">
        <f t="shared" si="65"/>
        <v>0</v>
      </c>
      <c r="G196">
        <f t="shared" si="65"/>
        <v>0</v>
      </c>
      <c r="H196">
        <f t="shared" si="65"/>
        <v>0</v>
      </c>
      <c r="I196">
        <f t="shared" si="65"/>
        <v>0</v>
      </c>
      <c r="J196">
        <f t="shared" si="65"/>
        <v>0</v>
      </c>
      <c r="K196">
        <f t="shared" si="65"/>
        <v>0</v>
      </c>
      <c r="L196">
        <f t="shared" si="65"/>
        <v>0</v>
      </c>
      <c r="M196">
        <f t="shared" si="65"/>
        <v>0</v>
      </c>
      <c r="N196">
        <f t="shared" si="65"/>
        <v>0</v>
      </c>
      <c r="O196">
        <f t="shared" si="65"/>
        <v>0</v>
      </c>
      <c r="P196">
        <f t="shared" si="65"/>
        <v>0</v>
      </c>
      <c r="Q196">
        <f t="shared" si="65"/>
        <v>0</v>
      </c>
      <c r="R196">
        <f t="shared" si="65"/>
        <v>0</v>
      </c>
      <c r="S196">
        <f t="shared" si="65"/>
        <v>0</v>
      </c>
      <c r="T196">
        <f t="shared" si="65"/>
        <v>0</v>
      </c>
      <c r="U196">
        <f t="shared" si="65"/>
        <v>0</v>
      </c>
      <c r="V196">
        <f t="shared" si="65"/>
        <v>0</v>
      </c>
      <c r="W196">
        <f t="shared" si="65"/>
        <v>0</v>
      </c>
      <c r="X196">
        <f t="shared" si="65"/>
        <v>0</v>
      </c>
      <c r="Y196">
        <f t="shared" si="65"/>
        <v>0</v>
      </c>
      <c r="Z196">
        <f t="shared" si="65"/>
        <v>0</v>
      </c>
      <c r="AA196">
        <f t="shared" si="65"/>
        <v>0</v>
      </c>
      <c r="AB196">
        <f t="shared" si="65"/>
        <v>0</v>
      </c>
      <c r="AC196">
        <f t="shared" si="65"/>
        <v>0</v>
      </c>
      <c r="AD196">
        <f t="shared" si="65"/>
        <v>0</v>
      </c>
      <c r="AE196">
        <f t="shared" si="65"/>
        <v>0</v>
      </c>
      <c r="AF196">
        <f t="shared" si="65"/>
        <v>0</v>
      </c>
      <c r="AG196">
        <f t="shared" si="65"/>
        <v>0</v>
      </c>
      <c r="AH196">
        <f t="shared" si="65"/>
        <v>0</v>
      </c>
      <c r="AI196">
        <f t="shared" si="65"/>
        <v>3.6920000000000004E-6</v>
      </c>
      <c r="AJ196">
        <f t="shared" si="65"/>
        <v>8.5599999999999994E-6</v>
      </c>
      <c r="AK196">
        <f t="shared" si="65"/>
        <v>1.5228000000000001E-5</v>
      </c>
      <c r="AL196">
        <f t="shared" si="65"/>
        <v>1.9664E-5</v>
      </c>
      <c r="AM196">
        <f t="shared" si="65"/>
        <v>2.19648E-5</v>
      </c>
    </row>
    <row r="197" spans="1:39" x14ac:dyDescent="0.25">
      <c r="A197" t="s">
        <v>117</v>
      </c>
      <c r="E197">
        <f>E198*Converters!$B$7</f>
        <v>1.6E-7</v>
      </c>
      <c r="F197">
        <f>F198*Converters!$B$7</f>
        <v>1.6E-7</v>
      </c>
      <c r="G197">
        <f>G198*Converters!$B$7</f>
        <v>1.6E-7</v>
      </c>
      <c r="H197">
        <f>H198*Converters!$B$7</f>
        <v>1.6E-7</v>
      </c>
      <c r="I197">
        <f>I198*Converters!$B$7</f>
        <v>1.6E-7</v>
      </c>
      <c r="J197">
        <f>J198*Converters!$B$7</f>
        <v>1.6E-7</v>
      </c>
      <c r="K197">
        <f>K198*Converters!$B$7</f>
        <v>1.6E-7</v>
      </c>
      <c r="L197">
        <f>L198*Converters!$B$7</f>
        <v>1.6E-7</v>
      </c>
      <c r="M197">
        <f>M198*Converters!$B$7</f>
        <v>1.6E-7</v>
      </c>
      <c r="N197">
        <f>N198*Converters!$B$7</f>
        <v>1.6E-7</v>
      </c>
      <c r="O197">
        <f>O198*Converters!$B$7</f>
        <v>1.6E-7</v>
      </c>
      <c r="P197">
        <f>P198*Converters!$B$7</f>
        <v>1.6E-7</v>
      </c>
      <c r="Q197">
        <f>Q198*Converters!$B$7</f>
        <v>1.6E-7</v>
      </c>
      <c r="R197">
        <f>R198*Converters!$B$7</f>
        <v>1.6E-7</v>
      </c>
      <c r="S197">
        <f>S198*Converters!$B$7</f>
        <v>1.6E-7</v>
      </c>
      <c r="T197">
        <f>T198*Converters!$B$7</f>
        <v>1.6E-7</v>
      </c>
      <c r="U197">
        <f>U198*Converters!$B$7</f>
        <v>1.6E-7</v>
      </c>
      <c r="V197">
        <f>V198*Converters!$B$7</f>
        <v>1.6E-7</v>
      </c>
      <c r="W197">
        <f>W198*Converters!$B$7</f>
        <v>1.6E-7</v>
      </c>
      <c r="X197">
        <f>X198*Converters!$B$7</f>
        <v>1.6E-7</v>
      </c>
      <c r="Y197">
        <f>Y198*Converters!$B$7</f>
        <v>1.6E-7</v>
      </c>
      <c r="Z197">
        <f>Z198*Converters!$B$7</f>
        <v>1.6E-7</v>
      </c>
      <c r="AA197">
        <f>AA198*Converters!$B$7</f>
        <v>1.6E-7</v>
      </c>
      <c r="AB197">
        <f>AB198*Converters!$B$7</f>
        <v>1.6E-7</v>
      </c>
      <c r="AC197">
        <f>AC198*Converters!$B$7</f>
        <v>1.6E-7</v>
      </c>
      <c r="AD197">
        <f>AD198*Converters!$B$7</f>
        <v>1.6E-7</v>
      </c>
      <c r="AE197">
        <f>AE198*Converters!$B$7</f>
        <v>1.6E-7</v>
      </c>
      <c r="AF197">
        <f>AF198*Converters!$B$7</f>
        <v>1.6E-7</v>
      </c>
      <c r="AG197">
        <f>AG198*Converters!$B$7</f>
        <v>1.6E-7</v>
      </c>
      <c r="AH197">
        <f>AH198*Converters!$B$7</f>
        <v>1.6E-7</v>
      </c>
      <c r="AI197">
        <f>AI198*Converters!$B$7</f>
        <v>1.6E-7</v>
      </c>
      <c r="AJ197">
        <f>AJ198*Converters!$B$7</f>
        <v>1.6E-7</v>
      </c>
      <c r="AK197">
        <f>AK198*Converters!$B$7</f>
        <v>1.6E-7</v>
      </c>
      <c r="AL197">
        <f>AL198*Converters!$B$7</f>
        <v>1.6E-7</v>
      </c>
      <c r="AM197">
        <f>AM198*Converters!$B$7</f>
        <v>1.6E-7</v>
      </c>
    </row>
    <row r="198" spans="1:39" x14ac:dyDescent="0.25">
      <c r="A198" t="s">
        <v>118</v>
      </c>
      <c r="E198">
        <f>160/1000</f>
        <v>0.16</v>
      </c>
      <c r="F198">
        <f>160/1000</f>
        <v>0.16</v>
      </c>
      <c r="G198">
        <f t="shared" ref="G198:AM198" si="66">160/1000</f>
        <v>0.16</v>
      </c>
      <c r="H198">
        <f t="shared" si="66"/>
        <v>0.16</v>
      </c>
      <c r="I198">
        <f t="shared" si="66"/>
        <v>0.16</v>
      </c>
      <c r="J198">
        <f t="shared" si="66"/>
        <v>0.16</v>
      </c>
      <c r="K198">
        <f t="shared" si="66"/>
        <v>0.16</v>
      </c>
      <c r="L198">
        <f t="shared" si="66"/>
        <v>0.16</v>
      </c>
      <c r="M198">
        <f t="shared" si="66"/>
        <v>0.16</v>
      </c>
      <c r="N198">
        <f t="shared" si="66"/>
        <v>0.16</v>
      </c>
      <c r="O198">
        <f t="shared" si="66"/>
        <v>0.16</v>
      </c>
      <c r="P198">
        <f t="shared" si="66"/>
        <v>0.16</v>
      </c>
      <c r="Q198">
        <f t="shared" si="66"/>
        <v>0.16</v>
      </c>
      <c r="R198">
        <f t="shared" si="66"/>
        <v>0.16</v>
      </c>
      <c r="S198">
        <f t="shared" si="66"/>
        <v>0.16</v>
      </c>
      <c r="T198">
        <f t="shared" si="66"/>
        <v>0.16</v>
      </c>
      <c r="U198">
        <f t="shared" si="66"/>
        <v>0.16</v>
      </c>
      <c r="V198">
        <f t="shared" si="66"/>
        <v>0.16</v>
      </c>
      <c r="W198">
        <f t="shared" si="66"/>
        <v>0.16</v>
      </c>
      <c r="X198">
        <f t="shared" si="66"/>
        <v>0.16</v>
      </c>
      <c r="Y198">
        <f t="shared" si="66"/>
        <v>0.16</v>
      </c>
      <c r="Z198">
        <f t="shared" si="66"/>
        <v>0.16</v>
      </c>
      <c r="AA198">
        <f t="shared" si="66"/>
        <v>0.16</v>
      </c>
      <c r="AB198">
        <f t="shared" si="66"/>
        <v>0.16</v>
      </c>
      <c r="AC198">
        <f t="shared" si="66"/>
        <v>0.16</v>
      </c>
      <c r="AD198">
        <f t="shared" si="66"/>
        <v>0.16</v>
      </c>
      <c r="AE198">
        <f t="shared" si="66"/>
        <v>0.16</v>
      </c>
      <c r="AF198">
        <f t="shared" si="66"/>
        <v>0.16</v>
      </c>
      <c r="AG198">
        <f t="shared" si="66"/>
        <v>0.16</v>
      </c>
      <c r="AH198">
        <f t="shared" si="66"/>
        <v>0.16</v>
      </c>
      <c r="AI198">
        <f t="shared" si="66"/>
        <v>0.16</v>
      </c>
      <c r="AJ198">
        <f t="shared" si="66"/>
        <v>0.16</v>
      </c>
      <c r="AK198">
        <f t="shared" si="66"/>
        <v>0.16</v>
      </c>
      <c r="AL198">
        <f t="shared" si="66"/>
        <v>0.16</v>
      </c>
      <c r="AM198">
        <f t="shared" si="66"/>
        <v>0.16</v>
      </c>
    </row>
    <row r="199" spans="1:39" x14ac:dyDescent="0.25">
      <c r="A199" t="s">
        <v>119</v>
      </c>
      <c r="B199" t="s">
        <v>278</v>
      </c>
    </row>
    <row r="200" spans="1:39" x14ac:dyDescent="0.25">
      <c r="A200" t="s">
        <v>20</v>
      </c>
    </row>
    <row r="201" spans="1:39" x14ac:dyDescent="0.25">
      <c r="A201" t="s">
        <v>118</v>
      </c>
      <c r="E201">
        <f>160/1000-'Gasoil-Eco'!E198</f>
        <v>0</v>
      </c>
      <c r="F201">
        <f>160/1000-'Gasoil-Eco'!F198</f>
        <v>0</v>
      </c>
      <c r="G201">
        <f>160/1000-'Gasoil-Eco'!G198</f>
        <v>0</v>
      </c>
      <c r="H201">
        <f>160/1000-'Gasoil-Eco'!H198</f>
        <v>0</v>
      </c>
      <c r="I201">
        <f>160/1000-'Gasoil-Eco'!I198</f>
        <v>0</v>
      </c>
      <c r="J201">
        <f>160/1000-'Gasoil-Eco'!J198</f>
        <v>0</v>
      </c>
      <c r="K201">
        <f>160/1000-'Gasoil-Eco'!K198</f>
        <v>0</v>
      </c>
      <c r="L201">
        <f>160/1000-'Gasoil-Eco'!L198</f>
        <v>0</v>
      </c>
      <c r="M201">
        <f>160/1000-'Gasoil-Eco'!M198</f>
        <v>0</v>
      </c>
      <c r="N201">
        <f>160/1000-'Gasoil-Eco'!N198</f>
        <v>0</v>
      </c>
      <c r="O201">
        <f>160/1000-'Gasoil-Eco'!O198</f>
        <v>0</v>
      </c>
      <c r="P201">
        <f>160/1000-'Gasoil-Eco'!P198</f>
        <v>0</v>
      </c>
      <c r="Q201">
        <f>160/1000-'Gasoil-Eco'!Q198</f>
        <v>0</v>
      </c>
      <c r="R201">
        <f>160/1000-'Gasoil-Eco'!R198</f>
        <v>0</v>
      </c>
      <c r="S201">
        <f>160/1000-'Gasoil-Eco'!S198</f>
        <v>0</v>
      </c>
      <c r="T201">
        <f>160/1000-'Gasoil-Eco'!T198</f>
        <v>0</v>
      </c>
      <c r="U201">
        <f>160/1000-'Gasoil-Eco'!U198</f>
        <v>0</v>
      </c>
      <c r="V201">
        <f>160/1000-'Gasoil-Eco'!V198</f>
        <v>0</v>
      </c>
      <c r="W201">
        <f>160/1000-'Gasoil-Eco'!W198</f>
        <v>0</v>
      </c>
      <c r="X201">
        <f>160/1000-'Gasoil-Eco'!X198</f>
        <v>0</v>
      </c>
      <c r="Y201">
        <f>160/1000-'Gasoil-Eco'!Y198</f>
        <v>0</v>
      </c>
      <c r="Z201">
        <f>160/1000-'Gasoil-Eco'!Z198</f>
        <v>0</v>
      </c>
      <c r="AA201">
        <f>160/1000-'Gasoil-Eco'!AA198</f>
        <v>0</v>
      </c>
      <c r="AB201">
        <f>160/1000-'Gasoil-Eco'!AB198</f>
        <v>0</v>
      </c>
      <c r="AC201">
        <f>160/1000-'Gasoil-Eco'!AC198</f>
        <v>0</v>
      </c>
      <c r="AD201">
        <f>160/1000-'Gasoil-Eco'!AD198</f>
        <v>0</v>
      </c>
      <c r="AE201">
        <f>160/1000-'Gasoil-Eco'!AE198</f>
        <v>0</v>
      </c>
      <c r="AF201">
        <f>160/1000-'Gasoil-Eco'!AF198</f>
        <v>0</v>
      </c>
      <c r="AG201">
        <f>160/1000-'Gasoil-Eco'!AG198</f>
        <v>0</v>
      </c>
      <c r="AH201">
        <f>160/1000-'Gasoil-Eco'!AH198</f>
        <v>0</v>
      </c>
      <c r="AI201">
        <f>160/1000-'Gasoil-Eco'!AI198</f>
        <v>0</v>
      </c>
      <c r="AJ201">
        <f>160/1000-'Gasoil-Eco'!AJ198</f>
        <v>0</v>
      </c>
      <c r="AK201">
        <f>160/1000-'Gasoil-Eco'!AK198</f>
        <v>0</v>
      </c>
      <c r="AL201">
        <f>160/1000-'Gasoil-Eco'!AL198</f>
        <v>0</v>
      </c>
      <c r="AM201">
        <f>160/1000-'Gasoil-Eco'!AM198</f>
        <v>0</v>
      </c>
    </row>
    <row r="202" spans="1:39" x14ac:dyDescent="0.25">
      <c r="A202" t="s">
        <v>117</v>
      </c>
      <c r="E202">
        <f>E198*Converters!$B$7-'Gasoil-Eco'!E197</f>
        <v>0</v>
      </c>
      <c r="F202">
        <f>F198*Converters!$B$7-'Gasoil-Eco'!F197</f>
        <v>0</v>
      </c>
      <c r="G202">
        <f>G198*Converters!$B$7-'Gasoil-Eco'!G197</f>
        <v>0</v>
      </c>
      <c r="H202">
        <f>H198*Converters!$B$7-'Gasoil-Eco'!H197</f>
        <v>0</v>
      </c>
      <c r="I202">
        <f>I198*Converters!$B$7-'Gasoil-Eco'!I197</f>
        <v>0</v>
      </c>
      <c r="J202">
        <f>J198*Converters!$B$7-'Gasoil-Eco'!J197</f>
        <v>0</v>
      </c>
      <c r="K202">
        <f>K198*Converters!$B$7-'Gasoil-Eco'!K197</f>
        <v>0</v>
      </c>
      <c r="L202">
        <f>L198*Converters!$B$7-'Gasoil-Eco'!L197</f>
        <v>0</v>
      </c>
      <c r="M202">
        <f>M198*Converters!$B$7-'Gasoil-Eco'!M197</f>
        <v>0</v>
      </c>
      <c r="N202">
        <f>N198*Converters!$B$7-'Gasoil-Eco'!N197</f>
        <v>0</v>
      </c>
      <c r="O202">
        <f>O198*Converters!$B$7-'Gasoil-Eco'!O197</f>
        <v>0</v>
      </c>
      <c r="P202">
        <f>P198*Converters!$B$7-'Gasoil-Eco'!P197</f>
        <v>0</v>
      </c>
      <c r="Q202">
        <f>Q198*Converters!$B$7-'Gasoil-Eco'!Q197</f>
        <v>0</v>
      </c>
      <c r="R202">
        <f>R198*Converters!$B$7-'Gasoil-Eco'!R197</f>
        <v>0</v>
      </c>
      <c r="S202">
        <f>S198*Converters!$B$7-'Gasoil-Eco'!S197</f>
        <v>0</v>
      </c>
      <c r="T202">
        <f>T198*Converters!$B$7-'Gasoil-Eco'!T197</f>
        <v>0</v>
      </c>
      <c r="U202">
        <f>U198*Converters!$B$7-'Gasoil-Eco'!U197</f>
        <v>0</v>
      </c>
      <c r="V202">
        <f>V198*Converters!$B$7-'Gasoil-Eco'!V197</f>
        <v>0</v>
      </c>
      <c r="W202">
        <f>W198*Converters!$B$7-'Gasoil-Eco'!W197</f>
        <v>0</v>
      </c>
      <c r="X202">
        <f>X198*Converters!$B$7-'Gasoil-Eco'!X197</f>
        <v>0</v>
      </c>
      <c r="Y202">
        <f>Y198*Converters!$B$7-'Gasoil-Eco'!Y197</f>
        <v>0</v>
      </c>
      <c r="Z202">
        <f>Z198*Converters!$B$7-'Gasoil-Eco'!Z197</f>
        <v>0</v>
      </c>
      <c r="AA202">
        <f>AA198*Converters!$B$7-'Gasoil-Eco'!AA197</f>
        <v>0</v>
      </c>
      <c r="AB202">
        <f>AB198*Converters!$B$7-'Gasoil-Eco'!AB197</f>
        <v>0</v>
      </c>
      <c r="AC202">
        <f>AC198*Converters!$B$7-'Gasoil-Eco'!AC197</f>
        <v>0</v>
      </c>
      <c r="AD202">
        <f>AD198*Converters!$B$7-'Gasoil-Eco'!AD197</f>
        <v>0</v>
      </c>
      <c r="AE202">
        <f>AE198*Converters!$B$7-'Gasoil-Eco'!AE197</f>
        <v>0</v>
      </c>
      <c r="AF202">
        <f>AF198*Converters!$B$7-'Gasoil-Eco'!AF197</f>
        <v>0</v>
      </c>
      <c r="AG202">
        <f>AG198*Converters!$B$7-'Gasoil-Eco'!AG197</f>
        <v>0</v>
      </c>
      <c r="AH202">
        <f>AH198*Converters!$B$7-'Gasoil-Eco'!AH197</f>
        <v>0</v>
      </c>
      <c r="AI202">
        <f>AI198*Converters!$B$7-'Gasoil-Eco'!AI197</f>
        <v>0</v>
      </c>
      <c r="AJ202">
        <f>AJ198*Converters!$B$7-'Gasoil-Eco'!AJ197</f>
        <v>0</v>
      </c>
      <c r="AK202">
        <f>AK198*Converters!$B$7-'Gasoil-Eco'!AK197</f>
        <v>0</v>
      </c>
      <c r="AL202">
        <f>AL198*Converters!$B$7-'Gasoil-Eco'!AL197</f>
        <v>0</v>
      </c>
      <c r="AM202">
        <f>AM198*Converters!$B$7-'Gasoil-Eco'!AM197</f>
        <v>0</v>
      </c>
    </row>
    <row r="203" spans="1:39" x14ac:dyDescent="0.25">
      <c r="A203" t="s">
        <v>116</v>
      </c>
      <c r="E203">
        <f>E197*E$7-E196</f>
        <v>0</v>
      </c>
      <c r="F203">
        <f t="shared" ref="F203:AM203" si="67">F197*F$7-F196</f>
        <v>0</v>
      </c>
      <c r="G203">
        <f t="shared" si="67"/>
        <v>0</v>
      </c>
      <c r="H203">
        <f t="shared" si="67"/>
        <v>0</v>
      </c>
      <c r="I203">
        <f t="shared" si="67"/>
        <v>0</v>
      </c>
      <c r="J203">
        <f t="shared" si="67"/>
        <v>0</v>
      </c>
      <c r="K203">
        <f t="shared" si="67"/>
        <v>0</v>
      </c>
      <c r="L203">
        <f t="shared" si="67"/>
        <v>0</v>
      </c>
      <c r="M203">
        <f t="shared" si="67"/>
        <v>0</v>
      </c>
      <c r="N203">
        <f t="shared" si="67"/>
        <v>0</v>
      </c>
      <c r="O203">
        <f t="shared" si="67"/>
        <v>0</v>
      </c>
      <c r="P203">
        <f t="shared" si="67"/>
        <v>0</v>
      </c>
      <c r="Q203">
        <f t="shared" si="67"/>
        <v>0</v>
      </c>
      <c r="R203">
        <f t="shared" si="67"/>
        <v>0</v>
      </c>
      <c r="S203">
        <f t="shared" si="67"/>
        <v>0</v>
      </c>
      <c r="T203">
        <f t="shared" si="67"/>
        <v>0</v>
      </c>
      <c r="U203">
        <f t="shared" si="67"/>
        <v>0</v>
      </c>
      <c r="V203">
        <f t="shared" si="67"/>
        <v>0</v>
      </c>
      <c r="W203">
        <f t="shared" si="67"/>
        <v>0</v>
      </c>
      <c r="X203">
        <f t="shared" si="67"/>
        <v>0</v>
      </c>
      <c r="Y203">
        <f t="shared" si="67"/>
        <v>0</v>
      </c>
      <c r="Z203">
        <f t="shared" si="67"/>
        <v>0</v>
      </c>
      <c r="AA203">
        <f t="shared" si="67"/>
        <v>0</v>
      </c>
      <c r="AB203">
        <f t="shared" si="67"/>
        <v>0</v>
      </c>
      <c r="AC203">
        <f t="shared" si="67"/>
        <v>0</v>
      </c>
      <c r="AD203">
        <f t="shared" si="67"/>
        <v>0</v>
      </c>
      <c r="AE203">
        <f t="shared" si="67"/>
        <v>0</v>
      </c>
      <c r="AF203">
        <f t="shared" si="67"/>
        <v>0</v>
      </c>
      <c r="AG203">
        <f t="shared" si="67"/>
        <v>0</v>
      </c>
      <c r="AH203">
        <f t="shared" si="67"/>
        <v>0</v>
      </c>
      <c r="AI203">
        <f t="shared" si="67"/>
        <v>0</v>
      </c>
      <c r="AJ203">
        <f t="shared" si="67"/>
        <v>0</v>
      </c>
      <c r="AK203">
        <f t="shared" si="67"/>
        <v>0</v>
      </c>
      <c r="AL203">
        <f t="shared" si="67"/>
        <v>0</v>
      </c>
      <c r="AM203">
        <f t="shared" si="67"/>
        <v>0</v>
      </c>
    </row>
    <row r="204" spans="1:39" s="11" customFormat="1" x14ac:dyDescent="0.25"/>
    <row r="205" spans="1:39" x14ac:dyDescent="0.25">
      <c r="A205" t="s">
        <v>120</v>
      </c>
      <c r="B205" t="s">
        <v>281</v>
      </c>
      <c r="E205">
        <f t="shared" ref="E205:AM205" si="68">E169+E178+E187+E196</f>
        <v>0</v>
      </c>
      <c r="F205">
        <f t="shared" si="68"/>
        <v>0</v>
      </c>
      <c r="G205">
        <f t="shared" si="68"/>
        <v>0</v>
      </c>
      <c r="H205">
        <f t="shared" si="68"/>
        <v>0</v>
      </c>
      <c r="I205">
        <f t="shared" si="68"/>
        <v>0</v>
      </c>
      <c r="J205">
        <f t="shared" si="68"/>
        <v>0</v>
      </c>
      <c r="K205">
        <f t="shared" si="68"/>
        <v>0</v>
      </c>
      <c r="L205">
        <f t="shared" si="68"/>
        <v>0</v>
      </c>
      <c r="M205">
        <f t="shared" si="68"/>
        <v>0</v>
      </c>
      <c r="N205">
        <f t="shared" si="68"/>
        <v>0</v>
      </c>
      <c r="O205">
        <f t="shared" si="68"/>
        <v>0</v>
      </c>
      <c r="P205">
        <f t="shared" si="68"/>
        <v>0</v>
      </c>
      <c r="Q205">
        <f t="shared" si="68"/>
        <v>0</v>
      </c>
      <c r="R205">
        <f t="shared" si="68"/>
        <v>0</v>
      </c>
      <c r="S205">
        <f t="shared" si="68"/>
        <v>0</v>
      </c>
      <c r="T205">
        <f t="shared" si="68"/>
        <v>0</v>
      </c>
      <c r="U205">
        <f t="shared" si="68"/>
        <v>0</v>
      </c>
      <c r="V205">
        <f t="shared" si="68"/>
        <v>0</v>
      </c>
      <c r="W205">
        <f t="shared" si="68"/>
        <v>0</v>
      </c>
      <c r="X205">
        <f t="shared" si="68"/>
        <v>0</v>
      </c>
      <c r="Y205">
        <f t="shared" si="68"/>
        <v>0</v>
      </c>
      <c r="Z205">
        <f t="shared" si="68"/>
        <v>0</v>
      </c>
      <c r="AA205">
        <f t="shared" si="68"/>
        <v>0</v>
      </c>
      <c r="AB205">
        <f t="shared" si="68"/>
        <v>0</v>
      </c>
      <c r="AC205">
        <f t="shared" si="68"/>
        <v>0</v>
      </c>
      <c r="AD205">
        <f t="shared" si="68"/>
        <v>0</v>
      </c>
      <c r="AE205">
        <f t="shared" si="68"/>
        <v>0</v>
      </c>
      <c r="AF205">
        <f t="shared" si="68"/>
        <v>0</v>
      </c>
      <c r="AG205">
        <f t="shared" si="68"/>
        <v>0</v>
      </c>
      <c r="AH205">
        <f t="shared" si="68"/>
        <v>0</v>
      </c>
      <c r="AI205">
        <f t="shared" si="68"/>
        <v>8.0762500000000008E-6</v>
      </c>
      <c r="AJ205">
        <f t="shared" si="68"/>
        <v>1.8725000000000001E-5</v>
      </c>
      <c r="AK205">
        <f t="shared" si="68"/>
        <v>3.3311249999999997E-5</v>
      </c>
      <c r="AL205">
        <f t="shared" si="68"/>
        <v>4.3015000000000001E-5</v>
      </c>
      <c r="AM205">
        <f t="shared" si="68"/>
        <v>4.8047999999999998E-5</v>
      </c>
    </row>
    <row r="206" spans="1:39" x14ac:dyDescent="0.25">
      <c r="A206" t="s">
        <v>20</v>
      </c>
    </row>
    <row r="207" spans="1:39" x14ac:dyDescent="0.25">
      <c r="A207" t="s">
        <v>120</v>
      </c>
      <c r="E207">
        <f t="shared" ref="E207:AM207" si="69">E196+E187+E178+E169-E205</f>
        <v>0</v>
      </c>
      <c r="F207">
        <f t="shared" si="69"/>
        <v>0</v>
      </c>
      <c r="G207">
        <f t="shared" si="69"/>
        <v>0</v>
      </c>
      <c r="H207">
        <f t="shared" si="69"/>
        <v>0</v>
      </c>
      <c r="I207">
        <f t="shared" si="69"/>
        <v>0</v>
      </c>
      <c r="J207">
        <f t="shared" si="69"/>
        <v>0</v>
      </c>
      <c r="K207">
        <f t="shared" si="69"/>
        <v>0</v>
      </c>
      <c r="L207">
        <f t="shared" si="69"/>
        <v>0</v>
      </c>
      <c r="M207">
        <f t="shared" si="69"/>
        <v>0</v>
      </c>
      <c r="N207">
        <f t="shared" si="69"/>
        <v>0</v>
      </c>
      <c r="O207">
        <f t="shared" si="69"/>
        <v>0</v>
      </c>
      <c r="P207">
        <f t="shared" si="69"/>
        <v>0</v>
      </c>
      <c r="Q207">
        <f t="shared" si="69"/>
        <v>0</v>
      </c>
      <c r="R207">
        <f t="shared" si="69"/>
        <v>0</v>
      </c>
      <c r="S207">
        <f t="shared" si="69"/>
        <v>0</v>
      </c>
      <c r="T207">
        <f t="shared" si="69"/>
        <v>0</v>
      </c>
      <c r="U207">
        <f t="shared" si="69"/>
        <v>0</v>
      </c>
      <c r="V207">
        <f t="shared" si="69"/>
        <v>0</v>
      </c>
      <c r="W207">
        <f t="shared" si="69"/>
        <v>0</v>
      </c>
      <c r="X207">
        <f t="shared" si="69"/>
        <v>0</v>
      </c>
      <c r="Y207">
        <f t="shared" si="69"/>
        <v>0</v>
      </c>
      <c r="Z207">
        <f t="shared" si="69"/>
        <v>0</v>
      </c>
      <c r="AA207">
        <f t="shared" si="69"/>
        <v>0</v>
      </c>
      <c r="AB207">
        <f t="shared" si="69"/>
        <v>0</v>
      </c>
      <c r="AC207">
        <f t="shared" si="69"/>
        <v>0</v>
      </c>
      <c r="AD207">
        <f t="shared" si="69"/>
        <v>0</v>
      </c>
      <c r="AE207">
        <f t="shared" si="69"/>
        <v>0</v>
      </c>
      <c r="AF207">
        <f t="shared" si="69"/>
        <v>0</v>
      </c>
      <c r="AG207">
        <f t="shared" si="69"/>
        <v>0</v>
      </c>
      <c r="AH207">
        <f t="shared" si="69"/>
        <v>0</v>
      </c>
      <c r="AI207">
        <f t="shared" si="69"/>
        <v>0</v>
      </c>
      <c r="AJ207">
        <f t="shared" si="69"/>
        <v>0</v>
      </c>
      <c r="AK207">
        <f t="shared" si="69"/>
        <v>0</v>
      </c>
      <c r="AL207">
        <f t="shared" si="69"/>
        <v>0</v>
      </c>
      <c r="AM207">
        <f t="shared" si="69"/>
        <v>0</v>
      </c>
    </row>
    <row r="208" spans="1:39" s="11" customFormat="1" x14ac:dyDescent="0.25"/>
    <row r="209" spans="1:39" x14ac:dyDescent="0.25">
      <c r="A209" t="s">
        <v>121</v>
      </c>
      <c r="B209" t="s">
        <v>281</v>
      </c>
      <c r="E209">
        <f t="shared" ref="E209:AM209" si="70">E$7*E210</f>
        <v>0</v>
      </c>
      <c r="F209">
        <f t="shared" si="70"/>
        <v>0</v>
      </c>
      <c r="G209">
        <f t="shared" si="70"/>
        <v>0</v>
      </c>
      <c r="H209">
        <f t="shared" si="70"/>
        <v>0</v>
      </c>
      <c r="I209">
        <f t="shared" si="70"/>
        <v>0</v>
      </c>
      <c r="J209">
        <f t="shared" si="70"/>
        <v>0</v>
      </c>
      <c r="K209">
        <f t="shared" si="70"/>
        <v>0</v>
      </c>
      <c r="L209">
        <f t="shared" si="70"/>
        <v>0</v>
      </c>
      <c r="M209">
        <f t="shared" si="70"/>
        <v>0</v>
      </c>
      <c r="N209">
        <f t="shared" si="70"/>
        <v>0</v>
      </c>
      <c r="O209">
        <f t="shared" si="70"/>
        <v>0</v>
      </c>
      <c r="P209">
        <f t="shared" si="70"/>
        <v>0</v>
      </c>
      <c r="Q209">
        <f t="shared" si="70"/>
        <v>0</v>
      </c>
      <c r="R209">
        <f t="shared" si="70"/>
        <v>0</v>
      </c>
      <c r="S209">
        <f t="shared" si="70"/>
        <v>0</v>
      </c>
      <c r="T209">
        <f t="shared" si="70"/>
        <v>0</v>
      </c>
      <c r="U209">
        <f t="shared" si="70"/>
        <v>0</v>
      </c>
      <c r="V209">
        <f t="shared" si="70"/>
        <v>0</v>
      </c>
      <c r="W209">
        <f t="shared" si="70"/>
        <v>0</v>
      </c>
      <c r="X209">
        <f t="shared" si="70"/>
        <v>0</v>
      </c>
      <c r="Y209">
        <f t="shared" si="70"/>
        <v>0</v>
      </c>
      <c r="Z209">
        <f t="shared" si="70"/>
        <v>0</v>
      </c>
      <c r="AA209">
        <f t="shared" si="70"/>
        <v>0</v>
      </c>
      <c r="AB209">
        <f t="shared" si="70"/>
        <v>0</v>
      </c>
      <c r="AC209">
        <f t="shared" si="70"/>
        <v>0</v>
      </c>
      <c r="AD209">
        <f t="shared" si="70"/>
        <v>0</v>
      </c>
      <c r="AE209">
        <f t="shared" si="70"/>
        <v>0</v>
      </c>
      <c r="AF209">
        <f t="shared" si="70"/>
        <v>0</v>
      </c>
      <c r="AG209">
        <f t="shared" si="70"/>
        <v>0</v>
      </c>
      <c r="AH209">
        <f t="shared" si="70"/>
        <v>0</v>
      </c>
      <c r="AI209">
        <f t="shared" si="70"/>
        <v>0</v>
      </c>
      <c r="AJ209">
        <f t="shared" si="70"/>
        <v>0</v>
      </c>
      <c r="AK209">
        <f t="shared" si="70"/>
        <v>0</v>
      </c>
      <c r="AL209">
        <f t="shared" si="70"/>
        <v>0</v>
      </c>
      <c r="AM209">
        <f t="shared" si="70"/>
        <v>0</v>
      </c>
    </row>
    <row r="210" spans="1:39" x14ac:dyDescent="0.25">
      <c r="A210" t="s">
        <v>123</v>
      </c>
      <c r="E210">
        <f>E211*Converters!$B$7</f>
        <v>0</v>
      </c>
      <c r="F210">
        <f>F211*Converters!$B$7</f>
        <v>0</v>
      </c>
      <c r="G210">
        <f>G211*Converters!$B$7</f>
        <v>0</v>
      </c>
      <c r="H210">
        <f>H211*Converters!$B$7</f>
        <v>0</v>
      </c>
      <c r="I210">
        <f>I211*Converters!$B$7</f>
        <v>0</v>
      </c>
      <c r="J210">
        <f>J211*Converters!$B$7</f>
        <v>0</v>
      </c>
      <c r="K210">
        <f>K211*Converters!$B$7</f>
        <v>0</v>
      </c>
      <c r="L210">
        <f>L211*Converters!$B$7</f>
        <v>0</v>
      </c>
      <c r="M210">
        <f>M211*Converters!$B$7</f>
        <v>0</v>
      </c>
      <c r="N210">
        <f>N211*Converters!$B$7</f>
        <v>0</v>
      </c>
      <c r="O210">
        <f>O211*Converters!$B$7</f>
        <v>0</v>
      </c>
      <c r="P210">
        <f>P211*Converters!$B$7</f>
        <v>0</v>
      </c>
      <c r="Q210">
        <f>Q211*Converters!$B$7</f>
        <v>0</v>
      </c>
      <c r="R210">
        <f>R211*Converters!$B$7</f>
        <v>0</v>
      </c>
      <c r="S210">
        <f>S211*Converters!$B$7</f>
        <v>0</v>
      </c>
      <c r="T210">
        <f>T211*Converters!$B$7</f>
        <v>0</v>
      </c>
      <c r="U210">
        <f>U211*Converters!$B$7</f>
        <v>0</v>
      </c>
      <c r="V210">
        <f>V211*Converters!$B$7</f>
        <v>0</v>
      </c>
      <c r="W210">
        <f>W211*Converters!$B$7</f>
        <v>0</v>
      </c>
      <c r="X210">
        <f>X211*Converters!$B$7</f>
        <v>0</v>
      </c>
      <c r="Y210">
        <f>Y211*Converters!$B$7</f>
        <v>0</v>
      </c>
      <c r="Z210">
        <f>Z211*Converters!$B$7</f>
        <v>0</v>
      </c>
      <c r="AA210">
        <f>AA211*Converters!$B$7</f>
        <v>0</v>
      </c>
      <c r="AB210">
        <f>AB211*Converters!$B$7</f>
        <v>0</v>
      </c>
      <c r="AC210">
        <f>AC211*Converters!$B$7</f>
        <v>0</v>
      </c>
      <c r="AD210">
        <f>AD211*Converters!$B$7</f>
        <v>0</v>
      </c>
      <c r="AE210">
        <f>AE211*Converters!$B$7</f>
        <v>0</v>
      </c>
      <c r="AF210">
        <f>AF211*Converters!$B$7</f>
        <v>0</v>
      </c>
      <c r="AG210">
        <f>AG211*Converters!$B$7</f>
        <v>0</v>
      </c>
      <c r="AH210">
        <f>AH211*Converters!$B$7</f>
        <v>0</v>
      </c>
      <c r="AI210">
        <f>AI211*Converters!$B$7</f>
        <v>0</v>
      </c>
      <c r="AJ210">
        <f>AJ211*Converters!$B$7</f>
        <v>0</v>
      </c>
      <c r="AK210">
        <f>AK211*Converters!$B$7</f>
        <v>0</v>
      </c>
      <c r="AL210">
        <f>AL211*Converters!$B$7</f>
        <v>0</v>
      </c>
      <c r="AM210">
        <f>AM211*Converters!$B$7</f>
        <v>0</v>
      </c>
    </row>
    <row r="211" spans="1:39" x14ac:dyDescent="0.25">
      <c r="A211" t="s">
        <v>124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</row>
    <row r="212" spans="1:39" x14ac:dyDescent="0.25">
      <c r="A212" t="s">
        <v>122</v>
      </c>
      <c r="B212" t="s">
        <v>278</v>
      </c>
    </row>
    <row r="213" spans="1:39" x14ac:dyDescent="0.25">
      <c r="A213" t="s">
        <v>20</v>
      </c>
    </row>
    <row r="214" spans="1:39" x14ac:dyDescent="0.25">
      <c r="A214" t="s">
        <v>124</v>
      </c>
      <c r="E214" t="s">
        <v>189</v>
      </c>
      <c r="F214" t="s">
        <v>189</v>
      </c>
      <c r="G214" t="s">
        <v>189</v>
      </c>
      <c r="H214" t="s">
        <v>189</v>
      </c>
      <c r="I214" t="s">
        <v>189</v>
      </c>
      <c r="J214" t="s">
        <v>189</v>
      </c>
      <c r="K214" t="s">
        <v>189</v>
      </c>
      <c r="L214" t="s">
        <v>189</v>
      </c>
      <c r="M214" t="s">
        <v>189</v>
      </c>
      <c r="N214" t="s">
        <v>189</v>
      </c>
      <c r="O214" t="s">
        <v>189</v>
      </c>
      <c r="P214" t="s">
        <v>189</v>
      </c>
      <c r="Q214" t="s">
        <v>189</v>
      </c>
      <c r="R214" t="s">
        <v>189</v>
      </c>
      <c r="S214" t="s">
        <v>189</v>
      </c>
      <c r="T214" t="s">
        <v>189</v>
      </c>
      <c r="U214" t="s">
        <v>189</v>
      </c>
      <c r="V214" t="s">
        <v>189</v>
      </c>
      <c r="W214" t="s">
        <v>189</v>
      </c>
      <c r="X214" t="s">
        <v>189</v>
      </c>
      <c r="Y214" t="s">
        <v>189</v>
      </c>
      <c r="Z214" t="s">
        <v>189</v>
      </c>
      <c r="AA214" t="s">
        <v>189</v>
      </c>
      <c r="AB214" t="s">
        <v>189</v>
      </c>
      <c r="AC214" t="s">
        <v>189</v>
      </c>
      <c r="AD214" t="s">
        <v>189</v>
      </c>
      <c r="AE214" t="s">
        <v>189</v>
      </c>
      <c r="AF214" t="s">
        <v>189</v>
      </c>
      <c r="AG214" t="s">
        <v>189</v>
      </c>
      <c r="AH214" t="s">
        <v>189</v>
      </c>
      <c r="AI214" t="s">
        <v>189</v>
      </c>
      <c r="AJ214" t="s">
        <v>189</v>
      </c>
      <c r="AK214" t="s">
        <v>189</v>
      </c>
      <c r="AL214" t="s">
        <v>189</v>
      </c>
      <c r="AM214" t="s">
        <v>189</v>
      </c>
    </row>
    <row r="215" spans="1:39" x14ac:dyDescent="0.25">
      <c r="A215" t="s">
        <v>123</v>
      </c>
      <c r="E215">
        <f>E211*Converters!$B$7-'Gasoil-Eco'!E210</f>
        <v>0</v>
      </c>
      <c r="F215">
        <f>F211*Converters!$B$7-'Gasoil-Eco'!F210</f>
        <v>0</v>
      </c>
      <c r="G215">
        <f>G211*Converters!$B$7-'Gasoil-Eco'!G210</f>
        <v>0</v>
      </c>
      <c r="H215">
        <f>H211*Converters!$B$7-'Gasoil-Eco'!H210</f>
        <v>0</v>
      </c>
      <c r="I215">
        <f>I211*Converters!$B$7-'Gasoil-Eco'!I210</f>
        <v>0</v>
      </c>
      <c r="J215">
        <f>J211*Converters!$B$7-'Gasoil-Eco'!J210</f>
        <v>0</v>
      </c>
      <c r="K215">
        <f>K211*Converters!$B$7-'Gasoil-Eco'!K210</f>
        <v>0</v>
      </c>
      <c r="L215">
        <f>L211*Converters!$B$7-'Gasoil-Eco'!L210</f>
        <v>0</v>
      </c>
      <c r="M215">
        <f>M211*Converters!$B$7-'Gasoil-Eco'!M210</f>
        <v>0</v>
      </c>
      <c r="N215">
        <f>N211*Converters!$B$7-'Gasoil-Eco'!N210</f>
        <v>0</v>
      </c>
      <c r="O215">
        <f>O211*Converters!$B$7-'Gasoil-Eco'!O210</f>
        <v>0</v>
      </c>
      <c r="P215">
        <f>P211*Converters!$B$7-'Gasoil-Eco'!P210</f>
        <v>0</v>
      </c>
      <c r="Q215">
        <f>Q211*Converters!$B$7-'Gasoil-Eco'!Q210</f>
        <v>0</v>
      </c>
      <c r="R215">
        <f>R211*Converters!$B$7-'Gasoil-Eco'!R210</f>
        <v>0</v>
      </c>
      <c r="S215">
        <f>S211*Converters!$B$7-'Gasoil-Eco'!S210</f>
        <v>0</v>
      </c>
      <c r="T215">
        <f>T211*Converters!$B$7-'Gasoil-Eco'!T210</f>
        <v>0</v>
      </c>
      <c r="U215">
        <f>U211*Converters!$B$7-'Gasoil-Eco'!U210</f>
        <v>0</v>
      </c>
      <c r="V215">
        <f>V211*Converters!$B$7-'Gasoil-Eco'!V210</f>
        <v>0</v>
      </c>
      <c r="W215">
        <f>W211*Converters!$B$7-'Gasoil-Eco'!W210</f>
        <v>0</v>
      </c>
      <c r="X215">
        <f>X211*Converters!$B$7-'Gasoil-Eco'!X210</f>
        <v>0</v>
      </c>
      <c r="Y215">
        <f>Y211*Converters!$B$7-'Gasoil-Eco'!Y210</f>
        <v>0</v>
      </c>
      <c r="Z215">
        <f>Z211*Converters!$B$7-'Gasoil-Eco'!Z210</f>
        <v>0</v>
      </c>
      <c r="AA215">
        <f>AA211*Converters!$B$7-'Gasoil-Eco'!AA210</f>
        <v>0</v>
      </c>
      <c r="AB215">
        <f>AB211*Converters!$B$7-'Gasoil-Eco'!AB210</f>
        <v>0</v>
      </c>
      <c r="AC215">
        <f>AC211*Converters!$B$7-'Gasoil-Eco'!AC210</f>
        <v>0</v>
      </c>
      <c r="AD215">
        <f>AD211*Converters!$B$7-'Gasoil-Eco'!AD210</f>
        <v>0</v>
      </c>
      <c r="AE215">
        <f>AE211*Converters!$B$7-'Gasoil-Eco'!AE210</f>
        <v>0</v>
      </c>
      <c r="AF215">
        <f>AF211*Converters!$B$7-'Gasoil-Eco'!AF210</f>
        <v>0</v>
      </c>
      <c r="AG215">
        <f>AG211*Converters!$B$7-'Gasoil-Eco'!AG210</f>
        <v>0</v>
      </c>
      <c r="AH215">
        <f>AH211*Converters!$B$7-'Gasoil-Eco'!AH210</f>
        <v>0</v>
      </c>
      <c r="AI215">
        <f>AI211*Converters!$B$7-'Gasoil-Eco'!AI210</f>
        <v>0</v>
      </c>
      <c r="AJ215">
        <f>AJ211*Converters!$B$7-'Gasoil-Eco'!AJ210</f>
        <v>0</v>
      </c>
      <c r="AK215">
        <f>AK211*Converters!$B$7-'Gasoil-Eco'!AK210</f>
        <v>0</v>
      </c>
      <c r="AL215">
        <f>AL211*Converters!$B$7-'Gasoil-Eco'!AL210</f>
        <v>0</v>
      </c>
      <c r="AM215">
        <f>AM211*Converters!$B$7-'Gasoil-Eco'!AM210</f>
        <v>0</v>
      </c>
    </row>
    <row r="216" spans="1:39" x14ac:dyDescent="0.25">
      <c r="A216" t="s">
        <v>121</v>
      </c>
      <c r="E216">
        <f>E210*E$7-E209</f>
        <v>0</v>
      </c>
      <c r="F216">
        <f t="shared" ref="F216:AM216" si="71">F210*F$7-F209</f>
        <v>0</v>
      </c>
      <c r="G216">
        <f t="shared" si="71"/>
        <v>0</v>
      </c>
      <c r="H216">
        <f t="shared" si="71"/>
        <v>0</v>
      </c>
      <c r="I216">
        <f t="shared" si="71"/>
        <v>0</v>
      </c>
      <c r="J216">
        <f t="shared" si="71"/>
        <v>0</v>
      </c>
      <c r="K216">
        <f t="shared" si="71"/>
        <v>0</v>
      </c>
      <c r="L216">
        <f t="shared" si="71"/>
        <v>0</v>
      </c>
      <c r="M216">
        <f t="shared" si="71"/>
        <v>0</v>
      </c>
      <c r="N216">
        <f t="shared" si="71"/>
        <v>0</v>
      </c>
      <c r="O216">
        <f t="shared" si="71"/>
        <v>0</v>
      </c>
      <c r="P216">
        <f t="shared" si="71"/>
        <v>0</v>
      </c>
      <c r="Q216">
        <f t="shared" si="71"/>
        <v>0</v>
      </c>
      <c r="R216">
        <f t="shared" si="71"/>
        <v>0</v>
      </c>
      <c r="S216">
        <f t="shared" si="71"/>
        <v>0</v>
      </c>
      <c r="T216">
        <f t="shared" si="71"/>
        <v>0</v>
      </c>
      <c r="U216">
        <f t="shared" si="71"/>
        <v>0</v>
      </c>
      <c r="V216">
        <f t="shared" si="71"/>
        <v>0</v>
      </c>
      <c r="W216">
        <f t="shared" si="71"/>
        <v>0</v>
      </c>
      <c r="X216">
        <f t="shared" si="71"/>
        <v>0</v>
      </c>
      <c r="Y216">
        <f t="shared" si="71"/>
        <v>0</v>
      </c>
      <c r="Z216">
        <f t="shared" si="71"/>
        <v>0</v>
      </c>
      <c r="AA216">
        <f t="shared" si="71"/>
        <v>0</v>
      </c>
      <c r="AB216">
        <f t="shared" si="71"/>
        <v>0</v>
      </c>
      <c r="AC216">
        <f t="shared" si="71"/>
        <v>0</v>
      </c>
      <c r="AD216">
        <f t="shared" si="71"/>
        <v>0</v>
      </c>
      <c r="AE216">
        <f t="shared" si="71"/>
        <v>0</v>
      </c>
      <c r="AF216">
        <f t="shared" si="71"/>
        <v>0</v>
      </c>
      <c r="AG216">
        <f t="shared" si="71"/>
        <v>0</v>
      </c>
      <c r="AH216">
        <f t="shared" si="71"/>
        <v>0</v>
      </c>
      <c r="AI216">
        <f t="shared" si="71"/>
        <v>0</v>
      </c>
      <c r="AJ216">
        <f t="shared" si="71"/>
        <v>0</v>
      </c>
      <c r="AK216">
        <f t="shared" si="71"/>
        <v>0</v>
      </c>
      <c r="AL216">
        <f t="shared" si="71"/>
        <v>0</v>
      </c>
      <c r="AM216">
        <f t="shared" si="71"/>
        <v>0</v>
      </c>
    </row>
    <row r="217" spans="1:39" s="11" customFormat="1" x14ac:dyDescent="0.25"/>
    <row r="218" spans="1:39" x14ac:dyDescent="0.25">
      <c r="A218" t="s">
        <v>128</v>
      </c>
      <c r="B218" t="s">
        <v>281</v>
      </c>
      <c r="E218">
        <f t="shared" ref="E218:AM218" si="72">E$7*E219</f>
        <v>0</v>
      </c>
      <c r="F218">
        <f t="shared" si="72"/>
        <v>0</v>
      </c>
      <c r="G218">
        <f t="shared" si="72"/>
        <v>0</v>
      </c>
      <c r="H218">
        <f t="shared" si="72"/>
        <v>0</v>
      </c>
      <c r="I218">
        <f t="shared" si="72"/>
        <v>0</v>
      </c>
      <c r="J218">
        <f t="shared" si="72"/>
        <v>0</v>
      </c>
      <c r="K218">
        <f t="shared" si="72"/>
        <v>0</v>
      </c>
      <c r="L218">
        <f t="shared" si="72"/>
        <v>0</v>
      </c>
      <c r="M218">
        <f t="shared" si="72"/>
        <v>0</v>
      </c>
      <c r="N218">
        <f t="shared" si="72"/>
        <v>0</v>
      </c>
      <c r="O218">
        <f t="shared" si="72"/>
        <v>0</v>
      </c>
      <c r="P218">
        <f t="shared" si="72"/>
        <v>0</v>
      </c>
      <c r="Q218">
        <f t="shared" si="72"/>
        <v>0</v>
      </c>
      <c r="R218">
        <f t="shared" si="72"/>
        <v>0</v>
      </c>
      <c r="S218">
        <f t="shared" si="72"/>
        <v>0</v>
      </c>
      <c r="T218">
        <f t="shared" si="72"/>
        <v>0</v>
      </c>
      <c r="U218">
        <f t="shared" si="72"/>
        <v>0</v>
      </c>
      <c r="V218">
        <f t="shared" si="72"/>
        <v>0</v>
      </c>
      <c r="W218">
        <f t="shared" si="72"/>
        <v>0</v>
      </c>
      <c r="X218">
        <f t="shared" si="72"/>
        <v>0</v>
      </c>
      <c r="Y218">
        <f t="shared" si="72"/>
        <v>0</v>
      </c>
      <c r="Z218">
        <f t="shared" si="72"/>
        <v>0</v>
      </c>
      <c r="AA218">
        <f t="shared" si="72"/>
        <v>0</v>
      </c>
      <c r="AB218">
        <f t="shared" si="72"/>
        <v>0</v>
      </c>
      <c r="AC218">
        <f t="shared" si="72"/>
        <v>0</v>
      </c>
      <c r="AD218">
        <f t="shared" si="72"/>
        <v>0</v>
      </c>
      <c r="AE218">
        <f t="shared" si="72"/>
        <v>0</v>
      </c>
      <c r="AF218">
        <f t="shared" si="72"/>
        <v>0</v>
      </c>
      <c r="AG218">
        <f t="shared" si="72"/>
        <v>0</v>
      </c>
      <c r="AH218">
        <f t="shared" si="72"/>
        <v>0</v>
      </c>
      <c r="AI218">
        <f t="shared" si="72"/>
        <v>4.1535000000000001E-5</v>
      </c>
      <c r="AJ218">
        <f t="shared" si="72"/>
        <v>9.6299999999999996E-5</v>
      </c>
      <c r="AK218">
        <f t="shared" si="72"/>
        <v>1.7131499999999998E-4</v>
      </c>
      <c r="AL218">
        <f t="shared" si="72"/>
        <v>2.2122E-4</v>
      </c>
      <c r="AM218">
        <f t="shared" si="72"/>
        <v>2.47104E-4</v>
      </c>
    </row>
    <row r="219" spans="1:39" x14ac:dyDescent="0.25">
      <c r="A219" t="s">
        <v>127</v>
      </c>
      <c r="E219">
        <f>E220*Converters!$B$7</f>
        <v>1.7999999999999999E-6</v>
      </c>
      <c r="F219">
        <f>F220*Converters!$B$7</f>
        <v>1.7999999999999999E-6</v>
      </c>
      <c r="G219">
        <f>G220*Converters!$B$7</f>
        <v>1.7999999999999999E-6</v>
      </c>
      <c r="H219">
        <f>H220*Converters!$B$7</f>
        <v>1.7999999999999999E-6</v>
      </c>
      <c r="I219">
        <f>I220*Converters!$B$7</f>
        <v>1.7999999999999999E-6</v>
      </c>
      <c r="J219">
        <f>J220*Converters!$B$7</f>
        <v>1.7999999999999999E-6</v>
      </c>
      <c r="K219">
        <f>K220*Converters!$B$7</f>
        <v>1.7999999999999999E-6</v>
      </c>
      <c r="L219">
        <f>L220*Converters!$B$7</f>
        <v>1.7999999999999999E-6</v>
      </c>
      <c r="M219">
        <f>M220*Converters!$B$7</f>
        <v>1.7999999999999999E-6</v>
      </c>
      <c r="N219">
        <f>N220*Converters!$B$7</f>
        <v>1.7999999999999999E-6</v>
      </c>
      <c r="O219">
        <f>O220*Converters!$B$7</f>
        <v>1.7999999999999999E-6</v>
      </c>
      <c r="P219">
        <f>P220*Converters!$B$7</f>
        <v>1.7999999999999999E-6</v>
      </c>
      <c r="Q219">
        <f>Q220*Converters!$B$7</f>
        <v>1.7999999999999999E-6</v>
      </c>
      <c r="R219">
        <f>R220*Converters!$B$7</f>
        <v>1.7999999999999999E-6</v>
      </c>
      <c r="S219">
        <f>S220*Converters!$B$7</f>
        <v>1.7999999999999999E-6</v>
      </c>
      <c r="T219">
        <f>T220*Converters!$B$7</f>
        <v>1.7999999999999999E-6</v>
      </c>
      <c r="U219">
        <f>U220*Converters!$B$7</f>
        <v>1.7999999999999999E-6</v>
      </c>
      <c r="V219">
        <f>V220*Converters!$B$7</f>
        <v>1.7999999999999999E-6</v>
      </c>
      <c r="W219">
        <f>W220*Converters!$B$7</f>
        <v>1.7999999999999999E-6</v>
      </c>
      <c r="X219">
        <f>X220*Converters!$B$7</f>
        <v>1.7999999999999999E-6</v>
      </c>
      <c r="Y219">
        <f>Y220*Converters!$B$7</f>
        <v>1.7999999999999999E-6</v>
      </c>
      <c r="Z219">
        <f>Z220*Converters!$B$7</f>
        <v>1.7999999999999999E-6</v>
      </c>
      <c r="AA219">
        <f>AA220*Converters!$B$7</f>
        <v>1.7999999999999999E-6</v>
      </c>
      <c r="AB219">
        <f>AB220*Converters!$B$7</f>
        <v>1.7999999999999999E-6</v>
      </c>
      <c r="AC219">
        <f>AC220*Converters!$B$7</f>
        <v>1.7999999999999999E-6</v>
      </c>
      <c r="AD219">
        <f>AD220*Converters!$B$7</f>
        <v>1.7999999999999999E-6</v>
      </c>
      <c r="AE219">
        <f>AE220*Converters!$B$7</f>
        <v>1.7999999999999999E-6</v>
      </c>
      <c r="AF219">
        <f>AF220*Converters!$B$7</f>
        <v>1.7999999999999999E-6</v>
      </c>
      <c r="AG219">
        <f>AG220*Converters!$B$7</f>
        <v>1.7999999999999999E-6</v>
      </c>
      <c r="AH219">
        <f>AH220*Converters!$B$7</f>
        <v>1.7999999999999999E-6</v>
      </c>
      <c r="AI219">
        <f>AI220*Converters!$B$7</f>
        <v>1.7999999999999999E-6</v>
      </c>
      <c r="AJ219">
        <f>AJ220*Converters!$B$7</f>
        <v>1.7999999999999999E-6</v>
      </c>
      <c r="AK219">
        <f>AK220*Converters!$B$7</f>
        <v>1.7999999999999999E-6</v>
      </c>
      <c r="AL219">
        <f>AL220*Converters!$B$7</f>
        <v>1.7999999999999999E-6</v>
      </c>
      <c r="AM219">
        <f>AM220*Converters!$B$7</f>
        <v>1.7999999999999999E-6</v>
      </c>
    </row>
    <row r="220" spans="1:39" x14ac:dyDescent="0.25">
      <c r="A220" t="s">
        <v>126</v>
      </c>
      <c r="E220">
        <v>1.8</v>
      </c>
      <c r="F220">
        <v>1.8</v>
      </c>
      <c r="G220">
        <v>1.8</v>
      </c>
      <c r="H220">
        <v>1.8</v>
      </c>
      <c r="I220">
        <v>1.8</v>
      </c>
      <c r="J220">
        <v>1.8</v>
      </c>
      <c r="K220">
        <v>1.8</v>
      </c>
      <c r="L220">
        <v>1.8</v>
      </c>
      <c r="M220">
        <v>1.8</v>
      </c>
      <c r="N220">
        <v>1.8</v>
      </c>
      <c r="O220">
        <v>1.8</v>
      </c>
      <c r="P220">
        <v>1.8</v>
      </c>
      <c r="Q220">
        <v>1.8</v>
      </c>
      <c r="R220">
        <v>1.8</v>
      </c>
      <c r="S220">
        <v>1.8</v>
      </c>
      <c r="T220">
        <v>1.8</v>
      </c>
      <c r="U220">
        <v>1.8</v>
      </c>
      <c r="V220">
        <v>1.8</v>
      </c>
      <c r="W220">
        <v>1.8</v>
      </c>
      <c r="X220">
        <v>1.8</v>
      </c>
      <c r="Y220">
        <v>1.8</v>
      </c>
      <c r="Z220">
        <v>1.8</v>
      </c>
      <c r="AA220">
        <v>1.8</v>
      </c>
      <c r="AB220">
        <v>1.8</v>
      </c>
      <c r="AC220">
        <v>1.8</v>
      </c>
      <c r="AD220">
        <v>1.8</v>
      </c>
      <c r="AE220">
        <v>1.8</v>
      </c>
      <c r="AF220">
        <v>1.8</v>
      </c>
      <c r="AG220">
        <v>1.8</v>
      </c>
      <c r="AH220">
        <v>1.8</v>
      </c>
      <c r="AI220">
        <v>1.8</v>
      </c>
      <c r="AJ220">
        <v>1.8</v>
      </c>
      <c r="AK220">
        <v>1.8</v>
      </c>
      <c r="AL220">
        <v>1.8</v>
      </c>
      <c r="AM220">
        <v>1.8</v>
      </c>
    </row>
    <row r="221" spans="1:39" x14ac:dyDescent="0.25">
      <c r="A221" t="s">
        <v>125</v>
      </c>
      <c r="B221" t="s">
        <v>278</v>
      </c>
    </row>
    <row r="222" spans="1:39" x14ac:dyDescent="0.25">
      <c r="A222" t="s">
        <v>20</v>
      </c>
    </row>
    <row r="223" spans="1:39" x14ac:dyDescent="0.25">
      <c r="A223" t="s">
        <v>126</v>
      </c>
      <c r="E223">
        <f>1.8-E220</f>
        <v>0</v>
      </c>
      <c r="F223">
        <f>1.8-F220</f>
        <v>0</v>
      </c>
      <c r="G223">
        <f t="shared" ref="G223:AM223" si="73">1.8-G220</f>
        <v>0</v>
      </c>
      <c r="H223">
        <f t="shared" si="73"/>
        <v>0</v>
      </c>
      <c r="I223">
        <f t="shared" si="73"/>
        <v>0</v>
      </c>
      <c r="J223">
        <f t="shared" si="73"/>
        <v>0</v>
      </c>
      <c r="K223">
        <f t="shared" si="73"/>
        <v>0</v>
      </c>
      <c r="L223">
        <f t="shared" si="73"/>
        <v>0</v>
      </c>
      <c r="M223">
        <f t="shared" si="73"/>
        <v>0</v>
      </c>
      <c r="N223">
        <f t="shared" si="73"/>
        <v>0</v>
      </c>
      <c r="O223">
        <f t="shared" si="73"/>
        <v>0</v>
      </c>
      <c r="P223">
        <f t="shared" si="73"/>
        <v>0</v>
      </c>
      <c r="Q223">
        <f t="shared" si="73"/>
        <v>0</v>
      </c>
      <c r="R223">
        <f t="shared" si="73"/>
        <v>0</v>
      </c>
      <c r="S223">
        <f t="shared" si="73"/>
        <v>0</v>
      </c>
      <c r="T223">
        <f t="shared" si="73"/>
        <v>0</v>
      </c>
      <c r="U223">
        <f t="shared" si="73"/>
        <v>0</v>
      </c>
      <c r="V223">
        <f t="shared" si="73"/>
        <v>0</v>
      </c>
      <c r="W223">
        <f t="shared" si="73"/>
        <v>0</v>
      </c>
      <c r="X223">
        <f t="shared" si="73"/>
        <v>0</v>
      </c>
      <c r="Y223">
        <f t="shared" si="73"/>
        <v>0</v>
      </c>
      <c r="Z223">
        <f t="shared" si="73"/>
        <v>0</v>
      </c>
      <c r="AA223">
        <f t="shared" si="73"/>
        <v>0</v>
      </c>
      <c r="AB223">
        <f t="shared" si="73"/>
        <v>0</v>
      </c>
      <c r="AC223">
        <f t="shared" si="73"/>
        <v>0</v>
      </c>
      <c r="AD223">
        <f t="shared" si="73"/>
        <v>0</v>
      </c>
      <c r="AE223">
        <f t="shared" si="73"/>
        <v>0</v>
      </c>
      <c r="AF223">
        <f t="shared" si="73"/>
        <v>0</v>
      </c>
      <c r="AG223">
        <f t="shared" si="73"/>
        <v>0</v>
      </c>
      <c r="AH223">
        <f t="shared" si="73"/>
        <v>0</v>
      </c>
      <c r="AI223">
        <f t="shared" si="73"/>
        <v>0</v>
      </c>
      <c r="AJ223">
        <f t="shared" si="73"/>
        <v>0</v>
      </c>
      <c r="AK223">
        <f t="shared" si="73"/>
        <v>0</v>
      </c>
      <c r="AL223">
        <f t="shared" si="73"/>
        <v>0</v>
      </c>
      <c r="AM223">
        <f t="shared" si="73"/>
        <v>0</v>
      </c>
    </row>
    <row r="224" spans="1:39" x14ac:dyDescent="0.25">
      <c r="A224" t="s">
        <v>127</v>
      </c>
      <c r="E224">
        <f>E220*Converters!$B$7-'Gasoil-Eco'!E219</f>
        <v>0</v>
      </c>
      <c r="F224">
        <f>F220*Converters!$B$7-'Gasoil-Eco'!F219</f>
        <v>0</v>
      </c>
      <c r="G224">
        <f>G220*Converters!$B$7-'Gasoil-Eco'!G219</f>
        <v>0</v>
      </c>
      <c r="H224">
        <f>H220*Converters!$B$7-'Gasoil-Eco'!H219</f>
        <v>0</v>
      </c>
      <c r="I224">
        <f>I220*Converters!$B$7-'Gasoil-Eco'!I219</f>
        <v>0</v>
      </c>
      <c r="J224">
        <f>J220*Converters!$B$7-'Gasoil-Eco'!J219</f>
        <v>0</v>
      </c>
      <c r="K224">
        <f>K220*Converters!$B$7-'Gasoil-Eco'!K219</f>
        <v>0</v>
      </c>
      <c r="L224">
        <f>L220*Converters!$B$7-'Gasoil-Eco'!L219</f>
        <v>0</v>
      </c>
      <c r="M224">
        <f>M220*Converters!$B$7-'Gasoil-Eco'!M219</f>
        <v>0</v>
      </c>
      <c r="N224">
        <f>N220*Converters!$B$7-'Gasoil-Eco'!N219</f>
        <v>0</v>
      </c>
      <c r="O224">
        <f>O220*Converters!$B$7-'Gasoil-Eco'!O219</f>
        <v>0</v>
      </c>
      <c r="P224">
        <f>P220*Converters!$B$7-'Gasoil-Eco'!P219</f>
        <v>0</v>
      </c>
      <c r="Q224">
        <f>Q220*Converters!$B$7-'Gasoil-Eco'!Q219</f>
        <v>0</v>
      </c>
      <c r="R224">
        <f>R220*Converters!$B$7-'Gasoil-Eco'!R219</f>
        <v>0</v>
      </c>
      <c r="S224">
        <f>S220*Converters!$B$7-'Gasoil-Eco'!S219</f>
        <v>0</v>
      </c>
      <c r="T224">
        <f>T220*Converters!$B$7-'Gasoil-Eco'!T219</f>
        <v>0</v>
      </c>
      <c r="U224">
        <f>U220*Converters!$B$7-'Gasoil-Eco'!U219</f>
        <v>0</v>
      </c>
      <c r="V224">
        <f>V220*Converters!$B$7-'Gasoil-Eco'!V219</f>
        <v>0</v>
      </c>
      <c r="W224">
        <f>W220*Converters!$B$7-'Gasoil-Eco'!W219</f>
        <v>0</v>
      </c>
      <c r="X224">
        <f>X220*Converters!$B$7-'Gasoil-Eco'!X219</f>
        <v>0</v>
      </c>
      <c r="Y224">
        <f>Y220*Converters!$B$7-'Gasoil-Eco'!Y219</f>
        <v>0</v>
      </c>
      <c r="Z224">
        <f>Z220*Converters!$B$7-'Gasoil-Eco'!Z219</f>
        <v>0</v>
      </c>
      <c r="AA224">
        <f>AA220*Converters!$B$7-'Gasoil-Eco'!AA219</f>
        <v>0</v>
      </c>
      <c r="AB224">
        <f>AB220*Converters!$B$7-'Gasoil-Eco'!AB219</f>
        <v>0</v>
      </c>
      <c r="AC224">
        <f>AC220*Converters!$B$7-'Gasoil-Eco'!AC219</f>
        <v>0</v>
      </c>
      <c r="AD224">
        <f>AD220*Converters!$B$7-'Gasoil-Eco'!AD219</f>
        <v>0</v>
      </c>
      <c r="AE224">
        <f>AE220*Converters!$B$7-'Gasoil-Eco'!AE219</f>
        <v>0</v>
      </c>
      <c r="AF224">
        <f>AF220*Converters!$B$7-'Gasoil-Eco'!AF219</f>
        <v>0</v>
      </c>
      <c r="AG224">
        <f>AG220*Converters!$B$7-'Gasoil-Eco'!AG219</f>
        <v>0</v>
      </c>
      <c r="AH224">
        <f>AH220*Converters!$B$7-'Gasoil-Eco'!AH219</f>
        <v>0</v>
      </c>
      <c r="AI224">
        <f>AI220*Converters!$B$7-'Gasoil-Eco'!AI219</f>
        <v>0</v>
      </c>
      <c r="AJ224">
        <f>AJ220*Converters!$B$7-'Gasoil-Eco'!AJ219</f>
        <v>0</v>
      </c>
      <c r="AK224">
        <f>AK220*Converters!$B$7-'Gasoil-Eco'!AK219</f>
        <v>0</v>
      </c>
      <c r="AL224">
        <f>AL220*Converters!$B$7-'Gasoil-Eco'!AL219</f>
        <v>0</v>
      </c>
      <c r="AM224">
        <f>AM220*Converters!$B$7-'Gasoil-Eco'!AM219</f>
        <v>0</v>
      </c>
    </row>
    <row r="225" spans="1:39" x14ac:dyDescent="0.25">
      <c r="A225" t="s">
        <v>128</v>
      </c>
      <c r="E225">
        <f>E219*E$7-E218</f>
        <v>0</v>
      </c>
      <c r="F225">
        <f t="shared" ref="F225:AM225" si="74">F219*F$7-F218</f>
        <v>0</v>
      </c>
      <c r="G225">
        <f t="shared" si="74"/>
        <v>0</v>
      </c>
      <c r="H225">
        <f t="shared" si="74"/>
        <v>0</v>
      </c>
      <c r="I225">
        <f t="shared" si="74"/>
        <v>0</v>
      </c>
      <c r="J225">
        <f t="shared" si="74"/>
        <v>0</v>
      </c>
      <c r="K225">
        <f t="shared" si="74"/>
        <v>0</v>
      </c>
      <c r="L225">
        <f t="shared" si="74"/>
        <v>0</v>
      </c>
      <c r="M225">
        <f t="shared" si="74"/>
        <v>0</v>
      </c>
      <c r="N225">
        <f t="shared" si="74"/>
        <v>0</v>
      </c>
      <c r="O225">
        <f t="shared" si="74"/>
        <v>0</v>
      </c>
      <c r="P225">
        <f t="shared" si="74"/>
        <v>0</v>
      </c>
      <c r="Q225">
        <f t="shared" si="74"/>
        <v>0</v>
      </c>
      <c r="R225">
        <f t="shared" si="74"/>
        <v>0</v>
      </c>
      <c r="S225">
        <f t="shared" si="74"/>
        <v>0</v>
      </c>
      <c r="T225">
        <f t="shared" si="74"/>
        <v>0</v>
      </c>
      <c r="U225">
        <f t="shared" si="74"/>
        <v>0</v>
      </c>
      <c r="V225">
        <f t="shared" si="74"/>
        <v>0</v>
      </c>
      <c r="W225">
        <f t="shared" si="74"/>
        <v>0</v>
      </c>
      <c r="X225">
        <f t="shared" si="74"/>
        <v>0</v>
      </c>
      <c r="Y225">
        <f t="shared" si="74"/>
        <v>0</v>
      </c>
      <c r="Z225">
        <f t="shared" si="74"/>
        <v>0</v>
      </c>
      <c r="AA225">
        <f t="shared" si="74"/>
        <v>0</v>
      </c>
      <c r="AB225">
        <f t="shared" si="74"/>
        <v>0</v>
      </c>
      <c r="AC225">
        <f t="shared" si="74"/>
        <v>0</v>
      </c>
      <c r="AD225">
        <f t="shared" si="74"/>
        <v>0</v>
      </c>
      <c r="AE225">
        <f t="shared" si="74"/>
        <v>0</v>
      </c>
      <c r="AF225">
        <f t="shared" si="74"/>
        <v>0</v>
      </c>
      <c r="AG225">
        <f t="shared" si="74"/>
        <v>0</v>
      </c>
      <c r="AH225">
        <f t="shared" si="74"/>
        <v>0</v>
      </c>
      <c r="AI225">
        <f t="shared" si="74"/>
        <v>0</v>
      </c>
      <c r="AJ225">
        <f t="shared" si="74"/>
        <v>0</v>
      </c>
      <c r="AK225">
        <f t="shared" si="74"/>
        <v>0</v>
      </c>
      <c r="AL225">
        <f t="shared" si="74"/>
        <v>0</v>
      </c>
      <c r="AM225">
        <f t="shared" si="74"/>
        <v>0</v>
      </c>
    </row>
    <row r="226" spans="1:39" s="11" customFormat="1" x14ac:dyDescent="0.25"/>
    <row r="227" spans="1:39" x14ac:dyDescent="0.25">
      <c r="A227" t="s">
        <v>129</v>
      </c>
      <c r="B227" t="s">
        <v>281</v>
      </c>
      <c r="E227">
        <f t="shared" ref="E227:AM227" si="75">E$7*E228</f>
        <v>0</v>
      </c>
      <c r="F227">
        <f t="shared" si="75"/>
        <v>0</v>
      </c>
      <c r="G227">
        <f t="shared" si="75"/>
        <v>0</v>
      </c>
      <c r="H227">
        <f t="shared" si="75"/>
        <v>0</v>
      </c>
      <c r="I227">
        <f t="shared" si="75"/>
        <v>0</v>
      </c>
      <c r="J227">
        <f t="shared" si="75"/>
        <v>0</v>
      </c>
      <c r="K227">
        <f t="shared" si="75"/>
        <v>0</v>
      </c>
      <c r="L227">
        <f t="shared" si="75"/>
        <v>0</v>
      </c>
      <c r="M227">
        <f t="shared" si="75"/>
        <v>0</v>
      </c>
      <c r="N227">
        <f t="shared" si="75"/>
        <v>0</v>
      </c>
      <c r="O227">
        <f t="shared" si="75"/>
        <v>0</v>
      </c>
      <c r="P227">
        <f t="shared" si="75"/>
        <v>0</v>
      </c>
      <c r="Q227">
        <f t="shared" si="75"/>
        <v>0</v>
      </c>
      <c r="R227">
        <f t="shared" si="75"/>
        <v>0</v>
      </c>
      <c r="S227">
        <f t="shared" si="75"/>
        <v>0</v>
      </c>
      <c r="T227">
        <f t="shared" si="75"/>
        <v>0</v>
      </c>
      <c r="U227">
        <f t="shared" si="75"/>
        <v>0</v>
      </c>
      <c r="V227">
        <f t="shared" si="75"/>
        <v>0</v>
      </c>
      <c r="W227">
        <f t="shared" si="75"/>
        <v>0</v>
      </c>
      <c r="X227">
        <f t="shared" si="75"/>
        <v>0</v>
      </c>
      <c r="Y227">
        <f t="shared" si="75"/>
        <v>0</v>
      </c>
      <c r="Z227">
        <f t="shared" si="75"/>
        <v>0</v>
      </c>
      <c r="AA227">
        <f t="shared" si="75"/>
        <v>0</v>
      </c>
      <c r="AB227">
        <f t="shared" si="75"/>
        <v>0</v>
      </c>
      <c r="AC227">
        <f t="shared" si="75"/>
        <v>0</v>
      </c>
      <c r="AD227">
        <f t="shared" si="75"/>
        <v>0</v>
      </c>
      <c r="AE227">
        <f t="shared" si="75"/>
        <v>0</v>
      </c>
      <c r="AF227">
        <f t="shared" si="75"/>
        <v>0</v>
      </c>
      <c r="AG227">
        <f t="shared" si="75"/>
        <v>0</v>
      </c>
      <c r="AH227">
        <f t="shared" si="75"/>
        <v>0</v>
      </c>
      <c r="AI227">
        <f t="shared" si="75"/>
        <v>0</v>
      </c>
      <c r="AJ227">
        <f t="shared" si="75"/>
        <v>0</v>
      </c>
      <c r="AK227">
        <f t="shared" si="75"/>
        <v>0</v>
      </c>
      <c r="AL227">
        <f t="shared" si="75"/>
        <v>0</v>
      </c>
      <c r="AM227">
        <f t="shared" si="75"/>
        <v>0</v>
      </c>
    </row>
    <row r="228" spans="1:39" x14ac:dyDescent="0.25">
      <c r="A228" t="s">
        <v>130</v>
      </c>
      <c r="E228">
        <f>E229*Converters!$B$7</f>
        <v>0</v>
      </c>
      <c r="F228">
        <f>F229*Converters!$B$7</f>
        <v>0</v>
      </c>
      <c r="G228">
        <f>G229*Converters!$B$7</f>
        <v>0</v>
      </c>
      <c r="H228">
        <f>H229*Converters!$B$7</f>
        <v>0</v>
      </c>
      <c r="I228">
        <f>I229*Converters!$B$7</f>
        <v>0</v>
      </c>
      <c r="J228">
        <f>J229*Converters!$B$7</f>
        <v>0</v>
      </c>
      <c r="K228">
        <f>K229*Converters!$B$7</f>
        <v>0</v>
      </c>
      <c r="L228">
        <f>L229*Converters!$B$7</f>
        <v>0</v>
      </c>
      <c r="M228">
        <f>M229*Converters!$B$7</f>
        <v>0</v>
      </c>
      <c r="N228">
        <f>N229*Converters!$B$7</f>
        <v>0</v>
      </c>
      <c r="O228">
        <f>O229*Converters!$B$7</f>
        <v>0</v>
      </c>
      <c r="P228">
        <f>P229*Converters!$B$7</f>
        <v>0</v>
      </c>
      <c r="Q228">
        <f>Q229*Converters!$B$7</f>
        <v>0</v>
      </c>
      <c r="R228">
        <f>R229*Converters!$B$7</f>
        <v>0</v>
      </c>
      <c r="S228">
        <f>S229*Converters!$B$7</f>
        <v>0</v>
      </c>
      <c r="T228">
        <f>T229*Converters!$B$7</f>
        <v>0</v>
      </c>
      <c r="U228">
        <f>U229*Converters!$B$7</f>
        <v>0</v>
      </c>
      <c r="V228">
        <f>V229*Converters!$B$7</f>
        <v>0</v>
      </c>
      <c r="W228">
        <f>W229*Converters!$B$7</f>
        <v>0</v>
      </c>
      <c r="X228">
        <f>X229*Converters!$B$7</f>
        <v>0</v>
      </c>
      <c r="Y228">
        <f>Y229*Converters!$B$7</f>
        <v>0</v>
      </c>
      <c r="Z228">
        <f>Z229*Converters!$B$7</f>
        <v>0</v>
      </c>
      <c r="AA228">
        <f>AA229*Converters!$B$7</f>
        <v>0</v>
      </c>
      <c r="AB228">
        <f>AB229*Converters!$B$7</f>
        <v>0</v>
      </c>
      <c r="AC228">
        <f>AC229*Converters!$B$7</f>
        <v>0</v>
      </c>
      <c r="AD228">
        <f>AD229*Converters!$B$7</f>
        <v>0</v>
      </c>
      <c r="AE228">
        <f>AE229*Converters!$B$7</f>
        <v>0</v>
      </c>
      <c r="AF228">
        <f>AF229*Converters!$B$7</f>
        <v>0</v>
      </c>
      <c r="AG228">
        <f>AG229*Converters!$B$7</f>
        <v>0</v>
      </c>
      <c r="AH228">
        <f>AH229*Converters!$B$7</f>
        <v>0</v>
      </c>
      <c r="AI228">
        <f>AI229*Converters!$B$7</f>
        <v>0</v>
      </c>
      <c r="AJ228">
        <f>AJ229*Converters!$B$7</f>
        <v>0</v>
      </c>
      <c r="AK228">
        <f>AK229*Converters!$B$7</f>
        <v>0</v>
      </c>
      <c r="AL228">
        <f>AL229*Converters!$B$7</f>
        <v>0</v>
      </c>
      <c r="AM228">
        <f>AM229*Converters!$B$7</f>
        <v>0</v>
      </c>
    </row>
    <row r="229" spans="1:39" x14ac:dyDescent="0.25">
      <c r="A229" t="s">
        <v>131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</row>
    <row r="230" spans="1:39" x14ac:dyDescent="0.25">
      <c r="A230" t="s">
        <v>132</v>
      </c>
      <c r="B230" t="s">
        <v>278</v>
      </c>
    </row>
    <row r="231" spans="1:39" x14ac:dyDescent="0.25">
      <c r="A231" t="s">
        <v>20</v>
      </c>
    </row>
    <row r="232" spans="1:39" x14ac:dyDescent="0.25">
      <c r="A232" t="s">
        <v>131</v>
      </c>
      <c r="E232" t="s">
        <v>189</v>
      </c>
      <c r="F232" t="s">
        <v>189</v>
      </c>
      <c r="G232" t="s">
        <v>189</v>
      </c>
      <c r="H232" t="s">
        <v>189</v>
      </c>
      <c r="I232" t="s">
        <v>189</v>
      </c>
      <c r="J232" t="s">
        <v>189</v>
      </c>
      <c r="K232" t="s">
        <v>189</v>
      </c>
      <c r="L232" t="s">
        <v>189</v>
      </c>
      <c r="M232" t="s">
        <v>189</v>
      </c>
      <c r="N232" t="s">
        <v>189</v>
      </c>
      <c r="O232" t="s">
        <v>189</v>
      </c>
      <c r="P232" t="s">
        <v>189</v>
      </c>
      <c r="Q232" t="s">
        <v>189</v>
      </c>
      <c r="R232" t="s">
        <v>189</v>
      </c>
      <c r="S232" t="s">
        <v>189</v>
      </c>
      <c r="T232" t="s">
        <v>189</v>
      </c>
      <c r="U232" t="s">
        <v>189</v>
      </c>
      <c r="V232" t="s">
        <v>189</v>
      </c>
      <c r="W232" t="s">
        <v>189</v>
      </c>
      <c r="X232" t="s">
        <v>189</v>
      </c>
      <c r="Y232" t="s">
        <v>189</v>
      </c>
      <c r="Z232" t="s">
        <v>189</v>
      </c>
      <c r="AA232" t="s">
        <v>189</v>
      </c>
      <c r="AB232" t="s">
        <v>189</v>
      </c>
      <c r="AC232" t="s">
        <v>189</v>
      </c>
      <c r="AD232" t="s">
        <v>189</v>
      </c>
      <c r="AE232" t="s">
        <v>189</v>
      </c>
      <c r="AF232" t="s">
        <v>189</v>
      </c>
      <c r="AG232" t="s">
        <v>189</v>
      </c>
      <c r="AH232" t="s">
        <v>189</v>
      </c>
      <c r="AI232" t="s">
        <v>189</v>
      </c>
      <c r="AJ232" t="s">
        <v>189</v>
      </c>
      <c r="AK232" t="s">
        <v>189</v>
      </c>
      <c r="AL232" t="s">
        <v>189</v>
      </c>
      <c r="AM232" t="s">
        <v>189</v>
      </c>
    </row>
    <row r="233" spans="1:39" x14ac:dyDescent="0.25">
      <c r="A233" t="s">
        <v>130</v>
      </c>
      <c r="E233">
        <f>E229*Converters!$B$7-'Gasoil-Eco'!E228</f>
        <v>0</v>
      </c>
      <c r="F233">
        <f>F229*Converters!$B$7-'Gasoil-Eco'!F228</f>
        <v>0</v>
      </c>
      <c r="G233">
        <f>G229*Converters!$B$7-'Gasoil-Eco'!G228</f>
        <v>0</v>
      </c>
      <c r="H233">
        <f>H229*Converters!$B$7-'Gasoil-Eco'!H228</f>
        <v>0</v>
      </c>
      <c r="I233">
        <f>I229*Converters!$B$7-'Gasoil-Eco'!I228</f>
        <v>0</v>
      </c>
      <c r="J233">
        <f>J229*Converters!$B$7-'Gasoil-Eco'!J228</f>
        <v>0</v>
      </c>
      <c r="K233">
        <f>K229*Converters!$B$7-'Gasoil-Eco'!K228</f>
        <v>0</v>
      </c>
      <c r="L233">
        <f>L229*Converters!$B$7-'Gasoil-Eco'!L228</f>
        <v>0</v>
      </c>
      <c r="M233">
        <f>M229*Converters!$B$7-'Gasoil-Eco'!M228</f>
        <v>0</v>
      </c>
      <c r="N233">
        <f>N229*Converters!$B$7-'Gasoil-Eco'!N228</f>
        <v>0</v>
      </c>
      <c r="O233">
        <f>O229*Converters!$B$7-'Gasoil-Eco'!O228</f>
        <v>0</v>
      </c>
      <c r="P233">
        <f>P229*Converters!$B$7-'Gasoil-Eco'!P228</f>
        <v>0</v>
      </c>
      <c r="Q233">
        <f>Q229*Converters!$B$7-'Gasoil-Eco'!Q228</f>
        <v>0</v>
      </c>
      <c r="R233">
        <f>R229*Converters!$B$7-'Gasoil-Eco'!R228</f>
        <v>0</v>
      </c>
      <c r="S233">
        <f>S229*Converters!$B$7-'Gasoil-Eco'!S228</f>
        <v>0</v>
      </c>
      <c r="T233">
        <f>T229*Converters!$B$7-'Gasoil-Eco'!T228</f>
        <v>0</v>
      </c>
      <c r="U233">
        <f>U229*Converters!$B$7-'Gasoil-Eco'!U228</f>
        <v>0</v>
      </c>
      <c r="V233">
        <f>V229*Converters!$B$7-'Gasoil-Eco'!V228</f>
        <v>0</v>
      </c>
      <c r="W233">
        <f>W229*Converters!$B$7-'Gasoil-Eco'!W228</f>
        <v>0</v>
      </c>
      <c r="X233">
        <f>X229*Converters!$B$7-'Gasoil-Eco'!X228</f>
        <v>0</v>
      </c>
      <c r="Y233">
        <f>Y229*Converters!$B$7-'Gasoil-Eco'!Y228</f>
        <v>0</v>
      </c>
      <c r="Z233">
        <f>Z229*Converters!$B$7-'Gasoil-Eco'!Z228</f>
        <v>0</v>
      </c>
      <c r="AA233">
        <f>AA229*Converters!$B$7-'Gasoil-Eco'!AA228</f>
        <v>0</v>
      </c>
      <c r="AB233">
        <f>AB229*Converters!$B$7-'Gasoil-Eco'!AB228</f>
        <v>0</v>
      </c>
      <c r="AC233">
        <f>AC229*Converters!$B$7-'Gasoil-Eco'!AC228</f>
        <v>0</v>
      </c>
      <c r="AD233">
        <f>AD229*Converters!$B$7-'Gasoil-Eco'!AD228</f>
        <v>0</v>
      </c>
      <c r="AE233">
        <f>AE229*Converters!$B$7-'Gasoil-Eco'!AE228</f>
        <v>0</v>
      </c>
      <c r="AF233">
        <f>AF229*Converters!$B$7-'Gasoil-Eco'!AF228</f>
        <v>0</v>
      </c>
      <c r="AG233">
        <f>AG229*Converters!$B$7-'Gasoil-Eco'!AG228</f>
        <v>0</v>
      </c>
      <c r="AH233">
        <f>AH229*Converters!$B$7-'Gasoil-Eco'!AH228</f>
        <v>0</v>
      </c>
      <c r="AI233">
        <f>AI229*Converters!$B$7-'Gasoil-Eco'!AI228</f>
        <v>0</v>
      </c>
      <c r="AJ233">
        <f>AJ229*Converters!$B$7-'Gasoil-Eco'!AJ228</f>
        <v>0</v>
      </c>
      <c r="AK233">
        <f>AK229*Converters!$B$7-'Gasoil-Eco'!AK228</f>
        <v>0</v>
      </c>
      <c r="AL233">
        <f>AL229*Converters!$B$7-'Gasoil-Eco'!AL228</f>
        <v>0</v>
      </c>
      <c r="AM233">
        <f>AM229*Converters!$B$7-'Gasoil-Eco'!AM228</f>
        <v>0</v>
      </c>
    </row>
    <row r="234" spans="1:39" x14ac:dyDescent="0.25">
      <c r="A234" t="s">
        <v>129</v>
      </c>
      <c r="E234">
        <f>E228*E$7-E227</f>
        <v>0</v>
      </c>
      <c r="F234">
        <f t="shared" ref="F234:AM234" si="76">F228*F$7-F227</f>
        <v>0</v>
      </c>
      <c r="G234">
        <f t="shared" si="76"/>
        <v>0</v>
      </c>
      <c r="H234">
        <f t="shared" si="76"/>
        <v>0</v>
      </c>
      <c r="I234">
        <f t="shared" si="76"/>
        <v>0</v>
      </c>
      <c r="J234">
        <f t="shared" si="76"/>
        <v>0</v>
      </c>
      <c r="K234">
        <f t="shared" si="76"/>
        <v>0</v>
      </c>
      <c r="L234">
        <f t="shared" si="76"/>
        <v>0</v>
      </c>
      <c r="M234">
        <f t="shared" si="76"/>
        <v>0</v>
      </c>
      <c r="N234">
        <f t="shared" si="76"/>
        <v>0</v>
      </c>
      <c r="O234">
        <f t="shared" si="76"/>
        <v>0</v>
      </c>
      <c r="P234">
        <f t="shared" si="76"/>
        <v>0</v>
      </c>
      <c r="Q234">
        <f t="shared" si="76"/>
        <v>0</v>
      </c>
      <c r="R234">
        <f t="shared" si="76"/>
        <v>0</v>
      </c>
      <c r="S234">
        <f t="shared" si="76"/>
        <v>0</v>
      </c>
      <c r="T234">
        <f t="shared" si="76"/>
        <v>0</v>
      </c>
      <c r="U234">
        <f t="shared" si="76"/>
        <v>0</v>
      </c>
      <c r="V234">
        <f t="shared" si="76"/>
        <v>0</v>
      </c>
      <c r="W234">
        <f t="shared" si="76"/>
        <v>0</v>
      </c>
      <c r="X234">
        <f t="shared" si="76"/>
        <v>0</v>
      </c>
      <c r="Y234">
        <f t="shared" si="76"/>
        <v>0</v>
      </c>
      <c r="Z234">
        <f t="shared" si="76"/>
        <v>0</v>
      </c>
      <c r="AA234">
        <f t="shared" si="76"/>
        <v>0</v>
      </c>
      <c r="AB234">
        <f t="shared" si="76"/>
        <v>0</v>
      </c>
      <c r="AC234">
        <f t="shared" si="76"/>
        <v>0</v>
      </c>
      <c r="AD234">
        <f t="shared" si="76"/>
        <v>0</v>
      </c>
      <c r="AE234">
        <f t="shared" si="76"/>
        <v>0</v>
      </c>
      <c r="AF234">
        <f t="shared" si="76"/>
        <v>0</v>
      </c>
      <c r="AG234">
        <f t="shared" si="76"/>
        <v>0</v>
      </c>
      <c r="AH234">
        <f t="shared" si="76"/>
        <v>0</v>
      </c>
      <c r="AI234">
        <f t="shared" si="76"/>
        <v>0</v>
      </c>
      <c r="AJ234">
        <f t="shared" si="76"/>
        <v>0</v>
      </c>
      <c r="AK234">
        <f t="shared" si="76"/>
        <v>0</v>
      </c>
      <c r="AL234">
        <f t="shared" si="76"/>
        <v>0</v>
      </c>
      <c r="AM234">
        <f t="shared" si="76"/>
        <v>0</v>
      </c>
    </row>
    <row r="235" spans="1:39" s="11" customFormat="1" x14ac:dyDescent="0.25"/>
    <row r="236" spans="1:39" x14ac:dyDescent="0.25">
      <c r="A236" t="s">
        <v>133</v>
      </c>
      <c r="B236" t="s">
        <v>281</v>
      </c>
      <c r="E236">
        <f>E$7*E237</f>
        <v>0</v>
      </c>
      <c r="F236">
        <f t="shared" ref="F236:AM236" si="77">F$7*F237</f>
        <v>0</v>
      </c>
      <c r="G236">
        <f t="shared" si="77"/>
        <v>0</v>
      </c>
      <c r="H236">
        <f t="shared" si="77"/>
        <v>0</v>
      </c>
      <c r="I236">
        <f t="shared" si="77"/>
        <v>0</v>
      </c>
      <c r="J236">
        <f t="shared" si="77"/>
        <v>0</v>
      </c>
      <c r="K236">
        <f t="shared" si="77"/>
        <v>0</v>
      </c>
      <c r="L236">
        <f t="shared" si="77"/>
        <v>0</v>
      </c>
      <c r="M236">
        <f t="shared" si="77"/>
        <v>0</v>
      </c>
      <c r="N236">
        <f t="shared" si="77"/>
        <v>0</v>
      </c>
      <c r="O236">
        <f t="shared" si="77"/>
        <v>0</v>
      </c>
      <c r="P236">
        <f t="shared" si="77"/>
        <v>0</v>
      </c>
      <c r="Q236">
        <f t="shared" si="77"/>
        <v>0</v>
      </c>
      <c r="R236">
        <f t="shared" si="77"/>
        <v>0</v>
      </c>
      <c r="S236">
        <f t="shared" si="77"/>
        <v>0</v>
      </c>
      <c r="T236">
        <f t="shared" si="77"/>
        <v>0</v>
      </c>
      <c r="U236">
        <f t="shared" si="77"/>
        <v>0</v>
      </c>
      <c r="V236">
        <f t="shared" si="77"/>
        <v>0</v>
      </c>
      <c r="W236">
        <f t="shared" si="77"/>
        <v>0</v>
      </c>
      <c r="X236">
        <f t="shared" si="77"/>
        <v>0</v>
      </c>
      <c r="Y236">
        <f t="shared" si="77"/>
        <v>0</v>
      </c>
      <c r="Z236">
        <f t="shared" si="77"/>
        <v>0</v>
      </c>
      <c r="AA236">
        <f t="shared" si="77"/>
        <v>0</v>
      </c>
      <c r="AB236">
        <f t="shared" si="77"/>
        <v>0</v>
      </c>
      <c r="AC236">
        <f t="shared" si="77"/>
        <v>0</v>
      </c>
      <c r="AD236">
        <f t="shared" si="77"/>
        <v>0</v>
      </c>
      <c r="AE236">
        <f t="shared" si="77"/>
        <v>0</v>
      </c>
      <c r="AF236">
        <f t="shared" si="77"/>
        <v>0</v>
      </c>
      <c r="AG236">
        <f t="shared" si="77"/>
        <v>0</v>
      </c>
      <c r="AH236">
        <f t="shared" si="77"/>
        <v>0</v>
      </c>
      <c r="AI236">
        <f t="shared" si="77"/>
        <v>0</v>
      </c>
      <c r="AJ236">
        <f t="shared" si="77"/>
        <v>0</v>
      </c>
      <c r="AK236">
        <f t="shared" si="77"/>
        <v>0</v>
      </c>
      <c r="AL236">
        <f t="shared" si="77"/>
        <v>0</v>
      </c>
      <c r="AM236">
        <f t="shared" si="77"/>
        <v>0</v>
      </c>
    </row>
    <row r="237" spans="1:39" x14ac:dyDescent="0.25">
      <c r="A237" t="s">
        <v>134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</row>
    <row r="238" spans="1:39" x14ac:dyDescent="0.25">
      <c r="A238" t="s">
        <v>135</v>
      </c>
      <c r="E238" t="s">
        <v>189</v>
      </c>
      <c r="F238" t="s">
        <v>189</v>
      </c>
      <c r="G238" t="s">
        <v>189</v>
      </c>
      <c r="H238" t="s">
        <v>189</v>
      </c>
      <c r="I238" t="s">
        <v>189</v>
      </c>
      <c r="J238" t="s">
        <v>189</v>
      </c>
      <c r="K238" t="s">
        <v>189</v>
      </c>
      <c r="L238" t="s">
        <v>189</v>
      </c>
      <c r="M238" t="s">
        <v>189</v>
      </c>
      <c r="N238" t="s">
        <v>189</v>
      </c>
      <c r="O238" t="s">
        <v>189</v>
      </c>
      <c r="P238" t="s">
        <v>189</v>
      </c>
      <c r="Q238" t="s">
        <v>189</v>
      </c>
      <c r="R238" t="s">
        <v>189</v>
      </c>
      <c r="S238" t="s">
        <v>189</v>
      </c>
      <c r="T238" t="s">
        <v>189</v>
      </c>
      <c r="U238" t="s">
        <v>189</v>
      </c>
      <c r="V238" t="s">
        <v>189</v>
      </c>
      <c r="W238" t="s">
        <v>189</v>
      </c>
      <c r="X238" t="s">
        <v>189</v>
      </c>
      <c r="Y238" t="s">
        <v>189</v>
      </c>
      <c r="Z238" t="s">
        <v>189</v>
      </c>
      <c r="AA238" t="s">
        <v>189</v>
      </c>
      <c r="AB238" t="s">
        <v>189</v>
      </c>
      <c r="AC238" t="s">
        <v>189</v>
      </c>
      <c r="AD238" t="s">
        <v>189</v>
      </c>
      <c r="AE238" t="s">
        <v>189</v>
      </c>
      <c r="AF238" t="s">
        <v>189</v>
      </c>
      <c r="AG238" t="s">
        <v>189</v>
      </c>
      <c r="AH238" t="s">
        <v>189</v>
      </c>
      <c r="AI238" t="s">
        <v>189</v>
      </c>
      <c r="AJ238" t="s">
        <v>189</v>
      </c>
      <c r="AK238" t="s">
        <v>189</v>
      </c>
      <c r="AL238" t="s">
        <v>189</v>
      </c>
      <c r="AM238" t="s">
        <v>189</v>
      </c>
    </row>
    <row r="239" spans="1:39" x14ac:dyDescent="0.25">
      <c r="A239" t="s">
        <v>136</v>
      </c>
      <c r="B239" t="s">
        <v>278</v>
      </c>
    </row>
    <row r="240" spans="1:39" x14ac:dyDescent="0.25">
      <c r="A240" t="s">
        <v>20</v>
      </c>
    </row>
    <row r="241" spans="1:39" x14ac:dyDescent="0.25">
      <c r="A241" t="s">
        <v>135</v>
      </c>
      <c r="E241" t="s">
        <v>189</v>
      </c>
      <c r="F241" t="s">
        <v>189</v>
      </c>
      <c r="G241" t="s">
        <v>189</v>
      </c>
      <c r="H241" t="s">
        <v>189</v>
      </c>
      <c r="I241" t="s">
        <v>189</v>
      </c>
      <c r="J241" t="s">
        <v>189</v>
      </c>
      <c r="K241" t="s">
        <v>189</v>
      </c>
      <c r="L241" t="s">
        <v>189</v>
      </c>
      <c r="M241" t="s">
        <v>189</v>
      </c>
      <c r="N241" t="s">
        <v>189</v>
      </c>
      <c r="O241" t="s">
        <v>189</v>
      </c>
      <c r="P241" t="s">
        <v>189</v>
      </c>
      <c r="Q241" t="s">
        <v>189</v>
      </c>
      <c r="R241" t="s">
        <v>189</v>
      </c>
      <c r="S241" t="s">
        <v>189</v>
      </c>
      <c r="T241" t="s">
        <v>189</v>
      </c>
      <c r="U241" t="s">
        <v>189</v>
      </c>
      <c r="V241" t="s">
        <v>189</v>
      </c>
      <c r="W241" t="s">
        <v>189</v>
      </c>
      <c r="X241" t="s">
        <v>189</v>
      </c>
      <c r="Y241" t="s">
        <v>189</v>
      </c>
      <c r="Z241" t="s">
        <v>189</v>
      </c>
      <c r="AA241" t="s">
        <v>189</v>
      </c>
      <c r="AB241" t="s">
        <v>189</v>
      </c>
      <c r="AC241" t="s">
        <v>189</v>
      </c>
      <c r="AD241" t="s">
        <v>189</v>
      </c>
      <c r="AE241" t="s">
        <v>189</v>
      </c>
      <c r="AF241" t="s">
        <v>189</v>
      </c>
      <c r="AG241" t="s">
        <v>189</v>
      </c>
      <c r="AH241" t="s">
        <v>189</v>
      </c>
      <c r="AI241" t="s">
        <v>189</v>
      </c>
      <c r="AJ241" t="s">
        <v>189</v>
      </c>
      <c r="AK241" t="s">
        <v>189</v>
      </c>
      <c r="AL241" t="s">
        <v>189</v>
      </c>
      <c r="AM241" t="s">
        <v>189</v>
      </c>
    </row>
    <row r="242" spans="1:39" x14ac:dyDescent="0.25">
      <c r="A242" t="s">
        <v>134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</row>
    <row r="243" spans="1:39" x14ac:dyDescent="0.25">
      <c r="A243" t="s">
        <v>133</v>
      </c>
      <c r="E243">
        <f>E237*E$7-E236</f>
        <v>0</v>
      </c>
      <c r="F243">
        <f t="shared" ref="F243:AM243" si="78">F237*F$7-F236</f>
        <v>0</v>
      </c>
      <c r="G243">
        <f t="shared" si="78"/>
        <v>0</v>
      </c>
      <c r="H243">
        <f t="shared" si="78"/>
        <v>0</v>
      </c>
      <c r="I243">
        <f t="shared" si="78"/>
        <v>0</v>
      </c>
      <c r="J243">
        <f t="shared" si="78"/>
        <v>0</v>
      </c>
      <c r="K243">
        <f t="shared" si="78"/>
        <v>0</v>
      </c>
      <c r="L243">
        <f t="shared" si="78"/>
        <v>0</v>
      </c>
      <c r="M243">
        <f t="shared" si="78"/>
        <v>0</v>
      </c>
      <c r="N243">
        <f t="shared" si="78"/>
        <v>0</v>
      </c>
      <c r="O243">
        <f t="shared" si="78"/>
        <v>0</v>
      </c>
      <c r="P243">
        <f t="shared" si="78"/>
        <v>0</v>
      </c>
      <c r="Q243">
        <f t="shared" si="78"/>
        <v>0</v>
      </c>
      <c r="R243">
        <f t="shared" si="78"/>
        <v>0</v>
      </c>
      <c r="S243">
        <f t="shared" si="78"/>
        <v>0</v>
      </c>
      <c r="T243">
        <f t="shared" si="78"/>
        <v>0</v>
      </c>
      <c r="U243">
        <f t="shared" si="78"/>
        <v>0</v>
      </c>
      <c r="V243">
        <f t="shared" si="78"/>
        <v>0</v>
      </c>
      <c r="W243">
        <f t="shared" si="78"/>
        <v>0</v>
      </c>
      <c r="X243">
        <f t="shared" si="78"/>
        <v>0</v>
      </c>
      <c r="Y243">
        <f t="shared" si="78"/>
        <v>0</v>
      </c>
      <c r="Z243">
        <f t="shared" si="78"/>
        <v>0</v>
      </c>
      <c r="AA243">
        <f t="shared" si="78"/>
        <v>0</v>
      </c>
      <c r="AB243">
        <f t="shared" si="78"/>
        <v>0</v>
      </c>
      <c r="AC243">
        <f t="shared" si="78"/>
        <v>0</v>
      </c>
      <c r="AD243">
        <f t="shared" si="78"/>
        <v>0</v>
      </c>
      <c r="AE243">
        <f t="shared" si="78"/>
        <v>0</v>
      </c>
      <c r="AF243">
        <f t="shared" si="78"/>
        <v>0</v>
      </c>
      <c r="AG243">
        <f t="shared" si="78"/>
        <v>0</v>
      </c>
      <c r="AH243">
        <f t="shared" si="78"/>
        <v>0</v>
      </c>
      <c r="AI243">
        <f t="shared" si="78"/>
        <v>0</v>
      </c>
      <c r="AJ243">
        <f t="shared" si="78"/>
        <v>0</v>
      </c>
      <c r="AK243">
        <f t="shared" si="78"/>
        <v>0</v>
      </c>
      <c r="AL243">
        <f t="shared" si="78"/>
        <v>0</v>
      </c>
      <c r="AM243">
        <f t="shared" si="78"/>
        <v>0</v>
      </c>
    </row>
    <row r="244" spans="1:39" s="11" customFormat="1" x14ac:dyDescent="0.25"/>
    <row r="245" spans="1:39" x14ac:dyDescent="0.25">
      <c r="A245" t="s">
        <v>141</v>
      </c>
      <c r="B245" t="s">
        <v>281</v>
      </c>
      <c r="E245">
        <f>E72</f>
        <v>1.5</v>
      </c>
      <c r="F245">
        <f t="shared" ref="F245:AM245" si="79">F72</f>
        <v>1.5</v>
      </c>
      <c r="G245">
        <f t="shared" si="79"/>
        <v>1.5</v>
      </c>
      <c r="H245">
        <f t="shared" si="79"/>
        <v>1.5</v>
      </c>
      <c r="I245">
        <f t="shared" si="79"/>
        <v>1.5</v>
      </c>
      <c r="J245">
        <f t="shared" si="79"/>
        <v>1.5</v>
      </c>
      <c r="K245">
        <f t="shared" si="79"/>
        <v>1.5</v>
      </c>
      <c r="L245">
        <f t="shared" si="79"/>
        <v>1.5</v>
      </c>
      <c r="M245">
        <f t="shared" si="79"/>
        <v>1.5</v>
      </c>
      <c r="N245">
        <f t="shared" si="79"/>
        <v>1.5</v>
      </c>
      <c r="O245">
        <f t="shared" si="79"/>
        <v>1.5</v>
      </c>
      <c r="P245">
        <f t="shared" si="79"/>
        <v>1.5</v>
      </c>
      <c r="Q245">
        <f t="shared" si="79"/>
        <v>1.5</v>
      </c>
      <c r="R245">
        <f t="shared" si="79"/>
        <v>1.5</v>
      </c>
      <c r="S245">
        <f t="shared" si="79"/>
        <v>1.5</v>
      </c>
      <c r="T245">
        <f t="shared" si="79"/>
        <v>1.5</v>
      </c>
      <c r="U245">
        <f t="shared" si="79"/>
        <v>1.5</v>
      </c>
      <c r="V245">
        <f t="shared" si="79"/>
        <v>1.5</v>
      </c>
      <c r="W245">
        <f t="shared" si="79"/>
        <v>1.5</v>
      </c>
      <c r="X245">
        <f t="shared" si="79"/>
        <v>1.5</v>
      </c>
      <c r="Y245">
        <f t="shared" si="79"/>
        <v>1.5</v>
      </c>
      <c r="Z245">
        <f t="shared" si="79"/>
        <v>1.5</v>
      </c>
      <c r="AA245">
        <f t="shared" si="79"/>
        <v>1.5</v>
      </c>
      <c r="AB245">
        <f t="shared" si="79"/>
        <v>1.5</v>
      </c>
      <c r="AC245">
        <f t="shared" si="79"/>
        <v>1.5</v>
      </c>
      <c r="AD245">
        <f t="shared" si="79"/>
        <v>1.5</v>
      </c>
      <c r="AE245">
        <f t="shared" si="79"/>
        <v>1.5</v>
      </c>
      <c r="AF245">
        <f t="shared" si="79"/>
        <v>1.5</v>
      </c>
      <c r="AG245">
        <f t="shared" si="79"/>
        <v>1.5</v>
      </c>
      <c r="AH245">
        <f t="shared" si="79"/>
        <v>1.5</v>
      </c>
      <c r="AI245">
        <f t="shared" si="79"/>
        <v>1.5</v>
      </c>
      <c r="AJ245">
        <f t="shared" si="79"/>
        <v>1.5</v>
      </c>
      <c r="AK245">
        <f t="shared" si="79"/>
        <v>1.5</v>
      </c>
      <c r="AL245">
        <f t="shared" si="79"/>
        <v>1.5</v>
      </c>
      <c r="AM245">
        <f t="shared" si="79"/>
        <v>1.5</v>
      </c>
    </row>
    <row r="246" spans="1:39" x14ac:dyDescent="0.25">
      <c r="A246" t="s">
        <v>141</v>
      </c>
      <c r="E246">
        <f>'Gasoil-Eco'!E72</f>
        <v>1.5</v>
      </c>
      <c r="F246">
        <f>'Gasoil-Eco'!F72</f>
        <v>1.5</v>
      </c>
      <c r="G246">
        <f>'Gasoil-Eco'!G72</f>
        <v>1.5</v>
      </c>
      <c r="H246">
        <f>'Gasoil-Eco'!H72</f>
        <v>1.5</v>
      </c>
      <c r="I246">
        <f>'Gasoil-Eco'!I72</f>
        <v>1.5</v>
      </c>
      <c r="J246">
        <f>'Gasoil-Eco'!J72</f>
        <v>1.5</v>
      </c>
      <c r="K246">
        <f>'Gasoil-Eco'!K72</f>
        <v>1.5</v>
      </c>
      <c r="L246">
        <f>'Gasoil-Eco'!L72</f>
        <v>1.5</v>
      </c>
      <c r="M246">
        <f>'Gasoil-Eco'!M72</f>
        <v>1.5</v>
      </c>
      <c r="N246">
        <f>'Gasoil-Eco'!N72</f>
        <v>1.5</v>
      </c>
      <c r="O246">
        <f>'Gasoil-Eco'!O72</f>
        <v>1.5</v>
      </c>
      <c r="P246">
        <f>'Gasoil-Eco'!P72</f>
        <v>1.5</v>
      </c>
      <c r="Q246">
        <f>'Gasoil-Eco'!Q72</f>
        <v>1.5</v>
      </c>
      <c r="R246">
        <f>'Gasoil-Eco'!R72</f>
        <v>1.5</v>
      </c>
      <c r="S246">
        <f>'Gasoil-Eco'!S72</f>
        <v>1.5</v>
      </c>
      <c r="T246">
        <f>'Gasoil-Eco'!T72</f>
        <v>1.5</v>
      </c>
      <c r="U246">
        <f>'Gasoil-Eco'!U72</f>
        <v>1.5</v>
      </c>
      <c r="V246">
        <f>'Gasoil-Eco'!V72</f>
        <v>1.5</v>
      </c>
      <c r="W246">
        <f>'Gasoil-Eco'!W72</f>
        <v>1.5</v>
      </c>
      <c r="X246">
        <f>'Gasoil-Eco'!X72</f>
        <v>1.5</v>
      </c>
      <c r="Y246">
        <f>'Gasoil-Eco'!Y72</f>
        <v>1.5</v>
      </c>
      <c r="Z246">
        <f>'Gasoil-Eco'!Z72</f>
        <v>1.5</v>
      </c>
      <c r="AA246">
        <f>'Gasoil-Eco'!AA72</f>
        <v>1.5</v>
      </c>
      <c r="AB246">
        <f>'Gasoil-Eco'!AB72</f>
        <v>1.5</v>
      </c>
      <c r="AC246">
        <f>'Gasoil-Eco'!AC72</f>
        <v>1.5</v>
      </c>
      <c r="AD246">
        <f>'Gasoil-Eco'!AD72</f>
        <v>1.5</v>
      </c>
      <c r="AE246">
        <f>'Gasoil-Eco'!AE72</f>
        <v>1.5</v>
      </c>
      <c r="AF246">
        <f>'Gasoil-Eco'!AF72</f>
        <v>1.5</v>
      </c>
      <c r="AG246">
        <f>'Gasoil-Eco'!AG72</f>
        <v>1.5</v>
      </c>
      <c r="AH246">
        <f>'Gasoil-Eco'!AH72</f>
        <v>1.5</v>
      </c>
      <c r="AI246">
        <f>'Gasoil-Eco'!AI72</f>
        <v>1.5</v>
      </c>
      <c r="AJ246">
        <f>'Gasoil-Eco'!AJ72</f>
        <v>1.5</v>
      </c>
      <c r="AK246">
        <f>'Gasoil-Eco'!AK72</f>
        <v>1.5</v>
      </c>
      <c r="AL246">
        <f>'Gasoil-Eco'!AL72</f>
        <v>1.5</v>
      </c>
      <c r="AM246">
        <f>'Gasoil-Eco'!AM72</f>
        <v>1.5</v>
      </c>
    </row>
    <row r="247" spans="1:39" x14ac:dyDescent="0.25">
      <c r="A247" t="s">
        <v>142</v>
      </c>
      <c r="E247" t="b">
        <f>E246=E245</f>
        <v>1</v>
      </c>
      <c r="F247" t="b">
        <f t="shared" ref="F247:AM247" si="80">F246=F245</f>
        <v>1</v>
      </c>
      <c r="G247" t="b">
        <f t="shared" si="80"/>
        <v>1</v>
      </c>
      <c r="H247" t="b">
        <f t="shared" si="80"/>
        <v>1</v>
      </c>
      <c r="I247" t="b">
        <f t="shared" si="80"/>
        <v>1</v>
      </c>
      <c r="J247" t="b">
        <f t="shared" si="80"/>
        <v>1</v>
      </c>
      <c r="K247" t="b">
        <f t="shared" si="80"/>
        <v>1</v>
      </c>
      <c r="L247" t="b">
        <f t="shared" si="80"/>
        <v>1</v>
      </c>
      <c r="M247" t="b">
        <f t="shared" si="80"/>
        <v>1</v>
      </c>
      <c r="N247" t="b">
        <f t="shared" si="80"/>
        <v>1</v>
      </c>
      <c r="O247" t="b">
        <f t="shared" si="80"/>
        <v>1</v>
      </c>
      <c r="P247" t="b">
        <f t="shared" si="80"/>
        <v>1</v>
      </c>
      <c r="Q247" t="b">
        <f t="shared" si="80"/>
        <v>1</v>
      </c>
      <c r="R247" t="b">
        <f t="shared" si="80"/>
        <v>1</v>
      </c>
      <c r="S247" t="b">
        <f t="shared" si="80"/>
        <v>1</v>
      </c>
      <c r="T247" t="b">
        <f t="shared" si="80"/>
        <v>1</v>
      </c>
      <c r="U247" t="b">
        <f t="shared" si="80"/>
        <v>1</v>
      </c>
      <c r="V247" t="b">
        <f t="shared" si="80"/>
        <v>1</v>
      </c>
      <c r="W247" t="b">
        <f t="shared" si="80"/>
        <v>1</v>
      </c>
      <c r="X247" t="b">
        <f t="shared" si="80"/>
        <v>1</v>
      </c>
      <c r="Y247" t="b">
        <f t="shared" si="80"/>
        <v>1</v>
      </c>
      <c r="Z247" t="b">
        <f t="shared" si="80"/>
        <v>1</v>
      </c>
      <c r="AA247" t="b">
        <f t="shared" si="80"/>
        <v>1</v>
      </c>
      <c r="AB247" t="b">
        <f t="shared" si="80"/>
        <v>1</v>
      </c>
      <c r="AC247" t="b">
        <f t="shared" si="80"/>
        <v>1</v>
      </c>
      <c r="AD247" t="b">
        <f t="shared" si="80"/>
        <v>1</v>
      </c>
      <c r="AE247" t="b">
        <f t="shared" si="80"/>
        <v>1</v>
      </c>
      <c r="AF247" t="b">
        <f t="shared" si="80"/>
        <v>1</v>
      </c>
      <c r="AG247" t="b">
        <f t="shared" si="80"/>
        <v>1</v>
      </c>
      <c r="AH247" t="b">
        <f t="shared" si="80"/>
        <v>1</v>
      </c>
      <c r="AI247" t="b">
        <f t="shared" si="80"/>
        <v>1</v>
      </c>
      <c r="AJ247" t="b">
        <f t="shared" si="80"/>
        <v>1</v>
      </c>
      <c r="AK247" t="b">
        <f t="shared" si="80"/>
        <v>1</v>
      </c>
      <c r="AL247" t="b">
        <f t="shared" si="80"/>
        <v>1</v>
      </c>
      <c r="AM247" t="b">
        <f t="shared" si="80"/>
        <v>1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43D8-E40E-411E-9035-A6BAD4F0D099}">
  <sheetPr>
    <tabColor rgb="FF92D050"/>
  </sheetPr>
  <dimension ref="A1:AM251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A6" sqref="A6"/>
    </sheetView>
  </sheetViews>
  <sheetFormatPr defaultRowHeight="18" x14ac:dyDescent="0.25"/>
  <cols>
    <col min="1" max="1" width="33.33203125" customWidth="1"/>
    <col min="2" max="2" width="35.44140625" customWidth="1"/>
    <col min="3" max="3" width="10.33203125" customWidth="1"/>
  </cols>
  <sheetData>
    <row r="1" spans="1:39" x14ac:dyDescent="0.25">
      <c r="A1" s="38" t="s">
        <v>447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253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277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'Gasoil - All'!B$12</f>
        <v>Single house boilers (&lt;50 kW) (Not Ecodesign)</v>
      </c>
      <c r="C7" s="7" t="str">
        <f>'Gasoil - All'!C$12</f>
        <v>Gasoil</v>
      </c>
      <c r="D7" s="7">
        <f>'Gasoil - All'!D$12</f>
        <v>0</v>
      </c>
      <c r="E7" s="7">
        <f>'Gasoil - All'!E$12</f>
        <v>120</v>
      </c>
      <c r="F7" s="7">
        <f>'Gasoil - All'!F$12</f>
        <v>0</v>
      </c>
      <c r="G7" s="7">
        <f>'Gasoil - All'!G$12</f>
        <v>200</v>
      </c>
      <c r="H7" s="7">
        <f>'Gasoil - All'!H$12</f>
        <v>0</v>
      </c>
      <c r="I7" s="7">
        <f>'Gasoil - All'!I$12</f>
        <v>0</v>
      </c>
      <c r="J7" s="7">
        <f>'Gasoil - All'!J$12</f>
        <v>0</v>
      </c>
      <c r="K7" s="7">
        <f>'Gasoil - All'!K$12</f>
        <v>122</v>
      </c>
      <c r="L7" s="7">
        <f>'Gasoil - All'!L$12</f>
        <v>40</v>
      </c>
      <c r="M7" s="7">
        <f>'Gasoil - All'!M$12</f>
        <v>0</v>
      </c>
      <c r="N7" s="7">
        <f>'Gasoil - All'!N$12</f>
        <v>0</v>
      </c>
      <c r="O7" s="7">
        <f>'Gasoil - All'!O$12</f>
        <v>0</v>
      </c>
      <c r="P7" s="7">
        <f>'Gasoil - All'!P$12</f>
        <v>0</v>
      </c>
      <c r="Q7" s="7">
        <f>'Gasoil - All'!Q$12</f>
        <v>0</v>
      </c>
      <c r="R7" s="7">
        <f>'Gasoil - All'!R$12</f>
        <v>27</v>
      </c>
      <c r="S7" s="7">
        <f>'Gasoil - All'!S$12</f>
        <v>11</v>
      </c>
      <c r="T7" s="7">
        <f>'Gasoil - All'!T$12</f>
        <v>51</v>
      </c>
      <c r="U7" s="7">
        <f>'Gasoil - All'!U$12</f>
        <v>38</v>
      </c>
      <c r="V7" s="7">
        <f>'Gasoil - All'!V$12</f>
        <v>20</v>
      </c>
      <c r="W7" s="7">
        <f>'Gasoil - All'!W$12</f>
        <v>71</v>
      </c>
      <c r="X7" s="7">
        <f>'Gasoil - All'!X$12</f>
        <v>111</v>
      </c>
      <c r="Y7" s="7">
        <f>'Gasoil - All'!Y$12</f>
        <v>289</v>
      </c>
      <c r="Z7" s="7">
        <f>'Gasoil - All'!Z$12</f>
        <v>359</v>
      </c>
      <c r="AA7" s="7">
        <f>'Gasoil - All'!AA$12</f>
        <v>509</v>
      </c>
      <c r="AB7" s="7">
        <f>'Gasoil - All'!AB$12</f>
        <v>425</v>
      </c>
      <c r="AC7" s="7">
        <f>'Gasoil - All'!AC$12</f>
        <v>473</v>
      </c>
      <c r="AD7" s="7">
        <f>'Gasoil - All'!AD$12</f>
        <v>408</v>
      </c>
      <c r="AE7" s="7">
        <f>'Gasoil - All'!AE$12</f>
        <v>626</v>
      </c>
      <c r="AF7" s="7">
        <f>'Gasoil - All'!AF$12</f>
        <v>796</v>
      </c>
      <c r="AG7" s="7">
        <f>'Gasoil - All'!AG$12</f>
        <v>845</v>
      </c>
      <c r="AH7" s="7">
        <f>'Gasoil - All'!AH$12</f>
        <v>893</v>
      </c>
      <c r="AI7" s="7">
        <f>'Gasoil - All'!AI$12</f>
        <v>899.92499999999995</v>
      </c>
      <c r="AJ7" s="7">
        <f>'Gasoil - All'!AJ$12</f>
        <v>1016.5</v>
      </c>
      <c r="AK7" s="7">
        <f>'Gasoil - All'!AK$12</f>
        <v>1173.825</v>
      </c>
      <c r="AL7" s="7">
        <f>'Gasoil - All'!AL$12</f>
        <v>1106.1000000000001</v>
      </c>
      <c r="AM7" s="16">
        <f>'Gasoil - All'!AM$12</f>
        <v>1006.72</v>
      </c>
    </row>
    <row r="9" spans="1:39" ht="20.25" x14ac:dyDescent="0.3">
      <c r="A9" s="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277</v>
      </c>
      <c r="E11">
        <f t="shared" ref="E11:AM11" si="0">E$7*E12</f>
        <v>8.2799999999999992E-3</v>
      </c>
      <c r="F11">
        <f t="shared" si="0"/>
        <v>0</v>
      </c>
      <c r="G11">
        <f t="shared" si="0"/>
        <v>1.38E-2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8.4180000000000001E-3</v>
      </c>
      <c r="L11">
        <f t="shared" si="0"/>
        <v>2.7599999999999999E-3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1.8629999999999999E-3</v>
      </c>
      <c r="S11">
        <f t="shared" si="0"/>
        <v>7.5899999999999991E-4</v>
      </c>
      <c r="T11">
        <f t="shared" si="0"/>
        <v>3.519E-3</v>
      </c>
      <c r="U11">
        <f t="shared" si="0"/>
        <v>2.6219999999999998E-3</v>
      </c>
      <c r="V11">
        <f t="shared" si="0"/>
        <v>1.3799999999999999E-3</v>
      </c>
      <c r="W11">
        <f t="shared" si="0"/>
        <v>4.8989999999999997E-3</v>
      </c>
      <c r="X11">
        <f t="shared" si="0"/>
        <v>7.659E-3</v>
      </c>
      <c r="Y11">
        <f t="shared" si="0"/>
        <v>1.9941E-2</v>
      </c>
      <c r="Z11">
        <f t="shared" si="0"/>
        <v>2.4770999999999998E-2</v>
      </c>
      <c r="AA11">
        <f t="shared" si="0"/>
        <v>3.5120999999999999E-2</v>
      </c>
      <c r="AB11">
        <f t="shared" si="0"/>
        <v>2.9324999999999997E-2</v>
      </c>
      <c r="AC11">
        <f t="shared" si="0"/>
        <v>3.2636999999999999E-2</v>
      </c>
      <c r="AD11">
        <f t="shared" si="0"/>
        <v>2.8152E-2</v>
      </c>
      <c r="AE11">
        <f t="shared" si="0"/>
        <v>4.3193999999999996E-2</v>
      </c>
      <c r="AF11">
        <f t="shared" si="0"/>
        <v>5.4924000000000001E-2</v>
      </c>
      <c r="AG11">
        <f t="shared" si="0"/>
        <v>5.8304999999999996E-2</v>
      </c>
      <c r="AH11">
        <f t="shared" si="0"/>
        <v>6.1616999999999998E-2</v>
      </c>
      <c r="AI11">
        <f t="shared" si="0"/>
        <v>6.2094824999999992E-2</v>
      </c>
      <c r="AJ11">
        <f t="shared" si="0"/>
        <v>7.0138499999999993E-2</v>
      </c>
      <c r="AK11">
        <f t="shared" si="0"/>
        <v>8.0993924999999994E-2</v>
      </c>
      <c r="AL11">
        <f t="shared" si="0"/>
        <v>7.6320900000000011E-2</v>
      </c>
      <c r="AM11">
        <f t="shared" si="0"/>
        <v>6.946368E-2</v>
      </c>
    </row>
    <row r="12" spans="1:39" x14ac:dyDescent="0.25">
      <c r="A12" t="s">
        <v>33</v>
      </c>
      <c r="E12">
        <f>E13*Converters!$B$7</f>
        <v>6.8999999999999997E-5</v>
      </c>
      <c r="F12">
        <f>F13*Converters!$B$7</f>
        <v>6.8999999999999997E-5</v>
      </c>
      <c r="G12">
        <f>G13*Converters!$B$7</f>
        <v>6.8999999999999997E-5</v>
      </c>
      <c r="H12">
        <f>H13*Converters!$B$7</f>
        <v>6.8999999999999997E-5</v>
      </c>
      <c r="I12">
        <f>I13*Converters!$B$7</f>
        <v>6.8999999999999997E-5</v>
      </c>
      <c r="J12">
        <f>J13*Converters!$B$7</f>
        <v>6.8999999999999997E-5</v>
      </c>
      <c r="K12">
        <f>K13*Converters!$B$7</f>
        <v>6.8999999999999997E-5</v>
      </c>
      <c r="L12">
        <f>L13*Converters!$B$7</f>
        <v>6.8999999999999997E-5</v>
      </c>
      <c r="M12">
        <f>M13*Converters!$B$7</f>
        <v>6.8999999999999997E-5</v>
      </c>
      <c r="N12">
        <f>N13*Converters!$B$7</f>
        <v>6.8999999999999997E-5</v>
      </c>
      <c r="O12">
        <f>O13*Converters!$B$7</f>
        <v>6.8999999999999997E-5</v>
      </c>
      <c r="P12">
        <f>P13*Converters!$B$7</f>
        <v>6.8999999999999997E-5</v>
      </c>
      <c r="Q12">
        <f>Q13*Converters!$B$7</f>
        <v>6.8999999999999997E-5</v>
      </c>
      <c r="R12">
        <f>R13*Converters!$B$7</f>
        <v>6.8999999999999997E-5</v>
      </c>
      <c r="S12">
        <f>S13*Converters!$B$7</f>
        <v>6.8999999999999997E-5</v>
      </c>
      <c r="T12">
        <f>T13*Converters!$B$7</f>
        <v>6.8999999999999997E-5</v>
      </c>
      <c r="U12">
        <f>U13*Converters!$B$7</f>
        <v>6.8999999999999997E-5</v>
      </c>
      <c r="V12">
        <f>V13*Converters!$B$7</f>
        <v>6.8999999999999997E-5</v>
      </c>
      <c r="W12">
        <f>W13*Converters!$B$7</f>
        <v>6.8999999999999997E-5</v>
      </c>
      <c r="X12">
        <f>X13*Converters!$B$7</f>
        <v>6.8999999999999997E-5</v>
      </c>
      <c r="Y12">
        <f>Y13*Converters!$B$7</f>
        <v>6.8999999999999997E-5</v>
      </c>
      <c r="Z12">
        <f>Z13*Converters!$B$7</f>
        <v>6.8999999999999997E-5</v>
      </c>
      <c r="AA12">
        <f>AA13*Converters!$B$7</f>
        <v>6.8999999999999997E-5</v>
      </c>
      <c r="AB12">
        <f>AB13*Converters!$B$7</f>
        <v>6.8999999999999997E-5</v>
      </c>
      <c r="AC12">
        <f>AC13*Converters!$B$7</f>
        <v>6.8999999999999997E-5</v>
      </c>
      <c r="AD12">
        <f>AD13*Converters!$B$7</f>
        <v>6.8999999999999997E-5</v>
      </c>
      <c r="AE12">
        <f>AE13*Converters!$B$7</f>
        <v>6.8999999999999997E-5</v>
      </c>
      <c r="AF12">
        <f>AF13*Converters!$B$7</f>
        <v>6.8999999999999997E-5</v>
      </c>
      <c r="AG12">
        <f>AG13*Converters!$B$7</f>
        <v>6.8999999999999997E-5</v>
      </c>
      <c r="AH12">
        <f>AH13*Converters!$B$7</f>
        <v>6.8999999999999997E-5</v>
      </c>
      <c r="AI12">
        <f>AI13*Converters!$B$7</f>
        <v>6.8999999999999997E-5</v>
      </c>
      <c r="AJ12">
        <f>AJ13*Converters!$B$7</f>
        <v>6.8999999999999997E-5</v>
      </c>
      <c r="AK12">
        <f>AK13*Converters!$B$7</f>
        <v>6.8999999999999997E-5</v>
      </c>
      <c r="AL12">
        <f>AL13*Converters!$B$7</f>
        <v>6.8999999999999997E-5</v>
      </c>
      <c r="AM12">
        <f>AM13*Converters!$B$7</f>
        <v>6.8999999999999997E-5</v>
      </c>
    </row>
    <row r="13" spans="1:39" x14ac:dyDescent="0.25">
      <c r="A13" t="s">
        <v>29</v>
      </c>
      <c r="E13">
        <v>69</v>
      </c>
      <c r="F13">
        <v>69</v>
      </c>
      <c r="G13">
        <v>69</v>
      </c>
      <c r="H13">
        <v>69</v>
      </c>
      <c r="I13">
        <v>69</v>
      </c>
      <c r="J13">
        <v>69</v>
      </c>
      <c r="K13">
        <v>69</v>
      </c>
      <c r="L13">
        <v>69</v>
      </c>
      <c r="M13">
        <v>69</v>
      </c>
      <c r="N13">
        <v>69</v>
      </c>
      <c r="O13">
        <v>69</v>
      </c>
      <c r="P13">
        <v>69</v>
      </c>
      <c r="Q13">
        <v>69</v>
      </c>
      <c r="R13">
        <v>69</v>
      </c>
      <c r="S13">
        <v>69</v>
      </c>
      <c r="T13">
        <v>69</v>
      </c>
      <c r="U13">
        <v>69</v>
      </c>
      <c r="V13">
        <v>69</v>
      </c>
      <c r="W13">
        <v>69</v>
      </c>
      <c r="X13">
        <v>69</v>
      </c>
      <c r="Y13">
        <v>69</v>
      </c>
      <c r="Z13">
        <v>69</v>
      </c>
      <c r="AA13">
        <v>69</v>
      </c>
      <c r="AB13">
        <v>69</v>
      </c>
      <c r="AC13">
        <v>69</v>
      </c>
      <c r="AD13">
        <v>69</v>
      </c>
      <c r="AE13">
        <v>69</v>
      </c>
      <c r="AF13">
        <v>69</v>
      </c>
      <c r="AG13">
        <v>69</v>
      </c>
      <c r="AH13">
        <v>69</v>
      </c>
      <c r="AI13">
        <v>69</v>
      </c>
      <c r="AJ13">
        <v>69</v>
      </c>
      <c r="AK13">
        <v>69</v>
      </c>
      <c r="AL13">
        <v>69</v>
      </c>
      <c r="AM13">
        <v>69</v>
      </c>
    </row>
    <row r="14" spans="1:39" x14ac:dyDescent="0.25">
      <c r="A14" t="s">
        <v>139</v>
      </c>
      <c r="B14" t="s">
        <v>278</v>
      </c>
    </row>
    <row r="15" spans="1:39" x14ac:dyDescent="0.25">
      <c r="A15" t="s">
        <v>20</v>
      </c>
    </row>
    <row r="16" spans="1:39" x14ac:dyDescent="0.25">
      <c r="A16" t="s">
        <v>29</v>
      </c>
      <c r="E16">
        <f>69-E13</f>
        <v>0</v>
      </c>
      <c r="F16">
        <f>69-F13</f>
        <v>0</v>
      </c>
      <c r="G16">
        <f t="shared" ref="G16:AM16" si="1">69-G13</f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 t="shared" ref="E18:AM18" si="2">E12*E$7-E11</f>
        <v>0</v>
      </c>
      <c r="F18">
        <f t="shared" si="2"/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277</v>
      </c>
      <c r="E20">
        <f t="shared" ref="E20:AM20" si="3">E$7*E21</f>
        <v>4.44E-4</v>
      </c>
      <c r="F20">
        <f t="shared" si="3"/>
        <v>0</v>
      </c>
      <c r="G20">
        <f t="shared" si="3"/>
        <v>7.3999999999999999E-4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4.5140000000000002E-4</v>
      </c>
      <c r="L20">
        <f t="shared" si="3"/>
        <v>1.4800000000000002E-4</v>
      </c>
      <c r="M20">
        <f t="shared" si="3"/>
        <v>0</v>
      </c>
      <c r="N20">
        <f t="shared" si="3"/>
        <v>0</v>
      </c>
      <c r="O20">
        <f t="shared" si="3"/>
        <v>0</v>
      </c>
      <c r="P20">
        <f t="shared" si="3"/>
        <v>0</v>
      </c>
      <c r="Q20">
        <f t="shared" si="3"/>
        <v>0</v>
      </c>
      <c r="R20">
        <f t="shared" si="3"/>
        <v>9.9900000000000002E-5</v>
      </c>
      <c r="S20">
        <f t="shared" si="3"/>
        <v>4.07E-5</v>
      </c>
      <c r="T20">
        <f t="shared" si="3"/>
        <v>1.8870000000000001E-4</v>
      </c>
      <c r="U20">
        <f t="shared" si="3"/>
        <v>1.406E-4</v>
      </c>
      <c r="V20">
        <f t="shared" si="3"/>
        <v>7.400000000000001E-5</v>
      </c>
      <c r="W20">
        <f t="shared" si="3"/>
        <v>2.6269999999999999E-4</v>
      </c>
      <c r="X20">
        <f t="shared" si="3"/>
        <v>4.1070000000000001E-4</v>
      </c>
      <c r="Y20">
        <f t="shared" si="3"/>
        <v>1.0693E-3</v>
      </c>
      <c r="Z20">
        <f t="shared" si="3"/>
        <v>1.3283000000000001E-3</v>
      </c>
      <c r="AA20">
        <f t="shared" si="3"/>
        <v>1.8833000000000001E-3</v>
      </c>
      <c r="AB20">
        <f t="shared" si="3"/>
        <v>1.5725000000000001E-3</v>
      </c>
      <c r="AC20">
        <f t="shared" si="3"/>
        <v>1.7501000000000001E-3</v>
      </c>
      <c r="AD20">
        <f t="shared" si="3"/>
        <v>1.5096E-3</v>
      </c>
      <c r="AE20">
        <f t="shared" si="3"/>
        <v>2.3162E-3</v>
      </c>
      <c r="AF20">
        <f t="shared" si="3"/>
        <v>2.9452000000000002E-3</v>
      </c>
      <c r="AG20">
        <f t="shared" si="3"/>
        <v>3.1264999999999999E-3</v>
      </c>
      <c r="AH20">
        <f t="shared" si="3"/>
        <v>3.3040999999999999E-3</v>
      </c>
      <c r="AI20">
        <f t="shared" si="3"/>
        <v>3.3297225E-3</v>
      </c>
      <c r="AJ20">
        <f t="shared" si="3"/>
        <v>3.7610500000000002E-3</v>
      </c>
      <c r="AK20">
        <f t="shared" si="3"/>
        <v>4.3431525E-3</v>
      </c>
      <c r="AL20">
        <f t="shared" si="3"/>
        <v>4.0925700000000011E-3</v>
      </c>
      <c r="AM20">
        <f t="shared" si="3"/>
        <v>3.724864E-3</v>
      </c>
    </row>
    <row r="21" spans="1:39" x14ac:dyDescent="0.25">
      <c r="A21" t="s">
        <v>37</v>
      </c>
      <c r="E21">
        <f>E22*Converters!$B$7</f>
        <v>3.7000000000000002E-6</v>
      </c>
      <c r="F21">
        <f>F22*Converters!$B$7</f>
        <v>3.7000000000000002E-6</v>
      </c>
      <c r="G21">
        <f>G22*Converters!$B$7</f>
        <v>3.7000000000000002E-6</v>
      </c>
      <c r="H21">
        <f>H22*Converters!$B$7</f>
        <v>3.7000000000000002E-6</v>
      </c>
      <c r="I21">
        <f>I22*Converters!$B$7</f>
        <v>3.7000000000000002E-6</v>
      </c>
      <c r="J21">
        <f>J22*Converters!$B$7</f>
        <v>3.7000000000000002E-6</v>
      </c>
      <c r="K21">
        <f>K22*Converters!$B$7</f>
        <v>3.7000000000000002E-6</v>
      </c>
      <c r="L21">
        <f>L22*Converters!$B$7</f>
        <v>3.7000000000000002E-6</v>
      </c>
      <c r="M21">
        <f>M22*Converters!$B$7</f>
        <v>3.7000000000000002E-6</v>
      </c>
      <c r="N21">
        <f>N22*Converters!$B$7</f>
        <v>3.7000000000000002E-6</v>
      </c>
      <c r="O21">
        <f>O22*Converters!$B$7</f>
        <v>3.7000000000000002E-6</v>
      </c>
      <c r="P21">
        <f>P22*Converters!$B$7</f>
        <v>3.7000000000000002E-6</v>
      </c>
      <c r="Q21">
        <f>Q22*Converters!$B$7</f>
        <v>3.7000000000000002E-6</v>
      </c>
      <c r="R21">
        <f>R22*Converters!$B$7</f>
        <v>3.7000000000000002E-6</v>
      </c>
      <c r="S21">
        <f>S22*Converters!$B$7</f>
        <v>3.7000000000000002E-6</v>
      </c>
      <c r="T21">
        <f>T22*Converters!$B$7</f>
        <v>3.7000000000000002E-6</v>
      </c>
      <c r="U21">
        <f>U22*Converters!$B$7</f>
        <v>3.7000000000000002E-6</v>
      </c>
      <c r="V21">
        <f>V22*Converters!$B$7</f>
        <v>3.7000000000000002E-6</v>
      </c>
      <c r="W21">
        <f>W22*Converters!$B$7</f>
        <v>3.7000000000000002E-6</v>
      </c>
      <c r="X21">
        <f>X22*Converters!$B$7</f>
        <v>3.7000000000000002E-6</v>
      </c>
      <c r="Y21">
        <f>Y22*Converters!$B$7</f>
        <v>3.7000000000000002E-6</v>
      </c>
      <c r="Z21">
        <f>Z22*Converters!$B$7</f>
        <v>3.7000000000000002E-6</v>
      </c>
      <c r="AA21">
        <f>AA22*Converters!$B$7</f>
        <v>3.7000000000000002E-6</v>
      </c>
      <c r="AB21">
        <f>AB22*Converters!$B$7</f>
        <v>3.7000000000000002E-6</v>
      </c>
      <c r="AC21">
        <f>AC22*Converters!$B$7</f>
        <v>3.7000000000000002E-6</v>
      </c>
      <c r="AD21">
        <f>AD22*Converters!$B$7</f>
        <v>3.7000000000000002E-6</v>
      </c>
      <c r="AE21">
        <f>AE22*Converters!$B$7</f>
        <v>3.7000000000000002E-6</v>
      </c>
      <c r="AF21">
        <f>AF22*Converters!$B$7</f>
        <v>3.7000000000000002E-6</v>
      </c>
      <c r="AG21">
        <f>AG22*Converters!$B$7</f>
        <v>3.7000000000000002E-6</v>
      </c>
      <c r="AH21">
        <f>AH22*Converters!$B$7</f>
        <v>3.7000000000000002E-6</v>
      </c>
      <c r="AI21">
        <f>AI22*Converters!$B$7</f>
        <v>3.7000000000000002E-6</v>
      </c>
      <c r="AJ21">
        <f>AJ22*Converters!$B$7</f>
        <v>3.7000000000000002E-6</v>
      </c>
      <c r="AK21">
        <f>AK22*Converters!$B$7</f>
        <v>3.7000000000000002E-6</v>
      </c>
      <c r="AL21">
        <f>AL22*Converters!$B$7</f>
        <v>3.7000000000000002E-6</v>
      </c>
      <c r="AM21">
        <f>AM22*Converters!$B$7</f>
        <v>3.7000000000000002E-6</v>
      </c>
    </row>
    <row r="22" spans="1:39" x14ac:dyDescent="0.25">
      <c r="A22" t="s">
        <v>38</v>
      </c>
      <c r="E22">
        <v>3.7</v>
      </c>
      <c r="F22">
        <v>3.7</v>
      </c>
      <c r="G22">
        <v>3.7</v>
      </c>
      <c r="H22">
        <v>3.7</v>
      </c>
      <c r="I22">
        <v>3.7</v>
      </c>
      <c r="J22">
        <v>3.7</v>
      </c>
      <c r="K22">
        <v>3.7</v>
      </c>
      <c r="L22">
        <v>3.7</v>
      </c>
      <c r="M22">
        <v>3.7</v>
      </c>
      <c r="N22">
        <v>3.7</v>
      </c>
      <c r="O22">
        <v>3.7</v>
      </c>
      <c r="P22">
        <v>3.7</v>
      </c>
      <c r="Q22">
        <v>3.7</v>
      </c>
      <c r="R22">
        <v>3.7</v>
      </c>
      <c r="S22">
        <v>3.7</v>
      </c>
      <c r="T22">
        <v>3.7</v>
      </c>
      <c r="U22">
        <v>3.7</v>
      </c>
      <c r="V22">
        <v>3.7</v>
      </c>
      <c r="W22">
        <v>3.7</v>
      </c>
      <c r="X22">
        <v>3.7</v>
      </c>
      <c r="Y22">
        <v>3.7</v>
      </c>
      <c r="Z22">
        <v>3.7</v>
      </c>
      <c r="AA22">
        <v>3.7</v>
      </c>
      <c r="AB22">
        <v>3.7</v>
      </c>
      <c r="AC22">
        <v>3.7</v>
      </c>
      <c r="AD22">
        <v>3.7</v>
      </c>
      <c r="AE22">
        <v>3.7</v>
      </c>
      <c r="AF22">
        <v>3.7</v>
      </c>
      <c r="AG22">
        <v>3.7</v>
      </c>
      <c r="AH22">
        <v>3.7</v>
      </c>
      <c r="AI22">
        <v>3.7</v>
      </c>
      <c r="AJ22">
        <v>3.7</v>
      </c>
      <c r="AK22">
        <v>3.7</v>
      </c>
      <c r="AL22">
        <v>3.7</v>
      </c>
      <c r="AM22">
        <v>3.7</v>
      </c>
    </row>
    <row r="23" spans="1:39" x14ac:dyDescent="0.25">
      <c r="A23" t="s">
        <v>39</v>
      </c>
      <c r="B23" t="s">
        <v>278</v>
      </c>
    </row>
    <row r="24" spans="1:39" x14ac:dyDescent="0.25">
      <c r="A24" t="s">
        <v>20</v>
      </c>
    </row>
    <row r="25" spans="1:39" x14ac:dyDescent="0.25">
      <c r="A25" t="s">
        <v>38</v>
      </c>
      <c r="E25">
        <f>3.7-E22</f>
        <v>0</v>
      </c>
      <c r="F25">
        <f>3.7-F22</f>
        <v>0</v>
      </c>
      <c r="G25">
        <f t="shared" ref="G25:AM25" si="4">3.7-G22</f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E22*Converters!$B$7-'Gasoil-Not Eco'!E21</f>
        <v>0</v>
      </c>
      <c r="F26">
        <f>F22*Converters!$B$7-'Gasoil-Not Eco'!F21</f>
        <v>0</v>
      </c>
      <c r="G26">
        <f>G22*Converters!$B$7-'Gasoil-Not Eco'!G21</f>
        <v>0</v>
      </c>
      <c r="H26">
        <f>H22*Converters!$B$7-'Gasoil-Not Eco'!H21</f>
        <v>0</v>
      </c>
      <c r="I26">
        <f>I22*Converters!$B$7-'Gasoil-Not Eco'!I21</f>
        <v>0</v>
      </c>
      <c r="J26">
        <f>J22*Converters!$B$7-'Gasoil-Not Eco'!J21</f>
        <v>0</v>
      </c>
      <c r="K26">
        <f>K22*Converters!$B$7-'Gasoil-Not Eco'!K21</f>
        <v>0</v>
      </c>
      <c r="L26">
        <f>L22*Converters!$B$7-'Gasoil-Not Eco'!L21</f>
        <v>0</v>
      </c>
      <c r="M26">
        <f>M22*Converters!$B$7-'Gasoil-Not Eco'!M21</f>
        <v>0</v>
      </c>
      <c r="N26">
        <f>N22*Converters!$B$7-'Gasoil-Not Eco'!N21</f>
        <v>0</v>
      </c>
      <c r="O26">
        <f>O22*Converters!$B$7-'Gasoil-Not Eco'!O21</f>
        <v>0</v>
      </c>
      <c r="P26">
        <f>P22*Converters!$B$7-'Gasoil-Not Eco'!P21</f>
        <v>0</v>
      </c>
      <c r="Q26">
        <f>Q22*Converters!$B$7-'Gasoil-Not Eco'!Q21</f>
        <v>0</v>
      </c>
      <c r="R26">
        <f>R22*Converters!$B$7-'Gasoil-Not Eco'!R21</f>
        <v>0</v>
      </c>
      <c r="S26">
        <f>S22*Converters!$B$7-'Gasoil-Not Eco'!S21</f>
        <v>0</v>
      </c>
      <c r="T26">
        <f>T22*Converters!$B$7-'Gasoil-Not Eco'!T21</f>
        <v>0</v>
      </c>
      <c r="U26">
        <f>U22*Converters!$B$7-'Gasoil-Not Eco'!U21</f>
        <v>0</v>
      </c>
      <c r="V26">
        <f>V22*Converters!$B$7-'Gasoil-Not Eco'!V21</f>
        <v>0</v>
      </c>
      <c r="W26">
        <f>W22*Converters!$B$7-'Gasoil-Not Eco'!W21</f>
        <v>0</v>
      </c>
      <c r="X26">
        <f>X22*Converters!$B$7-'Gasoil-Not Eco'!X21</f>
        <v>0</v>
      </c>
      <c r="Y26">
        <f>Y22*Converters!$B$7-'Gasoil-Not Eco'!Y21</f>
        <v>0</v>
      </c>
      <c r="Z26">
        <f>Z22*Converters!$B$7-'Gasoil-Not Eco'!Z21</f>
        <v>0</v>
      </c>
      <c r="AA26">
        <f>AA22*Converters!$B$7-'Gasoil-Not Eco'!AA21</f>
        <v>0</v>
      </c>
      <c r="AB26">
        <f>AB22*Converters!$B$7-'Gasoil-Not Eco'!AB21</f>
        <v>0</v>
      </c>
      <c r="AC26">
        <f>AC22*Converters!$B$7-'Gasoil-Not Eco'!AC21</f>
        <v>0</v>
      </c>
      <c r="AD26">
        <f>AD22*Converters!$B$7-'Gasoil-Not Eco'!AD21</f>
        <v>0</v>
      </c>
      <c r="AE26">
        <f>AE22*Converters!$B$7-'Gasoil-Not Eco'!AE21</f>
        <v>0</v>
      </c>
      <c r="AF26">
        <f>AF22*Converters!$B$7-'Gasoil-Not Eco'!AF21</f>
        <v>0</v>
      </c>
      <c r="AG26">
        <f>AG22*Converters!$B$7-'Gasoil-Not Eco'!AG21</f>
        <v>0</v>
      </c>
      <c r="AH26">
        <f>AH22*Converters!$B$7-'Gasoil-Not Eco'!AH21</f>
        <v>0</v>
      </c>
      <c r="AI26">
        <f>AI22*Converters!$B$7-'Gasoil-Not Eco'!AI21</f>
        <v>0</v>
      </c>
      <c r="AJ26">
        <f>AJ22*Converters!$B$7-'Gasoil-Not Eco'!AJ21</f>
        <v>0</v>
      </c>
      <c r="AK26">
        <f>AK22*Converters!$B$7-'Gasoil-Not Eco'!AK21</f>
        <v>0</v>
      </c>
      <c r="AL26">
        <f>AL22*Converters!$B$7-'Gasoil-Not Eco'!AL21</f>
        <v>0</v>
      </c>
      <c r="AM26">
        <f>AM22*Converters!$B$7-'Gasoil-Not Eco'!AM21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277</v>
      </c>
      <c r="E29">
        <f t="shared" ref="E29:AM29" si="6">E$7*E30</f>
        <v>2.0400000000000001E-5</v>
      </c>
      <c r="F29">
        <f t="shared" si="6"/>
        <v>0</v>
      </c>
      <c r="G29">
        <f t="shared" si="6"/>
        <v>3.4E-5</v>
      </c>
      <c r="H29">
        <f t="shared" si="6"/>
        <v>0</v>
      </c>
      <c r="I29">
        <f t="shared" si="6"/>
        <v>0</v>
      </c>
      <c r="J29">
        <f t="shared" si="6"/>
        <v>0</v>
      </c>
      <c r="K29">
        <f t="shared" si="6"/>
        <v>2.0740000000000001E-5</v>
      </c>
      <c r="L29">
        <f t="shared" si="6"/>
        <v>6.800000000000001E-6</v>
      </c>
      <c r="M29">
        <f t="shared" si="6"/>
        <v>0</v>
      </c>
      <c r="N29">
        <f t="shared" si="6"/>
        <v>0</v>
      </c>
      <c r="O29">
        <f t="shared" si="6"/>
        <v>0</v>
      </c>
      <c r="P29">
        <f t="shared" si="6"/>
        <v>0</v>
      </c>
      <c r="Q29">
        <f t="shared" si="6"/>
        <v>0</v>
      </c>
      <c r="R29">
        <f t="shared" si="6"/>
        <v>4.5900000000000001E-6</v>
      </c>
      <c r="S29">
        <f t="shared" si="6"/>
        <v>1.8700000000000001E-6</v>
      </c>
      <c r="T29">
        <f t="shared" si="6"/>
        <v>8.67E-6</v>
      </c>
      <c r="U29">
        <f t="shared" si="6"/>
        <v>6.4600000000000008E-6</v>
      </c>
      <c r="V29">
        <f t="shared" si="6"/>
        <v>3.4000000000000005E-6</v>
      </c>
      <c r="W29">
        <f t="shared" si="6"/>
        <v>1.2070000000000001E-5</v>
      </c>
      <c r="X29">
        <f t="shared" si="6"/>
        <v>1.8870000000000001E-5</v>
      </c>
      <c r="Y29">
        <f t="shared" si="6"/>
        <v>4.9130000000000006E-5</v>
      </c>
      <c r="Z29">
        <f t="shared" si="6"/>
        <v>6.1030000000000004E-5</v>
      </c>
      <c r="AA29">
        <f t="shared" si="6"/>
        <v>8.6530000000000013E-5</v>
      </c>
      <c r="AB29">
        <f t="shared" si="6"/>
        <v>7.2250000000000008E-5</v>
      </c>
      <c r="AC29">
        <f t="shared" si="6"/>
        <v>8.0410000000000011E-5</v>
      </c>
      <c r="AD29">
        <f t="shared" si="6"/>
        <v>6.936E-5</v>
      </c>
      <c r="AE29">
        <f t="shared" si="6"/>
        <v>1.0642000000000001E-4</v>
      </c>
      <c r="AF29">
        <f t="shared" si="6"/>
        <v>1.3532E-4</v>
      </c>
      <c r="AG29">
        <f t="shared" si="6"/>
        <v>1.4365000000000002E-4</v>
      </c>
      <c r="AH29">
        <f t="shared" si="6"/>
        <v>1.5181000000000003E-4</v>
      </c>
      <c r="AI29">
        <f t="shared" si="6"/>
        <v>1.5298724999999999E-4</v>
      </c>
      <c r="AJ29">
        <f t="shared" si="6"/>
        <v>1.7280500000000002E-4</v>
      </c>
      <c r="AK29">
        <f t="shared" si="6"/>
        <v>1.9955025000000003E-4</v>
      </c>
      <c r="AL29">
        <f t="shared" si="6"/>
        <v>1.8803700000000003E-4</v>
      </c>
      <c r="AM29">
        <f t="shared" si="6"/>
        <v>1.7114240000000002E-4</v>
      </c>
    </row>
    <row r="30" spans="1:39" x14ac:dyDescent="0.25">
      <c r="A30" t="s">
        <v>41</v>
      </c>
      <c r="E30">
        <f>E31*Converters!$B$7</f>
        <v>1.7000000000000001E-7</v>
      </c>
      <c r="F30">
        <f>F31*Converters!$B$7</f>
        <v>1.7000000000000001E-7</v>
      </c>
      <c r="G30">
        <f>G31*Converters!$B$7</f>
        <v>1.7000000000000001E-7</v>
      </c>
      <c r="H30">
        <f>H31*Converters!$B$7</f>
        <v>1.7000000000000001E-7</v>
      </c>
      <c r="I30">
        <f>I31*Converters!$B$7</f>
        <v>1.7000000000000001E-7</v>
      </c>
      <c r="J30">
        <f>J31*Converters!$B$7</f>
        <v>1.7000000000000001E-7</v>
      </c>
      <c r="K30">
        <f>K31*Converters!$B$7</f>
        <v>1.7000000000000001E-7</v>
      </c>
      <c r="L30">
        <f>L31*Converters!$B$7</f>
        <v>1.7000000000000001E-7</v>
      </c>
      <c r="M30">
        <f>M31*Converters!$B$7</f>
        <v>1.7000000000000001E-7</v>
      </c>
      <c r="N30">
        <f>N31*Converters!$B$7</f>
        <v>1.7000000000000001E-7</v>
      </c>
      <c r="O30">
        <f>O31*Converters!$B$7</f>
        <v>1.7000000000000001E-7</v>
      </c>
      <c r="P30">
        <f>P31*Converters!$B$7</f>
        <v>1.7000000000000001E-7</v>
      </c>
      <c r="Q30">
        <f>Q31*Converters!$B$7</f>
        <v>1.7000000000000001E-7</v>
      </c>
      <c r="R30">
        <f>R31*Converters!$B$7</f>
        <v>1.7000000000000001E-7</v>
      </c>
      <c r="S30">
        <f>S31*Converters!$B$7</f>
        <v>1.7000000000000001E-7</v>
      </c>
      <c r="T30">
        <f>T31*Converters!$B$7</f>
        <v>1.7000000000000001E-7</v>
      </c>
      <c r="U30">
        <f>U31*Converters!$B$7</f>
        <v>1.7000000000000001E-7</v>
      </c>
      <c r="V30">
        <f>V31*Converters!$B$7</f>
        <v>1.7000000000000001E-7</v>
      </c>
      <c r="W30">
        <f>W31*Converters!$B$7</f>
        <v>1.7000000000000001E-7</v>
      </c>
      <c r="X30">
        <f>X31*Converters!$B$7</f>
        <v>1.7000000000000001E-7</v>
      </c>
      <c r="Y30">
        <f>Y31*Converters!$B$7</f>
        <v>1.7000000000000001E-7</v>
      </c>
      <c r="Z30">
        <f>Z31*Converters!$B$7</f>
        <v>1.7000000000000001E-7</v>
      </c>
      <c r="AA30">
        <f>AA31*Converters!$B$7</f>
        <v>1.7000000000000001E-7</v>
      </c>
      <c r="AB30">
        <f>AB31*Converters!$B$7</f>
        <v>1.7000000000000001E-7</v>
      </c>
      <c r="AC30">
        <f>AC31*Converters!$B$7</f>
        <v>1.7000000000000001E-7</v>
      </c>
      <c r="AD30">
        <f>AD31*Converters!$B$7</f>
        <v>1.7000000000000001E-7</v>
      </c>
      <c r="AE30">
        <f>AE31*Converters!$B$7</f>
        <v>1.7000000000000001E-7</v>
      </c>
      <c r="AF30">
        <f>AF31*Converters!$B$7</f>
        <v>1.7000000000000001E-7</v>
      </c>
      <c r="AG30">
        <f>AG31*Converters!$B$7</f>
        <v>1.7000000000000001E-7</v>
      </c>
      <c r="AH30">
        <f>AH31*Converters!$B$7</f>
        <v>1.7000000000000001E-7</v>
      </c>
      <c r="AI30">
        <f>AI31*Converters!$B$7</f>
        <v>1.7000000000000001E-7</v>
      </c>
      <c r="AJ30">
        <f>AJ31*Converters!$B$7</f>
        <v>1.7000000000000001E-7</v>
      </c>
      <c r="AK30">
        <f>AK31*Converters!$B$7</f>
        <v>1.7000000000000001E-7</v>
      </c>
      <c r="AL30">
        <f>AL31*Converters!$B$7</f>
        <v>1.7000000000000001E-7</v>
      </c>
      <c r="AM30">
        <f>AM31*Converters!$B$7</f>
        <v>1.7000000000000001E-7</v>
      </c>
    </row>
    <row r="31" spans="1:39" x14ac:dyDescent="0.25">
      <c r="A31" t="s">
        <v>42</v>
      </c>
      <c r="E31">
        <v>0.17</v>
      </c>
      <c r="F31">
        <v>0.17</v>
      </c>
      <c r="G31">
        <v>0.17</v>
      </c>
      <c r="H31">
        <v>0.17</v>
      </c>
      <c r="I31">
        <v>0.17</v>
      </c>
      <c r="J31">
        <v>0.17</v>
      </c>
      <c r="K31">
        <v>0.17</v>
      </c>
      <c r="L31">
        <v>0.17</v>
      </c>
      <c r="M31">
        <v>0.17</v>
      </c>
      <c r="N31">
        <v>0.17</v>
      </c>
      <c r="O31">
        <v>0.17</v>
      </c>
      <c r="P31">
        <v>0.17</v>
      </c>
      <c r="Q31">
        <v>0.17</v>
      </c>
      <c r="R31">
        <v>0.17</v>
      </c>
      <c r="S31">
        <v>0.17</v>
      </c>
      <c r="T31">
        <v>0.17</v>
      </c>
      <c r="U31">
        <v>0.17</v>
      </c>
      <c r="V31">
        <v>0.17</v>
      </c>
      <c r="W31">
        <v>0.17</v>
      </c>
      <c r="X31">
        <v>0.17</v>
      </c>
      <c r="Y31">
        <v>0.17</v>
      </c>
      <c r="Z31">
        <v>0.17</v>
      </c>
      <c r="AA31">
        <v>0.17</v>
      </c>
      <c r="AB31">
        <v>0.17</v>
      </c>
      <c r="AC31">
        <v>0.17</v>
      </c>
      <c r="AD31">
        <v>0.17</v>
      </c>
      <c r="AE31">
        <v>0.17</v>
      </c>
      <c r="AF31">
        <v>0.17</v>
      </c>
      <c r="AG31">
        <v>0.17</v>
      </c>
      <c r="AH31">
        <v>0.17</v>
      </c>
      <c r="AI31">
        <v>0.17</v>
      </c>
      <c r="AJ31">
        <v>0.17</v>
      </c>
      <c r="AK31">
        <v>0.17</v>
      </c>
      <c r="AL31">
        <v>0.17</v>
      </c>
      <c r="AM31">
        <v>0.17</v>
      </c>
    </row>
    <row r="32" spans="1:39" x14ac:dyDescent="0.25">
      <c r="A32" t="s">
        <v>43</v>
      </c>
      <c r="B32" t="s">
        <v>278</v>
      </c>
    </row>
    <row r="33" spans="1:39" x14ac:dyDescent="0.25">
      <c r="A33" t="s">
        <v>20</v>
      </c>
    </row>
    <row r="34" spans="1:39" x14ac:dyDescent="0.25">
      <c r="A34" t="s">
        <v>42</v>
      </c>
      <c r="E34">
        <f>0.17-E31</f>
        <v>0</v>
      </c>
      <c r="F34">
        <f>0.17-F31</f>
        <v>0</v>
      </c>
      <c r="G34">
        <f t="shared" ref="G34:AM34" si="7">0.17-G31</f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E31*Converters!$B$7-'Gasoil-Not Eco'!E30</f>
        <v>0</v>
      </c>
      <c r="F35">
        <f>F31*Converters!$B$7-'Gasoil-Not Eco'!F30</f>
        <v>0</v>
      </c>
      <c r="G35">
        <f>G31*Converters!$B$7-'Gasoil-Not Eco'!G30</f>
        <v>0</v>
      </c>
      <c r="H35">
        <f>H31*Converters!$B$7-'Gasoil-Not Eco'!H30</f>
        <v>0</v>
      </c>
      <c r="I35">
        <f>I31*Converters!$B$7-'Gasoil-Not Eco'!I30</f>
        <v>0</v>
      </c>
      <c r="J35">
        <f>J31*Converters!$B$7-'Gasoil-Not Eco'!J30</f>
        <v>0</v>
      </c>
      <c r="K35">
        <f>K31*Converters!$B$7-'Gasoil-Not Eco'!K30</f>
        <v>0</v>
      </c>
      <c r="L35">
        <f>L31*Converters!$B$7-'Gasoil-Not Eco'!L30</f>
        <v>0</v>
      </c>
      <c r="M35">
        <f>M31*Converters!$B$7-'Gasoil-Not Eco'!M30</f>
        <v>0</v>
      </c>
      <c r="N35">
        <f>N31*Converters!$B$7-'Gasoil-Not Eco'!N30</f>
        <v>0</v>
      </c>
      <c r="O35">
        <f>O31*Converters!$B$7-'Gasoil-Not Eco'!O30</f>
        <v>0</v>
      </c>
      <c r="P35">
        <f>P31*Converters!$B$7-'Gasoil-Not Eco'!P30</f>
        <v>0</v>
      </c>
      <c r="Q35">
        <f>Q31*Converters!$B$7-'Gasoil-Not Eco'!Q30</f>
        <v>0</v>
      </c>
      <c r="R35">
        <f>R31*Converters!$B$7-'Gasoil-Not Eco'!R30</f>
        <v>0</v>
      </c>
      <c r="S35">
        <f>S31*Converters!$B$7-'Gasoil-Not Eco'!S30</f>
        <v>0</v>
      </c>
      <c r="T35">
        <f>T31*Converters!$B$7-'Gasoil-Not Eco'!T30</f>
        <v>0</v>
      </c>
      <c r="U35">
        <f>U31*Converters!$B$7-'Gasoil-Not Eco'!U30</f>
        <v>0</v>
      </c>
      <c r="V35">
        <f>V31*Converters!$B$7-'Gasoil-Not Eco'!V30</f>
        <v>0</v>
      </c>
      <c r="W35">
        <f>W31*Converters!$B$7-'Gasoil-Not Eco'!W30</f>
        <v>0</v>
      </c>
      <c r="X35">
        <f>X31*Converters!$B$7-'Gasoil-Not Eco'!X30</f>
        <v>0</v>
      </c>
      <c r="Y35">
        <f>Y31*Converters!$B$7-'Gasoil-Not Eco'!Y30</f>
        <v>0</v>
      </c>
      <c r="Z35">
        <f>Z31*Converters!$B$7-'Gasoil-Not Eco'!Z30</f>
        <v>0</v>
      </c>
      <c r="AA35">
        <f>AA31*Converters!$B$7-'Gasoil-Not Eco'!AA30</f>
        <v>0</v>
      </c>
      <c r="AB35">
        <f>AB31*Converters!$B$7-'Gasoil-Not Eco'!AB30</f>
        <v>0</v>
      </c>
      <c r="AC35">
        <f>AC31*Converters!$B$7-'Gasoil-Not Eco'!AC30</f>
        <v>0</v>
      </c>
      <c r="AD35">
        <f>AD31*Converters!$B$7-'Gasoil-Not Eco'!AD30</f>
        <v>0</v>
      </c>
      <c r="AE35">
        <f>AE31*Converters!$B$7-'Gasoil-Not Eco'!AE30</f>
        <v>0</v>
      </c>
      <c r="AF35">
        <f>AF31*Converters!$B$7-'Gasoil-Not Eco'!AF30</f>
        <v>0</v>
      </c>
      <c r="AG35">
        <f>AG31*Converters!$B$7-'Gasoil-Not Eco'!AG30</f>
        <v>0</v>
      </c>
      <c r="AH35">
        <f>AH31*Converters!$B$7-'Gasoil-Not Eco'!AH30</f>
        <v>0</v>
      </c>
      <c r="AI35">
        <f>AI31*Converters!$B$7-'Gasoil-Not Eco'!AI30</f>
        <v>0</v>
      </c>
      <c r="AJ35">
        <f>AJ31*Converters!$B$7-'Gasoil-Not Eco'!AJ30</f>
        <v>0</v>
      </c>
      <c r="AK35">
        <f>AK31*Converters!$B$7-'Gasoil-Not Eco'!AK30</f>
        <v>0</v>
      </c>
      <c r="AL35">
        <f>AL31*Converters!$B$7-'Gasoil-Not Eco'!AL30</f>
        <v>0</v>
      </c>
      <c r="AM35">
        <f>AM31*Converters!$B$7-'Gasoil-Not Eco'!AM30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279</v>
      </c>
      <c r="B38" t="s">
        <v>277</v>
      </c>
      <c r="E38">
        <f>E$7*E39</f>
        <v>1.1039999999999999E-2</v>
      </c>
      <c r="F38">
        <f t="shared" ref="F38:AM38" si="9">F$7*F39</f>
        <v>0</v>
      </c>
      <c r="G38">
        <f t="shared" si="9"/>
        <v>1.84E-2</v>
      </c>
      <c r="H38">
        <f t="shared" si="9"/>
        <v>0</v>
      </c>
      <c r="I38">
        <f t="shared" si="9"/>
        <v>0</v>
      </c>
      <c r="J38">
        <f t="shared" si="9"/>
        <v>0</v>
      </c>
      <c r="K38">
        <f t="shared" si="9"/>
        <v>1.1224E-2</v>
      </c>
      <c r="L38">
        <f t="shared" si="9"/>
        <v>3.6800000000000001E-3</v>
      </c>
      <c r="M38">
        <f t="shared" si="9"/>
        <v>0</v>
      </c>
      <c r="N38">
        <f t="shared" si="9"/>
        <v>0</v>
      </c>
      <c r="O38">
        <f t="shared" si="9"/>
        <v>0</v>
      </c>
      <c r="P38">
        <f t="shared" si="9"/>
        <v>0</v>
      </c>
      <c r="Q38">
        <f t="shared" si="9"/>
        <v>0</v>
      </c>
      <c r="R38">
        <f t="shared" si="9"/>
        <v>2.4840000000000001E-3</v>
      </c>
      <c r="S38">
        <f t="shared" si="9"/>
        <v>1.0120000000000001E-3</v>
      </c>
      <c r="T38">
        <f t="shared" si="9"/>
        <v>4.692E-3</v>
      </c>
      <c r="U38">
        <f t="shared" si="9"/>
        <v>3.496E-3</v>
      </c>
      <c r="V38">
        <f t="shared" si="9"/>
        <v>1.8400000000000001E-3</v>
      </c>
      <c r="W38">
        <f t="shared" si="9"/>
        <v>3.2659999999999998E-3</v>
      </c>
      <c r="X38">
        <f t="shared" si="9"/>
        <v>5.1060000000000003E-3</v>
      </c>
      <c r="Y38">
        <f t="shared" si="9"/>
        <v>1.3294E-2</v>
      </c>
      <c r="Z38">
        <f t="shared" si="9"/>
        <v>1.6514000000000001E-2</v>
      </c>
      <c r="AA38">
        <f t="shared" si="9"/>
        <v>2.3414000000000001E-2</v>
      </c>
      <c r="AB38">
        <f t="shared" si="9"/>
        <v>1.9550000000000001E-2</v>
      </c>
      <c r="AC38">
        <f t="shared" si="9"/>
        <v>2.1758E-2</v>
      </c>
      <c r="AD38">
        <f t="shared" si="9"/>
        <v>1.8768E-2</v>
      </c>
      <c r="AE38">
        <f t="shared" si="9"/>
        <v>2.8795999999999999E-2</v>
      </c>
      <c r="AF38">
        <f t="shared" si="9"/>
        <v>3.6616000000000003E-2</v>
      </c>
      <c r="AG38">
        <f t="shared" si="9"/>
        <v>3.8870000000000002E-2</v>
      </c>
      <c r="AH38">
        <f t="shared" si="9"/>
        <v>4.1078000000000003E-2</v>
      </c>
      <c r="AI38">
        <f t="shared" si="9"/>
        <v>4.1396549999999997E-2</v>
      </c>
      <c r="AJ38">
        <f t="shared" si="9"/>
        <v>4.6759000000000002E-2</v>
      </c>
      <c r="AK38">
        <f t="shared" si="9"/>
        <v>5.3995950000000001E-2</v>
      </c>
      <c r="AL38">
        <f t="shared" si="9"/>
        <v>5.0880600000000005E-2</v>
      </c>
      <c r="AM38">
        <f t="shared" si="9"/>
        <v>4.6309120000000002E-2</v>
      </c>
    </row>
    <row r="39" spans="1:39" x14ac:dyDescent="0.25">
      <c r="A39" t="s">
        <v>45</v>
      </c>
      <c r="E39">
        <f>E40*Converters!$B$7</f>
        <v>9.2E-5</v>
      </c>
      <c r="F39">
        <f>F40*Converters!$B$7</f>
        <v>9.2E-5</v>
      </c>
      <c r="G39">
        <f>G40*Converters!$B$7</f>
        <v>9.2E-5</v>
      </c>
      <c r="H39">
        <f>H40*Converters!$B$7</f>
        <v>9.2E-5</v>
      </c>
      <c r="I39">
        <f>I40*Converters!$B$7</f>
        <v>9.2E-5</v>
      </c>
      <c r="J39">
        <f>J40*Converters!$B$7</f>
        <v>9.2E-5</v>
      </c>
      <c r="K39">
        <f>K40*Converters!$B$7</f>
        <v>9.2E-5</v>
      </c>
      <c r="L39">
        <f>L40*Converters!$B$7</f>
        <v>9.2E-5</v>
      </c>
      <c r="M39">
        <f>M40*Converters!$B$7</f>
        <v>9.2E-5</v>
      </c>
      <c r="N39">
        <f>N40*Converters!$B$7</f>
        <v>9.2E-5</v>
      </c>
      <c r="O39">
        <f>O40*Converters!$B$7</f>
        <v>9.2E-5</v>
      </c>
      <c r="P39">
        <f>P40*Converters!$B$7</f>
        <v>9.2E-5</v>
      </c>
      <c r="Q39">
        <f>Q40*Converters!$B$7</f>
        <v>9.2E-5</v>
      </c>
      <c r="R39">
        <f>R40*Converters!$B$7</f>
        <v>9.2E-5</v>
      </c>
      <c r="S39">
        <f>S40*Converters!$B$7</f>
        <v>9.2E-5</v>
      </c>
      <c r="T39">
        <f>T40*Converters!$B$7</f>
        <v>9.2E-5</v>
      </c>
      <c r="U39">
        <f>U40*Converters!$B$7</f>
        <v>9.2E-5</v>
      </c>
      <c r="V39">
        <f>V40*Converters!$B$7</f>
        <v>9.2E-5</v>
      </c>
      <c r="W39">
        <f>W40*Converters!$B$7</f>
        <v>4.6E-5</v>
      </c>
      <c r="X39">
        <f>X40*Converters!$B$7</f>
        <v>4.6E-5</v>
      </c>
      <c r="Y39">
        <f>Y40*Converters!$B$7</f>
        <v>4.6E-5</v>
      </c>
      <c r="Z39">
        <f>Z40*Converters!$B$7</f>
        <v>4.6E-5</v>
      </c>
      <c r="AA39">
        <f>AA40*Converters!$B$7</f>
        <v>4.6E-5</v>
      </c>
      <c r="AB39">
        <f>AB40*Converters!$B$7</f>
        <v>4.6E-5</v>
      </c>
      <c r="AC39">
        <f>AC40*Converters!$B$7</f>
        <v>4.6E-5</v>
      </c>
      <c r="AD39">
        <f>AD40*Converters!$B$7</f>
        <v>4.6E-5</v>
      </c>
      <c r="AE39">
        <f>AE40*Converters!$B$7</f>
        <v>4.6E-5</v>
      </c>
      <c r="AF39">
        <f>AF40*Converters!$B$7</f>
        <v>4.6E-5</v>
      </c>
      <c r="AG39">
        <f>AG40*Converters!$B$7</f>
        <v>4.6E-5</v>
      </c>
      <c r="AH39">
        <f>AH40*Converters!$B$7</f>
        <v>4.6E-5</v>
      </c>
      <c r="AI39">
        <f>AI40*Converters!$B$7</f>
        <v>4.6E-5</v>
      </c>
      <c r="AJ39">
        <f>AJ40*Converters!$B$7</f>
        <v>4.6E-5</v>
      </c>
      <c r="AK39">
        <f>AK40*Converters!$B$7</f>
        <v>4.6E-5</v>
      </c>
      <c r="AL39">
        <f>AL40*Converters!$B$7</f>
        <v>4.6E-5</v>
      </c>
      <c r="AM39">
        <f>AM40*Converters!$B$7</f>
        <v>4.6E-5</v>
      </c>
    </row>
    <row r="40" spans="1:39" x14ac:dyDescent="0.25">
      <c r="A40" t="s">
        <v>46</v>
      </c>
      <c r="E40">
        <v>92</v>
      </c>
      <c r="F40">
        <v>92</v>
      </c>
      <c r="G40">
        <v>92</v>
      </c>
      <c r="H40">
        <v>92</v>
      </c>
      <c r="I40">
        <v>92</v>
      </c>
      <c r="J40">
        <v>92</v>
      </c>
      <c r="K40">
        <v>92</v>
      </c>
      <c r="L40">
        <v>92</v>
      </c>
      <c r="M40">
        <v>92</v>
      </c>
      <c r="N40">
        <v>92</v>
      </c>
      <c r="O40">
        <v>92</v>
      </c>
      <c r="P40">
        <v>92</v>
      </c>
      <c r="Q40">
        <v>92</v>
      </c>
      <c r="R40">
        <v>92</v>
      </c>
      <c r="S40">
        <v>92</v>
      </c>
      <c r="T40">
        <v>92</v>
      </c>
      <c r="U40">
        <v>92</v>
      </c>
      <c r="V40">
        <v>92</v>
      </c>
      <c r="W40">
        <v>46</v>
      </c>
      <c r="X40">
        <v>46</v>
      </c>
      <c r="Y40">
        <v>46</v>
      </c>
      <c r="Z40">
        <v>46</v>
      </c>
      <c r="AA40">
        <v>46</v>
      </c>
      <c r="AB40">
        <v>46</v>
      </c>
      <c r="AC40">
        <v>46</v>
      </c>
      <c r="AD40">
        <v>46</v>
      </c>
      <c r="AE40">
        <v>46</v>
      </c>
      <c r="AF40">
        <v>46</v>
      </c>
      <c r="AG40">
        <v>46</v>
      </c>
      <c r="AH40">
        <v>46</v>
      </c>
      <c r="AI40">
        <v>46</v>
      </c>
      <c r="AJ40">
        <v>46</v>
      </c>
      <c r="AK40">
        <v>46</v>
      </c>
      <c r="AL40">
        <v>46</v>
      </c>
      <c r="AM40">
        <v>46</v>
      </c>
    </row>
    <row r="41" spans="1:39" x14ac:dyDescent="0.25">
      <c r="A41" t="s">
        <v>47</v>
      </c>
      <c r="B41" t="s">
        <v>280</v>
      </c>
    </row>
    <row r="42" spans="1:39" x14ac:dyDescent="0.25">
      <c r="A42" t="s">
        <v>20</v>
      </c>
    </row>
    <row r="43" spans="1:39" x14ac:dyDescent="0.25">
      <c r="A43" t="s">
        <v>46</v>
      </c>
      <c r="E43">
        <f>92-E40</f>
        <v>0</v>
      </c>
      <c r="F43">
        <f t="shared" ref="F43:V43" si="10">92-F40</f>
        <v>0</v>
      </c>
      <c r="G43">
        <f t="shared" si="10"/>
        <v>0</v>
      </c>
      <c r="H43">
        <f t="shared" si="10"/>
        <v>0</v>
      </c>
      <c r="I43">
        <f t="shared" si="10"/>
        <v>0</v>
      </c>
      <c r="J43">
        <f t="shared" si="10"/>
        <v>0</v>
      </c>
      <c r="K43">
        <f t="shared" si="10"/>
        <v>0</v>
      </c>
      <c r="L43">
        <f t="shared" si="10"/>
        <v>0</v>
      </c>
      <c r="M43">
        <f t="shared" si="10"/>
        <v>0</v>
      </c>
      <c r="N43">
        <f t="shared" si="10"/>
        <v>0</v>
      </c>
      <c r="O43">
        <f t="shared" si="10"/>
        <v>0</v>
      </c>
      <c r="P43">
        <f t="shared" si="10"/>
        <v>0</v>
      </c>
      <c r="Q43">
        <f t="shared" si="10"/>
        <v>0</v>
      </c>
      <c r="R43">
        <f t="shared" si="10"/>
        <v>0</v>
      </c>
      <c r="S43">
        <f t="shared" si="10"/>
        <v>0</v>
      </c>
      <c r="T43">
        <f t="shared" si="10"/>
        <v>0</v>
      </c>
      <c r="U43">
        <f t="shared" si="10"/>
        <v>0</v>
      </c>
      <c r="V43">
        <f t="shared" si="10"/>
        <v>0</v>
      </c>
      <c r="W43">
        <f>46-W40</f>
        <v>0</v>
      </c>
      <c r="X43">
        <f t="shared" ref="X43:AM43" si="11">46-X40</f>
        <v>0</v>
      </c>
      <c r="Y43">
        <f t="shared" si="11"/>
        <v>0</v>
      </c>
      <c r="Z43">
        <f t="shared" si="11"/>
        <v>0</v>
      </c>
      <c r="AA43">
        <f t="shared" si="11"/>
        <v>0</v>
      </c>
      <c r="AB43">
        <f t="shared" si="11"/>
        <v>0</v>
      </c>
      <c r="AC43">
        <f t="shared" si="11"/>
        <v>0</v>
      </c>
      <c r="AD43">
        <f t="shared" si="11"/>
        <v>0</v>
      </c>
      <c r="AE43">
        <f t="shared" si="11"/>
        <v>0</v>
      </c>
      <c r="AF43">
        <f t="shared" si="11"/>
        <v>0</v>
      </c>
      <c r="AG43">
        <f t="shared" si="11"/>
        <v>0</v>
      </c>
      <c r="AH43">
        <f t="shared" si="11"/>
        <v>0</v>
      </c>
      <c r="AI43">
        <f t="shared" si="11"/>
        <v>0</v>
      </c>
      <c r="AJ43">
        <f t="shared" si="11"/>
        <v>0</v>
      </c>
      <c r="AK43">
        <f t="shared" si="11"/>
        <v>0</v>
      </c>
      <c r="AL43">
        <f t="shared" si="11"/>
        <v>0</v>
      </c>
      <c r="AM43">
        <f t="shared" si="11"/>
        <v>0</v>
      </c>
    </row>
    <row r="44" spans="1:39" x14ac:dyDescent="0.25">
      <c r="A44" t="s">
        <v>45</v>
      </c>
      <c r="E44">
        <f>E40*Converters!$B$7-'Gasoil-Not Eco'!E39</f>
        <v>0</v>
      </c>
      <c r="F44">
        <f>F40*Converters!$B$7-'Gasoil-Not Eco'!F39</f>
        <v>0</v>
      </c>
      <c r="G44">
        <f>G40*Converters!$B$7-'Gasoil-Not Eco'!G39</f>
        <v>0</v>
      </c>
      <c r="H44">
        <f>H40*Converters!$B$7-'Gasoil-Not Eco'!H39</f>
        <v>0</v>
      </c>
      <c r="I44">
        <f>I40*Converters!$B$7-'Gasoil-Not Eco'!I39</f>
        <v>0</v>
      </c>
      <c r="J44">
        <f>J40*Converters!$B$7-'Gasoil-Not Eco'!J39</f>
        <v>0</v>
      </c>
      <c r="K44">
        <f>K40*Converters!$B$7-'Gasoil-Not Eco'!K39</f>
        <v>0</v>
      </c>
      <c r="L44">
        <f>L40*Converters!$B$7-'Gasoil-Not Eco'!L39</f>
        <v>0</v>
      </c>
      <c r="M44">
        <f>M40*Converters!$B$7-'Gasoil-Not Eco'!M39</f>
        <v>0</v>
      </c>
      <c r="N44">
        <f>N40*Converters!$B$7-'Gasoil-Not Eco'!N39</f>
        <v>0</v>
      </c>
      <c r="O44">
        <f>O40*Converters!$B$7-'Gasoil-Not Eco'!O39</f>
        <v>0</v>
      </c>
      <c r="P44">
        <f>P40*Converters!$B$7-'Gasoil-Not Eco'!P39</f>
        <v>0</v>
      </c>
      <c r="Q44">
        <f>Q40*Converters!$B$7-'Gasoil-Not Eco'!Q39</f>
        <v>0</v>
      </c>
      <c r="R44">
        <f>R40*Converters!$B$7-'Gasoil-Not Eco'!R39</f>
        <v>0</v>
      </c>
      <c r="S44">
        <f>S40*Converters!$B$7-'Gasoil-Not Eco'!S39</f>
        <v>0</v>
      </c>
      <c r="T44">
        <f>T40*Converters!$B$7-'Gasoil-Not Eco'!T39</f>
        <v>0</v>
      </c>
      <c r="U44">
        <f>U40*Converters!$B$7-'Gasoil-Not Eco'!U39</f>
        <v>0</v>
      </c>
      <c r="V44">
        <f>V40*Converters!$B$7-'Gasoil-Not Eco'!V39</f>
        <v>0</v>
      </c>
      <c r="W44">
        <f>W40*Converters!$B$7-'Gasoil-Not Eco'!W39</f>
        <v>0</v>
      </c>
      <c r="X44">
        <f>X40*Converters!$B$7-'Gasoil-Not Eco'!X39</f>
        <v>0</v>
      </c>
      <c r="Y44">
        <f>Y40*Converters!$B$7-'Gasoil-Not Eco'!Y39</f>
        <v>0</v>
      </c>
      <c r="Z44">
        <f>Z40*Converters!$B$7-'Gasoil-Not Eco'!Z39</f>
        <v>0</v>
      </c>
      <c r="AA44">
        <f>AA40*Converters!$B$7-'Gasoil-Not Eco'!AA39</f>
        <v>0</v>
      </c>
      <c r="AB44">
        <f>AB40*Converters!$B$7-'Gasoil-Not Eco'!AB39</f>
        <v>0</v>
      </c>
      <c r="AC44">
        <f>AC40*Converters!$B$7-'Gasoil-Not Eco'!AC39</f>
        <v>0</v>
      </c>
      <c r="AD44">
        <f>AD40*Converters!$B$7-'Gasoil-Not Eco'!AD39</f>
        <v>0</v>
      </c>
      <c r="AE44">
        <f>AE40*Converters!$B$7-'Gasoil-Not Eco'!AE39</f>
        <v>0</v>
      </c>
      <c r="AF44">
        <f>AF40*Converters!$B$7-'Gasoil-Not Eco'!AF39</f>
        <v>0</v>
      </c>
      <c r="AG44">
        <f>AG40*Converters!$B$7-'Gasoil-Not Eco'!AG39</f>
        <v>0</v>
      </c>
      <c r="AH44">
        <f>AH40*Converters!$B$7-'Gasoil-Not Eco'!AH39</f>
        <v>0</v>
      </c>
      <c r="AI44">
        <f>AI40*Converters!$B$7-'Gasoil-Not Eco'!AI39</f>
        <v>0</v>
      </c>
      <c r="AJ44">
        <f>AJ40*Converters!$B$7-'Gasoil-Not Eco'!AJ39</f>
        <v>0</v>
      </c>
      <c r="AK44">
        <f>AK40*Converters!$B$7-'Gasoil-Not Eco'!AK39</f>
        <v>0</v>
      </c>
      <c r="AL44">
        <f>AL40*Converters!$B$7-'Gasoil-Not Eco'!AL39</f>
        <v>0</v>
      </c>
      <c r="AM44">
        <f>AM40*Converters!$B$7-'Gasoil-Not Eco'!AM39</f>
        <v>0</v>
      </c>
    </row>
    <row r="45" spans="1:39" x14ac:dyDescent="0.25">
      <c r="A45" t="s">
        <v>279</v>
      </c>
      <c r="E45">
        <f>E39*E$7-E38</f>
        <v>0</v>
      </c>
      <c r="F45">
        <f>F39*F$7-F38</f>
        <v>0</v>
      </c>
      <c r="G45">
        <f t="shared" ref="G45:AM45" si="12">G39*G$7-G38</f>
        <v>0</v>
      </c>
      <c r="H45">
        <f t="shared" si="12"/>
        <v>0</v>
      </c>
      <c r="I45">
        <f t="shared" si="12"/>
        <v>0</v>
      </c>
      <c r="J45">
        <f t="shared" si="12"/>
        <v>0</v>
      </c>
      <c r="K45">
        <f t="shared" si="12"/>
        <v>0</v>
      </c>
      <c r="L45">
        <f t="shared" si="12"/>
        <v>0</v>
      </c>
      <c r="M45">
        <f t="shared" si="12"/>
        <v>0</v>
      </c>
      <c r="N45">
        <f t="shared" si="12"/>
        <v>0</v>
      </c>
      <c r="O45">
        <f t="shared" si="12"/>
        <v>0</v>
      </c>
      <c r="P45">
        <f t="shared" si="12"/>
        <v>0</v>
      </c>
      <c r="Q45">
        <f t="shared" si="12"/>
        <v>0</v>
      </c>
      <c r="R45">
        <f t="shared" si="12"/>
        <v>0</v>
      </c>
      <c r="S45">
        <f t="shared" si="12"/>
        <v>0</v>
      </c>
      <c r="T45">
        <f t="shared" si="12"/>
        <v>0</v>
      </c>
      <c r="U45">
        <f t="shared" si="12"/>
        <v>0</v>
      </c>
      <c r="V45">
        <f t="shared" si="12"/>
        <v>0</v>
      </c>
      <c r="W45">
        <f t="shared" si="12"/>
        <v>0</v>
      </c>
      <c r="X45">
        <f t="shared" si="12"/>
        <v>0</v>
      </c>
      <c r="Y45">
        <f t="shared" si="12"/>
        <v>0</v>
      </c>
      <c r="Z45">
        <f t="shared" si="12"/>
        <v>0</v>
      </c>
      <c r="AA45">
        <f t="shared" si="12"/>
        <v>0</v>
      </c>
      <c r="AB45">
        <f t="shared" si="12"/>
        <v>0</v>
      </c>
      <c r="AC45">
        <f t="shared" si="12"/>
        <v>0</v>
      </c>
      <c r="AD45">
        <f t="shared" si="12"/>
        <v>0</v>
      </c>
      <c r="AE45">
        <f t="shared" si="12"/>
        <v>0</v>
      </c>
      <c r="AF45">
        <f t="shared" si="12"/>
        <v>0</v>
      </c>
      <c r="AG45">
        <f t="shared" si="12"/>
        <v>0</v>
      </c>
      <c r="AH45">
        <f t="shared" si="12"/>
        <v>0</v>
      </c>
      <c r="AI45">
        <f t="shared" si="12"/>
        <v>0</v>
      </c>
      <c r="AJ45">
        <f t="shared" si="12"/>
        <v>0</v>
      </c>
      <c r="AK45">
        <f t="shared" si="12"/>
        <v>0</v>
      </c>
      <c r="AL45">
        <f t="shared" si="12"/>
        <v>0</v>
      </c>
      <c r="AM45">
        <f t="shared" si="12"/>
        <v>0</v>
      </c>
    </row>
    <row r="46" spans="1:39" s="11" customFormat="1" x14ac:dyDescent="0.25">
      <c r="A46" s="11" t="s">
        <v>138</v>
      </c>
    </row>
    <row r="47" spans="1:39" x14ac:dyDescent="0.25">
      <c r="A47" t="s">
        <v>48</v>
      </c>
      <c r="B47" t="s">
        <v>277</v>
      </c>
      <c r="E47">
        <f t="shared" ref="E47:AM47" si="13">E$7*E48</f>
        <v>0</v>
      </c>
      <c r="F47">
        <f t="shared" si="13"/>
        <v>0</v>
      </c>
      <c r="G47">
        <f t="shared" si="13"/>
        <v>0</v>
      </c>
      <c r="H47">
        <f t="shared" si="13"/>
        <v>0</v>
      </c>
      <c r="I47">
        <f t="shared" si="13"/>
        <v>0</v>
      </c>
      <c r="J47">
        <f t="shared" si="13"/>
        <v>0</v>
      </c>
      <c r="K47">
        <f t="shared" si="13"/>
        <v>0</v>
      </c>
      <c r="L47">
        <f t="shared" si="13"/>
        <v>0</v>
      </c>
      <c r="M47">
        <f t="shared" si="13"/>
        <v>0</v>
      </c>
      <c r="N47">
        <f t="shared" si="13"/>
        <v>0</v>
      </c>
      <c r="O47">
        <f t="shared" si="13"/>
        <v>0</v>
      </c>
      <c r="P47">
        <f t="shared" si="13"/>
        <v>0</v>
      </c>
      <c r="Q47">
        <f t="shared" si="13"/>
        <v>0</v>
      </c>
      <c r="R47">
        <f t="shared" si="13"/>
        <v>0</v>
      </c>
      <c r="S47">
        <f t="shared" si="13"/>
        <v>0</v>
      </c>
      <c r="T47">
        <f t="shared" si="13"/>
        <v>0</v>
      </c>
      <c r="U47">
        <f t="shared" si="13"/>
        <v>0</v>
      </c>
      <c r="V47">
        <f t="shared" si="13"/>
        <v>0</v>
      </c>
      <c r="W47">
        <f t="shared" si="13"/>
        <v>0</v>
      </c>
      <c r="X47">
        <f t="shared" si="13"/>
        <v>0</v>
      </c>
      <c r="Y47">
        <f t="shared" si="13"/>
        <v>0</v>
      </c>
      <c r="Z47">
        <f t="shared" si="13"/>
        <v>0</v>
      </c>
      <c r="AA47">
        <f t="shared" si="13"/>
        <v>0</v>
      </c>
      <c r="AB47">
        <f t="shared" si="13"/>
        <v>0</v>
      </c>
      <c r="AC47">
        <f t="shared" si="13"/>
        <v>0</v>
      </c>
      <c r="AD47">
        <f t="shared" si="13"/>
        <v>0</v>
      </c>
      <c r="AE47">
        <f t="shared" si="13"/>
        <v>0</v>
      </c>
      <c r="AF47">
        <f t="shared" si="13"/>
        <v>0</v>
      </c>
      <c r="AG47">
        <f t="shared" si="13"/>
        <v>0</v>
      </c>
      <c r="AH47">
        <f t="shared" si="13"/>
        <v>0</v>
      </c>
      <c r="AI47">
        <f t="shared" si="13"/>
        <v>0</v>
      </c>
      <c r="AJ47">
        <f t="shared" si="13"/>
        <v>0</v>
      </c>
      <c r="AK47">
        <f t="shared" si="13"/>
        <v>0</v>
      </c>
      <c r="AL47">
        <f t="shared" si="13"/>
        <v>0</v>
      </c>
      <c r="AM47">
        <f t="shared" si="13"/>
        <v>0</v>
      </c>
    </row>
    <row r="48" spans="1:39" x14ac:dyDescent="0.25">
      <c r="A48" t="s">
        <v>49</v>
      </c>
      <c r="E48">
        <f>E49*Converters!$B$7</f>
        <v>0</v>
      </c>
      <c r="F48">
        <f>F49*Converters!$B$7</f>
        <v>0</v>
      </c>
      <c r="G48">
        <f>G49*Converters!$B$7</f>
        <v>0</v>
      </c>
      <c r="H48">
        <f>H49*Converters!$B$7</f>
        <v>0</v>
      </c>
      <c r="I48">
        <f>I49*Converters!$B$7</f>
        <v>0</v>
      </c>
      <c r="J48">
        <f>J49*Converters!$B$7</f>
        <v>0</v>
      </c>
      <c r="K48">
        <f>K49*Converters!$B$7</f>
        <v>0</v>
      </c>
      <c r="L48">
        <f>L49*Converters!$B$7</f>
        <v>0</v>
      </c>
      <c r="M48">
        <f>M49*Converters!$B$7</f>
        <v>0</v>
      </c>
      <c r="N48">
        <f>N49*Converters!$B$7</f>
        <v>0</v>
      </c>
      <c r="O48">
        <f>O49*Converters!$B$7</f>
        <v>0</v>
      </c>
      <c r="P48">
        <f>P49*Converters!$B$7</f>
        <v>0</v>
      </c>
      <c r="Q48">
        <f>Q49*Converters!$B$7</f>
        <v>0</v>
      </c>
      <c r="R48">
        <f>R49*Converters!$B$7</f>
        <v>0</v>
      </c>
      <c r="S48">
        <f>S49*Converters!$B$7</f>
        <v>0</v>
      </c>
      <c r="T48">
        <f>T49*Converters!$B$7</f>
        <v>0</v>
      </c>
      <c r="U48">
        <f>U49*Converters!$B$7</f>
        <v>0</v>
      </c>
      <c r="V48">
        <f>V49*Converters!$B$7</f>
        <v>0</v>
      </c>
      <c r="W48">
        <f>W49*Converters!$B$7</f>
        <v>0</v>
      </c>
      <c r="X48">
        <f>X49*Converters!$B$7</f>
        <v>0</v>
      </c>
      <c r="Y48">
        <f>Y49*Converters!$B$7</f>
        <v>0</v>
      </c>
      <c r="Z48">
        <f>Z49*Converters!$B$7</f>
        <v>0</v>
      </c>
      <c r="AA48">
        <f>AA49*Converters!$B$7</f>
        <v>0</v>
      </c>
      <c r="AB48">
        <f>AB49*Converters!$B$7</f>
        <v>0</v>
      </c>
      <c r="AC48">
        <f>AC49*Converters!$B$7</f>
        <v>0</v>
      </c>
      <c r="AD48">
        <f>AD49*Converters!$B$7</f>
        <v>0</v>
      </c>
      <c r="AE48">
        <f>AE49*Converters!$B$7</f>
        <v>0</v>
      </c>
      <c r="AF48">
        <f>AF49*Converters!$B$7</f>
        <v>0</v>
      </c>
      <c r="AG48">
        <f>AG49*Converters!$B$7</f>
        <v>0</v>
      </c>
      <c r="AH48">
        <f>AH49*Converters!$B$7</f>
        <v>0</v>
      </c>
      <c r="AI48">
        <f>AI49*Converters!$B$7</f>
        <v>0</v>
      </c>
      <c r="AJ48">
        <f>AJ49*Converters!$B$7</f>
        <v>0</v>
      </c>
      <c r="AK48">
        <f>AK49*Converters!$B$7</f>
        <v>0</v>
      </c>
      <c r="AL48">
        <f>AL49*Converters!$B$7</f>
        <v>0</v>
      </c>
      <c r="AM48">
        <f>AM49*Converters!$B$7</f>
        <v>0</v>
      </c>
    </row>
    <row r="49" spans="1:39" x14ac:dyDescent="0.25">
      <c r="A49" t="s">
        <v>50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</row>
    <row r="50" spans="1:39" x14ac:dyDescent="0.25">
      <c r="A50" t="s">
        <v>51</v>
      </c>
      <c r="B50" t="s">
        <v>278</v>
      </c>
    </row>
    <row r="51" spans="1:39" x14ac:dyDescent="0.25">
      <c r="A51" t="s">
        <v>20</v>
      </c>
    </row>
    <row r="52" spans="1:39" x14ac:dyDescent="0.25">
      <c r="A52" t="s">
        <v>50</v>
      </c>
      <c r="E52" t="s">
        <v>189</v>
      </c>
      <c r="F52" t="s">
        <v>189</v>
      </c>
      <c r="G52" t="s">
        <v>189</v>
      </c>
      <c r="H52" t="s">
        <v>189</v>
      </c>
      <c r="I52" t="s">
        <v>189</v>
      </c>
      <c r="J52" t="s">
        <v>189</v>
      </c>
      <c r="K52" t="s">
        <v>189</v>
      </c>
      <c r="L52" t="s">
        <v>189</v>
      </c>
      <c r="M52" t="s">
        <v>189</v>
      </c>
      <c r="N52" t="s">
        <v>189</v>
      </c>
      <c r="O52" t="s">
        <v>189</v>
      </c>
      <c r="P52" t="s">
        <v>189</v>
      </c>
      <c r="Q52" t="s">
        <v>189</v>
      </c>
      <c r="R52" t="s">
        <v>189</v>
      </c>
      <c r="S52" t="s">
        <v>189</v>
      </c>
      <c r="T52" t="s">
        <v>189</v>
      </c>
      <c r="U52" t="s">
        <v>189</v>
      </c>
      <c r="V52" t="s">
        <v>189</v>
      </c>
      <c r="W52" t="s">
        <v>189</v>
      </c>
      <c r="X52" t="s">
        <v>189</v>
      </c>
      <c r="Y52" t="s">
        <v>189</v>
      </c>
      <c r="Z52" t="s">
        <v>189</v>
      </c>
      <c r="AA52" t="s">
        <v>189</v>
      </c>
      <c r="AB52" t="s">
        <v>189</v>
      </c>
      <c r="AC52" t="s">
        <v>189</v>
      </c>
      <c r="AD52" t="s">
        <v>189</v>
      </c>
      <c r="AE52" t="s">
        <v>189</v>
      </c>
      <c r="AF52" t="s">
        <v>189</v>
      </c>
      <c r="AG52" t="s">
        <v>189</v>
      </c>
      <c r="AH52" t="s">
        <v>189</v>
      </c>
      <c r="AI52" t="s">
        <v>189</v>
      </c>
      <c r="AJ52" t="s">
        <v>189</v>
      </c>
      <c r="AK52" t="s">
        <v>189</v>
      </c>
      <c r="AL52" t="s">
        <v>189</v>
      </c>
      <c r="AM52" t="s">
        <v>189</v>
      </c>
    </row>
    <row r="53" spans="1:39" x14ac:dyDescent="0.25">
      <c r="A53" t="s">
        <v>49</v>
      </c>
      <c r="E53">
        <f>E49*Converters!$B$7-'Gasoil-Not Eco'!E48</f>
        <v>0</v>
      </c>
      <c r="F53">
        <f>F49*Converters!$B$7-'Gasoil-Not Eco'!F48</f>
        <v>0</v>
      </c>
      <c r="G53">
        <f>G49*Converters!$B$7-'Gasoil-Not Eco'!G48</f>
        <v>0</v>
      </c>
      <c r="H53">
        <f>H49*Converters!$B$7-'Gasoil-Not Eco'!H48</f>
        <v>0</v>
      </c>
      <c r="I53">
        <f>I49*Converters!$B$7-'Gasoil-Not Eco'!I48</f>
        <v>0</v>
      </c>
      <c r="J53">
        <f>J49*Converters!$B$7-'Gasoil-Not Eco'!J48</f>
        <v>0</v>
      </c>
      <c r="K53">
        <f>K49*Converters!$B$7-'Gasoil-Not Eco'!K48</f>
        <v>0</v>
      </c>
      <c r="L53">
        <f>L49*Converters!$B$7-'Gasoil-Not Eco'!L48</f>
        <v>0</v>
      </c>
      <c r="M53">
        <f>M49*Converters!$B$7-'Gasoil-Not Eco'!M48</f>
        <v>0</v>
      </c>
      <c r="N53">
        <f>N49*Converters!$B$7-'Gasoil-Not Eco'!N48</f>
        <v>0</v>
      </c>
      <c r="O53">
        <f>O49*Converters!$B$7-'Gasoil-Not Eco'!O48</f>
        <v>0</v>
      </c>
      <c r="P53">
        <f>P49*Converters!$B$7-'Gasoil-Not Eco'!P48</f>
        <v>0</v>
      </c>
      <c r="Q53">
        <f>Q49*Converters!$B$7-'Gasoil-Not Eco'!Q48</f>
        <v>0</v>
      </c>
      <c r="R53">
        <f>R49*Converters!$B$7-'Gasoil-Not Eco'!R48</f>
        <v>0</v>
      </c>
      <c r="S53">
        <f>S49*Converters!$B$7-'Gasoil-Not Eco'!S48</f>
        <v>0</v>
      </c>
      <c r="T53">
        <f>T49*Converters!$B$7-'Gasoil-Not Eco'!T48</f>
        <v>0</v>
      </c>
      <c r="U53">
        <f>U49*Converters!$B$7-'Gasoil-Not Eco'!U48</f>
        <v>0</v>
      </c>
      <c r="V53">
        <f>V49*Converters!$B$7-'Gasoil-Not Eco'!V48</f>
        <v>0</v>
      </c>
      <c r="W53">
        <f>W49*Converters!$B$7-'Gasoil-Not Eco'!W48</f>
        <v>0</v>
      </c>
      <c r="X53">
        <f>X49*Converters!$B$7-'Gasoil-Not Eco'!X48</f>
        <v>0</v>
      </c>
      <c r="Y53">
        <f>Y49*Converters!$B$7-'Gasoil-Not Eco'!Y48</f>
        <v>0</v>
      </c>
      <c r="Z53">
        <f>Z49*Converters!$B$7-'Gasoil-Not Eco'!Z48</f>
        <v>0</v>
      </c>
      <c r="AA53">
        <f>AA49*Converters!$B$7-'Gasoil-Not Eco'!AA48</f>
        <v>0</v>
      </c>
      <c r="AB53">
        <f>AB49*Converters!$B$7-'Gasoil-Not Eco'!AB48</f>
        <v>0</v>
      </c>
      <c r="AC53">
        <f>AC49*Converters!$B$7-'Gasoil-Not Eco'!AC48</f>
        <v>0</v>
      </c>
      <c r="AD53">
        <f>AD49*Converters!$B$7-'Gasoil-Not Eco'!AD48</f>
        <v>0</v>
      </c>
      <c r="AE53">
        <f>AE49*Converters!$B$7-'Gasoil-Not Eco'!AE48</f>
        <v>0</v>
      </c>
      <c r="AF53">
        <f>AF49*Converters!$B$7-'Gasoil-Not Eco'!AF48</f>
        <v>0</v>
      </c>
      <c r="AG53">
        <f>AG49*Converters!$B$7-'Gasoil-Not Eco'!AG48</f>
        <v>0</v>
      </c>
      <c r="AH53">
        <f>AH49*Converters!$B$7-'Gasoil-Not Eco'!AH48</f>
        <v>0</v>
      </c>
      <c r="AI53">
        <f>AI49*Converters!$B$7-'Gasoil-Not Eco'!AI48</f>
        <v>0</v>
      </c>
      <c r="AJ53">
        <f>AJ49*Converters!$B$7-'Gasoil-Not Eco'!AJ48</f>
        <v>0</v>
      </c>
      <c r="AK53">
        <f>AK49*Converters!$B$7-'Gasoil-Not Eco'!AK48</f>
        <v>0</v>
      </c>
      <c r="AL53">
        <f>AL49*Converters!$B$7-'Gasoil-Not Eco'!AL48</f>
        <v>0</v>
      </c>
      <c r="AM53">
        <f>AM49*Converters!$B$7-'Gasoil-Not Eco'!AM48</f>
        <v>0</v>
      </c>
    </row>
    <row r="54" spans="1:39" x14ac:dyDescent="0.25">
      <c r="A54" t="s">
        <v>48</v>
      </c>
      <c r="E54">
        <f>E48*E$7-E47</f>
        <v>0</v>
      </c>
      <c r="F54">
        <f>F48*F$7-F47</f>
        <v>0</v>
      </c>
      <c r="G54">
        <f t="shared" ref="G54:AM54" si="14">G48*G$7-G47</f>
        <v>0</v>
      </c>
      <c r="H54">
        <f t="shared" si="14"/>
        <v>0</v>
      </c>
      <c r="I54">
        <f t="shared" si="14"/>
        <v>0</v>
      </c>
      <c r="J54">
        <f t="shared" si="14"/>
        <v>0</v>
      </c>
      <c r="K54">
        <f t="shared" si="14"/>
        <v>0</v>
      </c>
      <c r="L54">
        <f t="shared" si="14"/>
        <v>0</v>
      </c>
      <c r="M54">
        <f t="shared" si="14"/>
        <v>0</v>
      </c>
      <c r="N54">
        <f t="shared" si="14"/>
        <v>0</v>
      </c>
      <c r="O54">
        <f t="shared" si="14"/>
        <v>0</v>
      </c>
      <c r="P54">
        <f t="shared" si="14"/>
        <v>0</v>
      </c>
      <c r="Q54">
        <f t="shared" si="14"/>
        <v>0</v>
      </c>
      <c r="R54">
        <f t="shared" si="14"/>
        <v>0</v>
      </c>
      <c r="S54">
        <f t="shared" si="14"/>
        <v>0</v>
      </c>
      <c r="T54">
        <f t="shared" si="14"/>
        <v>0</v>
      </c>
      <c r="U54">
        <f t="shared" si="14"/>
        <v>0</v>
      </c>
      <c r="V54">
        <f t="shared" si="14"/>
        <v>0</v>
      </c>
      <c r="W54">
        <f t="shared" si="14"/>
        <v>0</v>
      </c>
      <c r="X54">
        <f t="shared" si="14"/>
        <v>0</v>
      </c>
      <c r="Y54">
        <f t="shared" si="14"/>
        <v>0</v>
      </c>
      <c r="Z54">
        <f t="shared" si="14"/>
        <v>0</v>
      </c>
      <c r="AA54">
        <f t="shared" si="14"/>
        <v>0</v>
      </c>
      <c r="AB54">
        <f t="shared" si="14"/>
        <v>0</v>
      </c>
      <c r="AC54">
        <f t="shared" si="14"/>
        <v>0</v>
      </c>
      <c r="AD54">
        <f t="shared" si="14"/>
        <v>0</v>
      </c>
      <c r="AE54">
        <f t="shared" si="14"/>
        <v>0</v>
      </c>
      <c r="AF54">
        <f t="shared" si="14"/>
        <v>0</v>
      </c>
      <c r="AG54">
        <f t="shared" si="14"/>
        <v>0</v>
      </c>
      <c r="AH54">
        <f t="shared" si="14"/>
        <v>0</v>
      </c>
      <c r="AI54">
        <f t="shared" si="14"/>
        <v>0</v>
      </c>
      <c r="AJ54">
        <f t="shared" si="14"/>
        <v>0</v>
      </c>
      <c r="AK54">
        <f t="shared" si="14"/>
        <v>0</v>
      </c>
      <c r="AL54">
        <f t="shared" si="14"/>
        <v>0</v>
      </c>
      <c r="AM54">
        <f t="shared" si="14"/>
        <v>0</v>
      </c>
    </row>
    <row r="55" spans="1:39" s="11" customFormat="1" x14ac:dyDescent="0.25">
      <c r="A55" s="11" t="s">
        <v>138</v>
      </c>
    </row>
    <row r="56" spans="1:39" x14ac:dyDescent="0.25">
      <c r="A56" t="s">
        <v>52</v>
      </c>
      <c r="B56" t="s">
        <v>277</v>
      </c>
      <c r="E56">
        <f t="shared" ref="E56:AM56" si="15">E$7*E57</f>
        <v>1.8000000000000001E-4</v>
      </c>
      <c r="F56">
        <f t="shared" si="15"/>
        <v>0</v>
      </c>
      <c r="G56">
        <f t="shared" si="15"/>
        <v>3.0000000000000003E-4</v>
      </c>
      <c r="H56">
        <f t="shared" si="15"/>
        <v>0</v>
      </c>
      <c r="I56">
        <f t="shared" si="15"/>
        <v>0</v>
      </c>
      <c r="J56">
        <f t="shared" si="15"/>
        <v>0</v>
      </c>
      <c r="K56">
        <f t="shared" si="15"/>
        <v>1.83E-4</v>
      </c>
      <c r="L56">
        <f t="shared" si="15"/>
        <v>6.0000000000000002E-5</v>
      </c>
      <c r="M56">
        <f t="shared" si="15"/>
        <v>0</v>
      </c>
      <c r="N56">
        <f t="shared" si="15"/>
        <v>0</v>
      </c>
      <c r="O56">
        <f t="shared" si="15"/>
        <v>0</v>
      </c>
      <c r="P56">
        <f t="shared" si="15"/>
        <v>0</v>
      </c>
      <c r="Q56">
        <f t="shared" si="15"/>
        <v>0</v>
      </c>
      <c r="R56">
        <f t="shared" si="15"/>
        <v>4.0500000000000002E-5</v>
      </c>
      <c r="S56">
        <f t="shared" si="15"/>
        <v>1.6500000000000001E-5</v>
      </c>
      <c r="T56">
        <f t="shared" si="15"/>
        <v>7.6500000000000003E-5</v>
      </c>
      <c r="U56">
        <f t="shared" si="15"/>
        <v>5.7000000000000003E-5</v>
      </c>
      <c r="V56">
        <f t="shared" si="15"/>
        <v>3.0000000000000001E-5</v>
      </c>
      <c r="W56">
        <f t="shared" si="15"/>
        <v>1.065E-4</v>
      </c>
      <c r="X56">
        <f t="shared" si="15"/>
        <v>1.6650000000000001E-4</v>
      </c>
      <c r="Y56">
        <f t="shared" si="15"/>
        <v>4.3350000000000002E-4</v>
      </c>
      <c r="Z56">
        <f t="shared" si="15"/>
        <v>5.3850000000000002E-4</v>
      </c>
      <c r="AA56">
        <f t="shared" si="15"/>
        <v>7.6350000000000007E-4</v>
      </c>
      <c r="AB56">
        <f t="shared" si="15"/>
        <v>6.3750000000000005E-4</v>
      </c>
      <c r="AC56">
        <f t="shared" si="15"/>
        <v>7.0950000000000006E-4</v>
      </c>
      <c r="AD56">
        <f t="shared" si="15"/>
        <v>6.1200000000000002E-4</v>
      </c>
      <c r="AE56">
        <f t="shared" si="15"/>
        <v>9.3900000000000006E-4</v>
      </c>
      <c r="AF56">
        <f t="shared" si="15"/>
        <v>1.194E-3</v>
      </c>
      <c r="AG56">
        <f t="shared" si="15"/>
        <v>1.2675E-3</v>
      </c>
      <c r="AH56">
        <f t="shared" si="15"/>
        <v>1.3395E-3</v>
      </c>
      <c r="AI56">
        <f t="shared" si="15"/>
        <v>1.3498874999999999E-3</v>
      </c>
      <c r="AJ56">
        <f t="shared" si="15"/>
        <v>1.5247500000000001E-3</v>
      </c>
      <c r="AK56">
        <f t="shared" si="15"/>
        <v>1.7607375E-3</v>
      </c>
      <c r="AL56">
        <f t="shared" si="15"/>
        <v>1.6591500000000003E-3</v>
      </c>
      <c r="AM56">
        <f t="shared" si="15"/>
        <v>1.51008E-3</v>
      </c>
    </row>
    <row r="57" spans="1:39" x14ac:dyDescent="0.25">
      <c r="A57" t="s">
        <v>53</v>
      </c>
      <c r="E57">
        <f>E58*Converters!$B$7</f>
        <v>1.5E-6</v>
      </c>
      <c r="F57">
        <f>F58*Converters!$B$7</f>
        <v>1.5E-6</v>
      </c>
      <c r="G57">
        <f>G58*Converters!$B$7</f>
        <v>1.5E-6</v>
      </c>
      <c r="H57">
        <f>H58*Converters!$B$7</f>
        <v>1.5E-6</v>
      </c>
      <c r="I57">
        <f>I58*Converters!$B$7</f>
        <v>1.5E-6</v>
      </c>
      <c r="J57">
        <f>J58*Converters!$B$7</f>
        <v>1.5E-6</v>
      </c>
      <c r="K57">
        <f>K58*Converters!$B$7</f>
        <v>1.5E-6</v>
      </c>
      <c r="L57">
        <f>L58*Converters!$B$7</f>
        <v>1.5E-6</v>
      </c>
      <c r="M57">
        <f>M58*Converters!$B$7</f>
        <v>1.5E-6</v>
      </c>
      <c r="N57">
        <f>N58*Converters!$B$7</f>
        <v>1.5E-6</v>
      </c>
      <c r="O57">
        <f>O58*Converters!$B$7</f>
        <v>1.5E-6</v>
      </c>
      <c r="P57">
        <f>P58*Converters!$B$7</f>
        <v>1.5E-6</v>
      </c>
      <c r="Q57">
        <f>Q58*Converters!$B$7</f>
        <v>1.5E-6</v>
      </c>
      <c r="R57">
        <f>R58*Converters!$B$7</f>
        <v>1.5E-6</v>
      </c>
      <c r="S57">
        <f>S58*Converters!$B$7</f>
        <v>1.5E-6</v>
      </c>
      <c r="T57">
        <f>T58*Converters!$B$7</f>
        <v>1.5E-6</v>
      </c>
      <c r="U57">
        <f>U58*Converters!$B$7</f>
        <v>1.5E-6</v>
      </c>
      <c r="V57">
        <f>V58*Converters!$B$7</f>
        <v>1.5E-6</v>
      </c>
      <c r="W57">
        <f>W58*Converters!$B$7</f>
        <v>1.5E-6</v>
      </c>
      <c r="X57">
        <f>X58*Converters!$B$7</f>
        <v>1.5E-6</v>
      </c>
      <c r="Y57">
        <f>Y58*Converters!$B$7</f>
        <v>1.5E-6</v>
      </c>
      <c r="Z57">
        <f>Z58*Converters!$B$7</f>
        <v>1.5E-6</v>
      </c>
      <c r="AA57">
        <f>AA58*Converters!$B$7</f>
        <v>1.5E-6</v>
      </c>
      <c r="AB57">
        <f>AB58*Converters!$B$7</f>
        <v>1.5E-6</v>
      </c>
      <c r="AC57">
        <f>AC58*Converters!$B$7</f>
        <v>1.5E-6</v>
      </c>
      <c r="AD57">
        <f>AD58*Converters!$B$7</f>
        <v>1.5E-6</v>
      </c>
      <c r="AE57">
        <f>AE58*Converters!$B$7</f>
        <v>1.5E-6</v>
      </c>
      <c r="AF57">
        <f>AF58*Converters!$B$7</f>
        <v>1.5E-6</v>
      </c>
      <c r="AG57">
        <f>AG58*Converters!$B$7</f>
        <v>1.5E-6</v>
      </c>
      <c r="AH57">
        <f>AH58*Converters!$B$7</f>
        <v>1.5E-6</v>
      </c>
      <c r="AI57">
        <f>AI58*Converters!$B$7</f>
        <v>1.5E-6</v>
      </c>
      <c r="AJ57">
        <f>AJ58*Converters!$B$7</f>
        <v>1.5E-6</v>
      </c>
      <c r="AK57">
        <f>AK58*Converters!$B$7</f>
        <v>1.5E-6</v>
      </c>
      <c r="AL57">
        <f>AL58*Converters!$B$7</f>
        <v>1.5E-6</v>
      </c>
      <c r="AM57">
        <f>AM58*Converters!$B$7</f>
        <v>1.5E-6</v>
      </c>
    </row>
    <row r="58" spans="1:39" x14ac:dyDescent="0.25">
      <c r="A58" t="s">
        <v>54</v>
      </c>
      <c r="E58">
        <v>1.5</v>
      </c>
      <c r="F58">
        <v>1.5</v>
      </c>
      <c r="G58">
        <v>1.5</v>
      </c>
      <c r="H58">
        <v>1.5</v>
      </c>
      <c r="I58">
        <v>1.5</v>
      </c>
      <c r="J58">
        <v>1.5</v>
      </c>
      <c r="K58">
        <v>1.5</v>
      </c>
      <c r="L58">
        <v>1.5</v>
      </c>
      <c r="M58">
        <v>1.5</v>
      </c>
      <c r="N58">
        <v>1.5</v>
      </c>
      <c r="O58">
        <v>1.5</v>
      </c>
      <c r="P58">
        <v>1.5</v>
      </c>
      <c r="Q58">
        <v>1.5</v>
      </c>
      <c r="R58">
        <v>1.5</v>
      </c>
      <c r="S58">
        <v>1.5</v>
      </c>
      <c r="T58">
        <v>1.5</v>
      </c>
      <c r="U58">
        <v>1.5</v>
      </c>
      <c r="V58">
        <v>1.5</v>
      </c>
      <c r="W58">
        <v>1.5</v>
      </c>
      <c r="X58">
        <v>1.5</v>
      </c>
      <c r="Y58">
        <v>1.5</v>
      </c>
      <c r="Z58">
        <v>1.5</v>
      </c>
      <c r="AA58">
        <v>1.5</v>
      </c>
      <c r="AB58">
        <v>1.5</v>
      </c>
      <c r="AC58">
        <v>1.5</v>
      </c>
      <c r="AD58">
        <v>1.5</v>
      </c>
      <c r="AE58">
        <v>1.5</v>
      </c>
      <c r="AF58">
        <v>1.5</v>
      </c>
      <c r="AG58">
        <v>1.5</v>
      </c>
      <c r="AH58">
        <v>1.5</v>
      </c>
      <c r="AI58">
        <v>1.5</v>
      </c>
      <c r="AJ58">
        <v>1.5</v>
      </c>
      <c r="AK58">
        <v>1.5</v>
      </c>
      <c r="AL58">
        <v>1.5</v>
      </c>
      <c r="AM58">
        <v>1.5</v>
      </c>
    </row>
    <row r="59" spans="1:39" x14ac:dyDescent="0.25">
      <c r="A59" t="s">
        <v>55</v>
      </c>
      <c r="B59" t="s">
        <v>278</v>
      </c>
    </row>
    <row r="60" spans="1:39" x14ac:dyDescent="0.25">
      <c r="A60" t="s">
        <v>20</v>
      </c>
    </row>
    <row r="61" spans="1:39" x14ac:dyDescent="0.25">
      <c r="A61" t="s">
        <v>54</v>
      </c>
      <c r="E61">
        <f>1.5-E58</f>
        <v>0</v>
      </c>
      <c r="F61">
        <f t="shared" ref="F61:AM61" si="16">1.5-F58</f>
        <v>0</v>
      </c>
      <c r="G61">
        <f t="shared" si="16"/>
        <v>0</v>
      </c>
      <c r="H61">
        <f t="shared" si="16"/>
        <v>0</v>
      </c>
      <c r="I61">
        <f t="shared" si="16"/>
        <v>0</v>
      </c>
      <c r="J61">
        <f t="shared" si="16"/>
        <v>0</v>
      </c>
      <c r="K61">
        <f t="shared" si="16"/>
        <v>0</v>
      </c>
      <c r="L61">
        <f t="shared" si="16"/>
        <v>0</v>
      </c>
      <c r="M61">
        <f t="shared" si="16"/>
        <v>0</v>
      </c>
      <c r="N61">
        <f t="shared" si="16"/>
        <v>0</v>
      </c>
      <c r="O61">
        <f t="shared" si="16"/>
        <v>0</v>
      </c>
      <c r="P61">
        <f t="shared" si="16"/>
        <v>0</v>
      </c>
      <c r="Q61">
        <f t="shared" si="16"/>
        <v>0</v>
      </c>
      <c r="R61">
        <f t="shared" si="16"/>
        <v>0</v>
      </c>
      <c r="S61">
        <f t="shared" si="16"/>
        <v>0</v>
      </c>
      <c r="T61">
        <f t="shared" si="16"/>
        <v>0</v>
      </c>
      <c r="U61">
        <f t="shared" si="16"/>
        <v>0</v>
      </c>
      <c r="V61">
        <f t="shared" si="16"/>
        <v>0</v>
      </c>
      <c r="W61">
        <f t="shared" si="16"/>
        <v>0</v>
      </c>
      <c r="X61">
        <f t="shared" si="16"/>
        <v>0</v>
      </c>
      <c r="Y61">
        <f t="shared" si="16"/>
        <v>0</v>
      </c>
      <c r="Z61">
        <f t="shared" si="16"/>
        <v>0</v>
      </c>
      <c r="AA61">
        <f t="shared" si="16"/>
        <v>0</v>
      </c>
      <c r="AB61">
        <f t="shared" si="16"/>
        <v>0</v>
      </c>
      <c r="AC61">
        <f t="shared" si="16"/>
        <v>0</v>
      </c>
      <c r="AD61">
        <f t="shared" si="16"/>
        <v>0</v>
      </c>
      <c r="AE61">
        <f t="shared" si="16"/>
        <v>0</v>
      </c>
      <c r="AF61">
        <f t="shared" si="16"/>
        <v>0</v>
      </c>
      <c r="AG61">
        <f t="shared" si="16"/>
        <v>0</v>
      </c>
      <c r="AH61">
        <f t="shared" si="16"/>
        <v>0</v>
      </c>
      <c r="AI61">
        <f t="shared" si="16"/>
        <v>0</v>
      </c>
      <c r="AJ61">
        <f t="shared" si="16"/>
        <v>0</v>
      </c>
      <c r="AK61">
        <f t="shared" si="16"/>
        <v>0</v>
      </c>
      <c r="AL61">
        <f t="shared" si="16"/>
        <v>0</v>
      </c>
      <c r="AM61">
        <f t="shared" si="16"/>
        <v>0</v>
      </c>
    </row>
    <row r="62" spans="1:39" x14ac:dyDescent="0.25">
      <c r="A62" t="s">
        <v>53</v>
      </c>
      <c r="E62">
        <f>E58*Converters!$B$7-'Gasoil-Not Eco'!E57</f>
        <v>0</v>
      </c>
      <c r="F62">
        <f>F58*Converters!$B$7-'Gasoil-Not Eco'!F57</f>
        <v>0</v>
      </c>
      <c r="G62">
        <f>G58*Converters!$B$7-'Gasoil-Not Eco'!G57</f>
        <v>0</v>
      </c>
      <c r="H62">
        <f>H58*Converters!$B$7-'Gasoil-Not Eco'!H57</f>
        <v>0</v>
      </c>
      <c r="I62">
        <f>I58*Converters!$B$7-'Gasoil-Not Eco'!I57</f>
        <v>0</v>
      </c>
      <c r="J62">
        <f>J58*Converters!$B$7-'Gasoil-Not Eco'!J57</f>
        <v>0</v>
      </c>
      <c r="K62">
        <f>K58*Converters!$B$7-'Gasoil-Not Eco'!K57</f>
        <v>0</v>
      </c>
      <c r="L62">
        <f>L58*Converters!$B$7-'Gasoil-Not Eco'!L57</f>
        <v>0</v>
      </c>
      <c r="M62">
        <f>M58*Converters!$B$7-'Gasoil-Not Eco'!M57</f>
        <v>0</v>
      </c>
      <c r="N62">
        <f>N58*Converters!$B$7-'Gasoil-Not Eco'!N57</f>
        <v>0</v>
      </c>
      <c r="O62">
        <f>O58*Converters!$B$7-'Gasoil-Not Eco'!O57</f>
        <v>0</v>
      </c>
      <c r="P62">
        <f>P58*Converters!$B$7-'Gasoil-Not Eco'!P57</f>
        <v>0</v>
      </c>
      <c r="Q62">
        <f>Q58*Converters!$B$7-'Gasoil-Not Eco'!Q57</f>
        <v>0</v>
      </c>
      <c r="R62">
        <f>R58*Converters!$B$7-'Gasoil-Not Eco'!R57</f>
        <v>0</v>
      </c>
      <c r="S62">
        <f>S58*Converters!$B$7-'Gasoil-Not Eco'!S57</f>
        <v>0</v>
      </c>
      <c r="T62">
        <f>T58*Converters!$B$7-'Gasoil-Not Eco'!T57</f>
        <v>0</v>
      </c>
      <c r="U62">
        <f>U58*Converters!$B$7-'Gasoil-Not Eco'!U57</f>
        <v>0</v>
      </c>
      <c r="V62">
        <f>V58*Converters!$B$7-'Gasoil-Not Eco'!V57</f>
        <v>0</v>
      </c>
      <c r="W62">
        <f>W58*Converters!$B$7-'Gasoil-Not Eco'!W57</f>
        <v>0</v>
      </c>
      <c r="X62">
        <f>X58*Converters!$B$7-'Gasoil-Not Eco'!X57</f>
        <v>0</v>
      </c>
      <c r="Y62">
        <f>Y58*Converters!$B$7-'Gasoil-Not Eco'!Y57</f>
        <v>0</v>
      </c>
      <c r="Z62">
        <f>Z58*Converters!$B$7-'Gasoil-Not Eco'!Z57</f>
        <v>0</v>
      </c>
      <c r="AA62">
        <f>AA58*Converters!$B$7-'Gasoil-Not Eco'!AA57</f>
        <v>0</v>
      </c>
      <c r="AB62">
        <f>AB58*Converters!$B$7-'Gasoil-Not Eco'!AB57</f>
        <v>0</v>
      </c>
      <c r="AC62">
        <f>AC58*Converters!$B$7-'Gasoil-Not Eco'!AC57</f>
        <v>0</v>
      </c>
      <c r="AD62">
        <f>AD58*Converters!$B$7-'Gasoil-Not Eco'!AD57</f>
        <v>0</v>
      </c>
      <c r="AE62">
        <f>AE58*Converters!$B$7-'Gasoil-Not Eco'!AE57</f>
        <v>0</v>
      </c>
      <c r="AF62">
        <f>AF58*Converters!$B$7-'Gasoil-Not Eco'!AF57</f>
        <v>0</v>
      </c>
      <c r="AG62">
        <f>AG58*Converters!$B$7-'Gasoil-Not Eco'!AG57</f>
        <v>0</v>
      </c>
      <c r="AH62">
        <f>AH58*Converters!$B$7-'Gasoil-Not Eco'!AH57</f>
        <v>0</v>
      </c>
      <c r="AI62">
        <f>AI58*Converters!$B$7-'Gasoil-Not Eco'!AI57</f>
        <v>0</v>
      </c>
      <c r="AJ62">
        <f>AJ58*Converters!$B$7-'Gasoil-Not Eco'!AJ57</f>
        <v>0</v>
      </c>
      <c r="AK62">
        <f>AK58*Converters!$B$7-'Gasoil-Not Eco'!AK57</f>
        <v>0</v>
      </c>
      <c r="AL62">
        <f>AL58*Converters!$B$7-'Gasoil-Not Eco'!AL57</f>
        <v>0</v>
      </c>
      <c r="AM62">
        <f>AM58*Converters!$B$7-'Gasoil-Not Eco'!AM57</f>
        <v>0</v>
      </c>
    </row>
    <row r="63" spans="1:39" x14ac:dyDescent="0.25">
      <c r="A63" t="s">
        <v>52</v>
      </c>
      <c r="E63">
        <f>E57*E$7-E56</f>
        <v>0</v>
      </c>
      <c r="F63">
        <f>F57*F$7-F56</f>
        <v>0</v>
      </c>
      <c r="G63">
        <f t="shared" ref="G63:AM63" si="17">G57*G$7-G56</f>
        <v>0</v>
      </c>
      <c r="H63">
        <f t="shared" si="17"/>
        <v>0</v>
      </c>
      <c r="I63">
        <f t="shared" si="17"/>
        <v>0</v>
      </c>
      <c r="J63">
        <f t="shared" si="17"/>
        <v>0</v>
      </c>
      <c r="K63">
        <f t="shared" si="17"/>
        <v>0</v>
      </c>
      <c r="L63">
        <f t="shared" si="17"/>
        <v>0</v>
      </c>
      <c r="M63">
        <f t="shared" si="17"/>
        <v>0</v>
      </c>
      <c r="N63">
        <f t="shared" si="17"/>
        <v>0</v>
      </c>
      <c r="O63">
        <f t="shared" si="17"/>
        <v>0</v>
      </c>
      <c r="P63">
        <f t="shared" si="17"/>
        <v>0</v>
      </c>
      <c r="Q63">
        <f t="shared" si="17"/>
        <v>0</v>
      </c>
      <c r="R63">
        <f t="shared" si="17"/>
        <v>0</v>
      </c>
      <c r="S63">
        <f t="shared" si="17"/>
        <v>0</v>
      </c>
      <c r="T63">
        <f t="shared" si="17"/>
        <v>0</v>
      </c>
      <c r="U63">
        <f t="shared" si="17"/>
        <v>0</v>
      </c>
      <c r="V63">
        <f t="shared" si="17"/>
        <v>0</v>
      </c>
      <c r="W63">
        <f t="shared" si="17"/>
        <v>0</v>
      </c>
      <c r="X63">
        <f t="shared" si="17"/>
        <v>0</v>
      </c>
      <c r="Y63">
        <f t="shared" si="17"/>
        <v>0</v>
      </c>
      <c r="Z63">
        <f t="shared" si="17"/>
        <v>0</v>
      </c>
      <c r="AA63">
        <f t="shared" si="17"/>
        <v>0</v>
      </c>
      <c r="AB63">
        <f t="shared" si="17"/>
        <v>0</v>
      </c>
      <c r="AC63">
        <f t="shared" si="17"/>
        <v>0</v>
      </c>
      <c r="AD63">
        <f t="shared" si="17"/>
        <v>0</v>
      </c>
      <c r="AE63">
        <f t="shared" si="17"/>
        <v>0</v>
      </c>
      <c r="AF63">
        <f t="shared" si="17"/>
        <v>0</v>
      </c>
      <c r="AG63">
        <f t="shared" si="17"/>
        <v>0</v>
      </c>
      <c r="AH63">
        <f t="shared" si="17"/>
        <v>0</v>
      </c>
      <c r="AI63">
        <f t="shared" si="17"/>
        <v>0</v>
      </c>
      <c r="AJ63">
        <f t="shared" si="17"/>
        <v>0</v>
      </c>
      <c r="AK63">
        <f t="shared" si="17"/>
        <v>0</v>
      </c>
      <c r="AL63">
        <f t="shared" si="17"/>
        <v>0</v>
      </c>
      <c r="AM63">
        <f t="shared" si="17"/>
        <v>0</v>
      </c>
    </row>
    <row r="64" spans="1:39" s="11" customFormat="1" x14ac:dyDescent="0.25">
      <c r="A64" s="11" t="s">
        <v>138</v>
      </c>
    </row>
    <row r="65" spans="1:39" x14ac:dyDescent="0.25">
      <c r="A65" t="s">
        <v>56</v>
      </c>
      <c r="B65" t="s">
        <v>277</v>
      </c>
      <c r="E65">
        <f t="shared" ref="E65:AM65" si="18">E$7*E66</f>
        <v>1.8000000000000001E-4</v>
      </c>
      <c r="F65">
        <f t="shared" si="18"/>
        <v>0</v>
      </c>
      <c r="G65">
        <f t="shared" si="18"/>
        <v>3.0000000000000003E-4</v>
      </c>
      <c r="H65">
        <f t="shared" si="18"/>
        <v>0</v>
      </c>
      <c r="I65">
        <f t="shared" si="18"/>
        <v>0</v>
      </c>
      <c r="J65">
        <f t="shared" si="18"/>
        <v>0</v>
      </c>
      <c r="K65">
        <f t="shared" si="18"/>
        <v>1.83E-4</v>
      </c>
      <c r="L65">
        <f t="shared" si="18"/>
        <v>6.0000000000000002E-5</v>
      </c>
      <c r="M65">
        <f t="shared" si="18"/>
        <v>0</v>
      </c>
      <c r="N65">
        <f t="shared" si="18"/>
        <v>0</v>
      </c>
      <c r="O65">
        <f t="shared" si="18"/>
        <v>0</v>
      </c>
      <c r="P65">
        <f t="shared" si="18"/>
        <v>0</v>
      </c>
      <c r="Q65">
        <f t="shared" si="18"/>
        <v>0</v>
      </c>
      <c r="R65">
        <f t="shared" si="18"/>
        <v>4.0500000000000002E-5</v>
      </c>
      <c r="S65">
        <f t="shared" si="18"/>
        <v>1.6500000000000001E-5</v>
      </c>
      <c r="T65">
        <f t="shared" si="18"/>
        <v>7.6500000000000003E-5</v>
      </c>
      <c r="U65">
        <f t="shared" si="18"/>
        <v>5.7000000000000003E-5</v>
      </c>
      <c r="V65">
        <f t="shared" si="18"/>
        <v>3.0000000000000001E-5</v>
      </c>
      <c r="W65">
        <f t="shared" si="18"/>
        <v>1.065E-4</v>
      </c>
      <c r="X65">
        <f t="shared" si="18"/>
        <v>1.6650000000000001E-4</v>
      </c>
      <c r="Y65">
        <f t="shared" si="18"/>
        <v>4.3350000000000002E-4</v>
      </c>
      <c r="Z65">
        <f t="shared" si="18"/>
        <v>5.3850000000000002E-4</v>
      </c>
      <c r="AA65">
        <f t="shared" si="18"/>
        <v>7.6350000000000007E-4</v>
      </c>
      <c r="AB65">
        <f t="shared" si="18"/>
        <v>6.3750000000000005E-4</v>
      </c>
      <c r="AC65">
        <f t="shared" si="18"/>
        <v>7.0950000000000006E-4</v>
      </c>
      <c r="AD65">
        <f t="shared" si="18"/>
        <v>6.1200000000000002E-4</v>
      </c>
      <c r="AE65">
        <f t="shared" si="18"/>
        <v>9.3900000000000006E-4</v>
      </c>
      <c r="AF65">
        <f t="shared" si="18"/>
        <v>1.194E-3</v>
      </c>
      <c r="AG65">
        <f t="shared" si="18"/>
        <v>1.2675E-3</v>
      </c>
      <c r="AH65">
        <f t="shared" si="18"/>
        <v>1.3395E-3</v>
      </c>
      <c r="AI65">
        <f t="shared" si="18"/>
        <v>1.3498874999999999E-3</v>
      </c>
      <c r="AJ65">
        <f t="shared" si="18"/>
        <v>1.5247500000000001E-3</v>
      </c>
      <c r="AK65">
        <f t="shared" si="18"/>
        <v>1.7607375E-3</v>
      </c>
      <c r="AL65">
        <f t="shared" si="18"/>
        <v>1.6591500000000003E-3</v>
      </c>
      <c r="AM65">
        <f t="shared" si="18"/>
        <v>1.51008E-3</v>
      </c>
    </row>
    <row r="66" spans="1:39" x14ac:dyDescent="0.25">
      <c r="A66" t="s">
        <v>56</v>
      </c>
      <c r="E66">
        <f>E67*Converters!$B$7</f>
        <v>1.5E-6</v>
      </c>
      <c r="F66">
        <f>F67*Converters!$B$7</f>
        <v>1.5E-6</v>
      </c>
      <c r="G66">
        <f>G67*Converters!$B$7</f>
        <v>1.5E-6</v>
      </c>
      <c r="H66">
        <f>H67*Converters!$B$7</f>
        <v>1.5E-6</v>
      </c>
      <c r="I66">
        <f>I67*Converters!$B$7</f>
        <v>1.5E-6</v>
      </c>
      <c r="J66">
        <f>J67*Converters!$B$7</f>
        <v>1.5E-6</v>
      </c>
      <c r="K66">
        <f>K67*Converters!$B$7</f>
        <v>1.5E-6</v>
      </c>
      <c r="L66">
        <f>L67*Converters!$B$7</f>
        <v>1.5E-6</v>
      </c>
      <c r="M66">
        <f>M67*Converters!$B$7</f>
        <v>1.5E-6</v>
      </c>
      <c r="N66">
        <f>N67*Converters!$B$7</f>
        <v>1.5E-6</v>
      </c>
      <c r="O66">
        <f>O67*Converters!$B$7</f>
        <v>1.5E-6</v>
      </c>
      <c r="P66">
        <f>P67*Converters!$B$7</f>
        <v>1.5E-6</v>
      </c>
      <c r="Q66">
        <f>Q67*Converters!$B$7</f>
        <v>1.5E-6</v>
      </c>
      <c r="R66">
        <f>R67*Converters!$B$7</f>
        <v>1.5E-6</v>
      </c>
      <c r="S66">
        <f>S67*Converters!$B$7</f>
        <v>1.5E-6</v>
      </c>
      <c r="T66">
        <f>T67*Converters!$B$7</f>
        <v>1.5E-6</v>
      </c>
      <c r="U66">
        <f>U67*Converters!$B$7</f>
        <v>1.5E-6</v>
      </c>
      <c r="V66">
        <f>V67*Converters!$B$7</f>
        <v>1.5E-6</v>
      </c>
      <c r="W66">
        <f>W67*Converters!$B$7</f>
        <v>1.5E-6</v>
      </c>
      <c r="X66">
        <f>X67*Converters!$B$7</f>
        <v>1.5E-6</v>
      </c>
      <c r="Y66">
        <f>Y67*Converters!$B$7</f>
        <v>1.5E-6</v>
      </c>
      <c r="Z66">
        <f>Z67*Converters!$B$7</f>
        <v>1.5E-6</v>
      </c>
      <c r="AA66">
        <f>AA67*Converters!$B$7</f>
        <v>1.5E-6</v>
      </c>
      <c r="AB66">
        <f>AB67*Converters!$B$7</f>
        <v>1.5E-6</v>
      </c>
      <c r="AC66">
        <f>AC67*Converters!$B$7</f>
        <v>1.5E-6</v>
      </c>
      <c r="AD66">
        <f>AD67*Converters!$B$7</f>
        <v>1.5E-6</v>
      </c>
      <c r="AE66">
        <f>AE67*Converters!$B$7</f>
        <v>1.5E-6</v>
      </c>
      <c r="AF66">
        <f>AF67*Converters!$B$7</f>
        <v>1.5E-6</v>
      </c>
      <c r="AG66">
        <f>AG67*Converters!$B$7</f>
        <v>1.5E-6</v>
      </c>
      <c r="AH66">
        <f>AH67*Converters!$B$7</f>
        <v>1.5E-6</v>
      </c>
      <c r="AI66">
        <f>AI67*Converters!$B$7</f>
        <v>1.5E-6</v>
      </c>
      <c r="AJ66">
        <f>AJ67*Converters!$B$7</f>
        <v>1.5E-6</v>
      </c>
      <c r="AK66">
        <f>AK67*Converters!$B$7</f>
        <v>1.5E-6</v>
      </c>
      <c r="AL66">
        <f>AL67*Converters!$B$7</f>
        <v>1.5E-6</v>
      </c>
      <c r="AM66">
        <f>AM67*Converters!$B$7</f>
        <v>1.5E-6</v>
      </c>
    </row>
    <row r="67" spans="1:39" x14ac:dyDescent="0.25">
      <c r="A67" t="s">
        <v>57</v>
      </c>
      <c r="E67">
        <v>1.5</v>
      </c>
      <c r="F67">
        <v>1.5</v>
      </c>
      <c r="G67">
        <v>1.5</v>
      </c>
      <c r="H67">
        <v>1.5</v>
      </c>
      <c r="I67">
        <v>1.5</v>
      </c>
      <c r="J67">
        <v>1.5</v>
      </c>
      <c r="K67">
        <v>1.5</v>
      </c>
      <c r="L67">
        <v>1.5</v>
      </c>
      <c r="M67">
        <v>1.5</v>
      </c>
      <c r="N67">
        <v>1.5</v>
      </c>
      <c r="O67">
        <v>1.5</v>
      </c>
      <c r="P67">
        <v>1.5</v>
      </c>
      <c r="Q67">
        <v>1.5</v>
      </c>
      <c r="R67">
        <v>1.5</v>
      </c>
      <c r="S67">
        <v>1.5</v>
      </c>
      <c r="T67">
        <v>1.5</v>
      </c>
      <c r="U67">
        <v>1.5</v>
      </c>
      <c r="V67">
        <v>1.5</v>
      </c>
      <c r="W67">
        <v>1.5</v>
      </c>
      <c r="X67">
        <v>1.5</v>
      </c>
      <c r="Y67">
        <v>1.5</v>
      </c>
      <c r="Z67">
        <v>1.5</v>
      </c>
      <c r="AA67">
        <v>1.5</v>
      </c>
      <c r="AB67">
        <v>1.5</v>
      </c>
      <c r="AC67">
        <v>1.5</v>
      </c>
      <c r="AD67">
        <v>1.5</v>
      </c>
      <c r="AE67">
        <v>1.5</v>
      </c>
      <c r="AF67">
        <v>1.5</v>
      </c>
      <c r="AG67">
        <v>1.5</v>
      </c>
      <c r="AH67">
        <v>1.5</v>
      </c>
      <c r="AI67">
        <v>1.5</v>
      </c>
      <c r="AJ67">
        <v>1.5</v>
      </c>
      <c r="AK67">
        <v>1.5</v>
      </c>
      <c r="AL67">
        <v>1.5</v>
      </c>
      <c r="AM67">
        <v>1.5</v>
      </c>
    </row>
    <row r="68" spans="1:39" x14ac:dyDescent="0.25">
      <c r="A68" t="s">
        <v>58</v>
      </c>
      <c r="B68" t="s">
        <v>278</v>
      </c>
    </row>
    <row r="69" spans="1:39" x14ac:dyDescent="0.25">
      <c r="A69" t="s">
        <v>20</v>
      </c>
    </row>
    <row r="70" spans="1:39" x14ac:dyDescent="0.25">
      <c r="A70" t="s">
        <v>57</v>
      </c>
      <c r="E70">
        <f>1.5-E67</f>
        <v>0</v>
      </c>
      <c r="F70">
        <f t="shared" ref="F70:AM70" si="19">1.5-F67</f>
        <v>0</v>
      </c>
      <c r="G70">
        <f t="shared" si="19"/>
        <v>0</v>
      </c>
      <c r="H70">
        <f t="shared" si="19"/>
        <v>0</v>
      </c>
      <c r="I70">
        <f t="shared" si="19"/>
        <v>0</v>
      </c>
      <c r="J70">
        <f t="shared" si="19"/>
        <v>0</v>
      </c>
      <c r="K70">
        <f t="shared" si="19"/>
        <v>0</v>
      </c>
      <c r="L70">
        <f t="shared" si="19"/>
        <v>0</v>
      </c>
      <c r="M70">
        <f t="shared" si="19"/>
        <v>0</v>
      </c>
      <c r="N70">
        <f t="shared" si="19"/>
        <v>0</v>
      </c>
      <c r="O70">
        <f t="shared" si="19"/>
        <v>0</v>
      </c>
      <c r="P70">
        <f t="shared" si="19"/>
        <v>0</v>
      </c>
      <c r="Q70">
        <f t="shared" si="19"/>
        <v>0</v>
      </c>
      <c r="R70">
        <f t="shared" si="19"/>
        <v>0</v>
      </c>
      <c r="S70">
        <f t="shared" si="19"/>
        <v>0</v>
      </c>
      <c r="T70">
        <f t="shared" si="19"/>
        <v>0</v>
      </c>
      <c r="U70">
        <f t="shared" si="19"/>
        <v>0</v>
      </c>
      <c r="V70">
        <f t="shared" si="19"/>
        <v>0</v>
      </c>
      <c r="W70">
        <f t="shared" si="19"/>
        <v>0</v>
      </c>
      <c r="X70">
        <f t="shared" si="19"/>
        <v>0</v>
      </c>
      <c r="Y70">
        <f t="shared" si="19"/>
        <v>0</v>
      </c>
      <c r="Z70">
        <f t="shared" si="19"/>
        <v>0</v>
      </c>
      <c r="AA70">
        <f t="shared" si="19"/>
        <v>0</v>
      </c>
      <c r="AB70">
        <f t="shared" si="19"/>
        <v>0</v>
      </c>
      <c r="AC70">
        <f t="shared" si="19"/>
        <v>0</v>
      </c>
      <c r="AD70">
        <f t="shared" si="19"/>
        <v>0</v>
      </c>
      <c r="AE70">
        <f t="shared" si="19"/>
        <v>0</v>
      </c>
      <c r="AF70">
        <f t="shared" si="19"/>
        <v>0</v>
      </c>
      <c r="AG70">
        <f t="shared" si="19"/>
        <v>0</v>
      </c>
      <c r="AH70">
        <f t="shared" si="19"/>
        <v>0</v>
      </c>
      <c r="AI70">
        <f t="shared" si="19"/>
        <v>0</v>
      </c>
      <c r="AJ70">
        <f t="shared" si="19"/>
        <v>0</v>
      </c>
      <c r="AK70">
        <f t="shared" si="19"/>
        <v>0</v>
      </c>
      <c r="AL70">
        <f t="shared" si="19"/>
        <v>0</v>
      </c>
      <c r="AM70">
        <f t="shared" si="19"/>
        <v>0</v>
      </c>
    </row>
    <row r="71" spans="1:39" x14ac:dyDescent="0.25">
      <c r="A71" t="s">
        <v>56</v>
      </c>
      <c r="E71">
        <f>E67*Converters!$B$7-'Gasoil-Not Eco'!E66</f>
        <v>0</v>
      </c>
      <c r="F71">
        <f>F67*Converters!$B$7-'Gasoil-Not Eco'!F66</f>
        <v>0</v>
      </c>
      <c r="G71">
        <f>G67*Converters!$B$7-'Gasoil-Not Eco'!G66</f>
        <v>0</v>
      </c>
      <c r="H71">
        <f>H67*Converters!$B$7-'Gasoil-Not Eco'!H66</f>
        <v>0</v>
      </c>
      <c r="I71">
        <f>I67*Converters!$B$7-'Gasoil-Not Eco'!I66</f>
        <v>0</v>
      </c>
      <c r="J71">
        <f>J67*Converters!$B$7-'Gasoil-Not Eco'!J66</f>
        <v>0</v>
      </c>
      <c r="K71">
        <f>K67*Converters!$B$7-'Gasoil-Not Eco'!K66</f>
        <v>0</v>
      </c>
      <c r="L71">
        <f>L67*Converters!$B$7-'Gasoil-Not Eco'!L66</f>
        <v>0</v>
      </c>
      <c r="M71">
        <f>M67*Converters!$B$7-'Gasoil-Not Eco'!M66</f>
        <v>0</v>
      </c>
      <c r="N71">
        <f>N67*Converters!$B$7-'Gasoil-Not Eco'!N66</f>
        <v>0</v>
      </c>
      <c r="O71">
        <f>O67*Converters!$B$7-'Gasoil-Not Eco'!O66</f>
        <v>0</v>
      </c>
      <c r="P71">
        <f>P67*Converters!$B$7-'Gasoil-Not Eco'!P66</f>
        <v>0</v>
      </c>
      <c r="Q71">
        <f>Q67*Converters!$B$7-'Gasoil-Not Eco'!Q66</f>
        <v>0</v>
      </c>
      <c r="R71">
        <f>R67*Converters!$B$7-'Gasoil-Not Eco'!R66</f>
        <v>0</v>
      </c>
      <c r="S71">
        <f>S67*Converters!$B$7-'Gasoil-Not Eco'!S66</f>
        <v>0</v>
      </c>
      <c r="T71">
        <f>T67*Converters!$B$7-'Gasoil-Not Eco'!T66</f>
        <v>0</v>
      </c>
      <c r="U71">
        <f>U67*Converters!$B$7-'Gasoil-Not Eco'!U66</f>
        <v>0</v>
      </c>
      <c r="V71">
        <f>V67*Converters!$B$7-'Gasoil-Not Eco'!V66</f>
        <v>0</v>
      </c>
      <c r="W71">
        <f>W67*Converters!$B$7-'Gasoil-Not Eco'!W66</f>
        <v>0</v>
      </c>
      <c r="X71">
        <f>X67*Converters!$B$7-'Gasoil-Not Eco'!X66</f>
        <v>0</v>
      </c>
      <c r="Y71">
        <f>Y67*Converters!$B$7-'Gasoil-Not Eco'!Y66</f>
        <v>0</v>
      </c>
      <c r="Z71">
        <f>Z67*Converters!$B$7-'Gasoil-Not Eco'!Z66</f>
        <v>0</v>
      </c>
      <c r="AA71">
        <f>AA67*Converters!$B$7-'Gasoil-Not Eco'!AA66</f>
        <v>0</v>
      </c>
      <c r="AB71">
        <f>AB67*Converters!$B$7-'Gasoil-Not Eco'!AB66</f>
        <v>0</v>
      </c>
      <c r="AC71">
        <f>AC67*Converters!$B$7-'Gasoil-Not Eco'!AC66</f>
        <v>0</v>
      </c>
      <c r="AD71">
        <f>AD67*Converters!$B$7-'Gasoil-Not Eco'!AD66</f>
        <v>0</v>
      </c>
      <c r="AE71">
        <f>AE67*Converters!$B$7-'Gasoil-Not Eco'!AE66</f>
        <v>0</v>
      </c>
      <c r="AF71">
        <f>AF67*Converters!$B$7-'Gasoil-Not Eco'!AF66</f>
        <v>0</v>
      </c>
      <c r="AG71">
        <f>AG67*Converters!$B$7-'Gasoil-Not Eco'!AG66</f>
        <v>0</v>
      </c>
      <c r="AH71">
        <f>AH67*Converters!$B$7-'Gasoil-Not Eco'!AH66</f>
        <v>0</v>
      </c>
      <c r="AI71">
        <f>AI67*Converters!$B$7-'Gasoil-Not Eco'!AI66</f>
        <v>0</v>
      </c>
      <c r="AJ71">
        <f>AJ67*Converters!$B$7-'Gasoil-Not Eco'!AJ66</f>
        <v>0</v>
      </c>
      <c r="AK71">
        <f>AK67*Converters!$B$7-'Gasoil-Not Eco'!AK66</f>
        <v>0</v>
      </c>
      <c r="AL71">
        <f>AL67*Converters!$B$7-'Gasoil-Not Eco'!AL66</f>
        <v>0</v>
      </c>
      <c r="AM71">
        <f>AM67*Converters!$B$7-'Gasoil-Not Eco'!AM66</f>
        <v>0</v>
      </c>
    </row>
    <row r="72" spans="1:39" x14ac:dyDescent="0.25">
      <c r="A72" t="s">
        <v>56</v>
      </c>
      <c r="E72">
        <f>E66*E$7-E65</f>
        <v>0</v>
      </c>
      <c r="F72">
        <f>F66*F$7-F65</f>
        <v>0</v>
      </c>
      <c r="G72">
        <f t="shared" ref="G72:AM72" si="20">G66*G$7-G65</f>
        <v>0</v>
      </c>
      <c r="H72">
        <f t="shared" si="20"/>
        <v>0</v>
      </c>
      <c r="I72">
        <f t="shared" si="20"/>
        <v>0</v>
      </c>
      <c r="J72">
        <f t="shared" si="20"/>
        <v>0</v>
      </c>
      <c r="K72">
        <f t="shared" si="20"/>
        <v>0</v>
      </c>
      <c r="L72">
        <f t="shared" si="20"/>
        <v>0</v>
      </c>
      <c r="M72">
        <f t="shared" si="20"/>
        <v>0</v>
      </c>
      <c r="N72">
        <f t="shared" si="20"/>
        <v>0</v>
      </c>
      <c r="O72">
        <f t="shared" si="20"/>
        <v>0</v>
      </c>
      <c r="P72">
        <f t="shared" si="20"/>
        <v>0</v>
      </c>
      <c r="Q72">
        <f t="shared" si="20"/>
        <v>0</v>
      </c>
      <c r="R72">
        <f t="shared" si="20"/>
        <v>0</v>
      </c>
      <c r="S72">
        <f t="shared" si="20"/>
        <v>0</v>
      </c>
      <c r="T72">
        <f t="shared" si="20"/>
        <v>0</v>
      </c>
      <c r="U72">
        <f t="shared" si="20"/>
        <v>0</v>
      </c>
      <c r="V72">
        <f t="shared" si="20"/>
        <v>0</v>
      </c>
      <c r="W72">
        <f t="shared" si="20"/>
        <v>0</v>
      </c>
      <c r="X72">
        <f t="shared" si="20"/>
        <v>0</v>
      </c>
      <c r="Y72">
        <f t="shared" si="20"/>
        <v>0</v>
      </c>
      <c r="Z72">
        <f t="shared" si="20"/>
        <v>0</v>
      </c>
      <c r="AA72">
        <f t="shared" si="20"/>
        <v>0</v>
      </c>
      <c r="AB72">
        <f t="shared" si="20"/>
        <v>0</v>
      </c>
      <c r="AC72">
        <f t="shared" si="20"/>
        <v>0</v>
      </c>
      <c r="AD72">
        <f t="shared" si="20"/>
        <v>0</v>
      </c>
      <c r="AE72">
        <f t="shared" si="20"/>
        <v>0</v>
      </c>
      <c r="AF72">
        <f t="shared" si="20"/>
        <v>0</v>
      </c>
      <c r="AG72">
        <f t="shared" si="20"/>
        <v>0</v>
      </c>
      <c r="AH72">
        <f t="shared" si="20"/>
        <v>0</v>
      </c>
      <c r="AI72">
        <f t="shared" si="20"/>
        <v>0</v>
      </c>
      <c r="AJ72">
        <f t="shared" si="20"/>
        <v>0</v>
      </c>
      <c r="AK72">
        <f t="shared" si="20"/>
        <v>0</v>
      </c>
      <c r="AL72">
        <f t="shared" si="20"/>
        <v>0</v>
      </c>
      <c r="AM72">
        <f t="shared" si="20"/>
        <v>0</v>
      </c>
    </row>
    <row r="73" spans="1:39" s="11" customFormat="1" x14ac:dyDescent="0.25">
      <c r="A73" s="11" t="s">
        <v>138</v>
      </c>
    </row>
    <row r="74" spans="1:39" x14ac:dyDescent="0.25">
      <c r="A74" t="s">
        <v>59</v>
      </c>
      <c r="B74" t="s">
        <v>277</v>
      </c>
      <c r="E74">
        <f t="shared" ref="E74:AM74" si="21">E$7*E75</f>
        <v>1.8000000000000001E-4</v>
      </c>
      <c r="F74">
        <f t="shared" si="21"/>
        <v>0</v>
      </c>
      <c r="G74">
        <f t="shared" si="21"/>
        <v>3.0000000000000003E-4</v>
      </c>
      <c r="H74">
        <f t="shared" si="21"/>
        <v>0</v>
      </c>
      <c r="I74">
        <f t="shared" si="21"/>
        <v>0</v>
      </c>
      <c r="J74">
        <f t="shared" si="21"/>
        <v>0</v>
      </c>
      <c r="K74">
        <f t="shared" si="21"/>
        <v>1.83E-4</v>
      </c>
      <c r="L74">
        <f t="shared" si="21"/>
        <v>6.0000000000000002E-5</v>
      </c>
      <c r="M74">
        <f t="shared" si="21"/>
        <v>0</v>
      </c>
      <c r="N74">
        <f t="shared" si="21"/>
        <v>0</v>
      </c>
      <c r="O74">
        <f t="shared" si="21"/>
        <v>0</v>
      </c>
      <c r="P74">
        <f t="shared" si="21"/>
        <v>0</v>
      </c>
      <c r="Q74">
        <f t="shared" si="21"/>
        <v>0</v>
      </c>
      <c r="R74">
        <f t="shared" si="21"/>
        <v>4.0500000000000002E-5</v>
      </c>
      <c r="S74">
        <f t="shared" si="21"/>
        <v>1.6500000000000001E-5</v>
      </c>
      <c r="T74">
        <f t="shared" si="21"/>
        <v>7.6500000000000003E-5</v>
      </c>
      <c r="U74">
        <f t="shared" si="21"/>
        <v>5.7000000000000003E-5</v>
      </c>
      <c r="V74">
        <f t="shared" si="21"/>
        <v>3.0000000000000001E-5</v>
      </c>
      <c r="W74">
        <f t="shared" si="21"/>
        <v>1.065E-4</v>
      </c>
      <c r="X74">
        <f t="shared" si="21"/>
        <v>1.6650000000000001E-4</v>
      </c>
      <c r="Y74">
        <f t="shared" si="21"/>
        <v>4.3350000000000002E-4</v>
      </c>
      <c r="Z74">
        <f t="shared" si="21"/>
        <v>5.3850000000000002E-4</v>
      </c>
      <c r="AA74">
        <f t="shared" si="21"/>
        <v>7.6350000000000007E-4</v>
      </c>
      <c r="AB74">
        <f t="shared" si="21"/>
        <v>6.3750000000000005E-4</v>
      </c>
      <c r="AC74">
        <f t="shared" si="21"/>
        <v>7.0950000000000006E-4</v>
      </c>
      <c r="AD74">
        <f t="shared" si="21"/>
        <v>6.1200000000000002E-4</v>
      </c>
      <c r="AE74">
        <f t="shared" si="21"/>
        <v>9.3900000000000006E-4</v>
      </c>
      <c r="AF74">
        <f t="shared" si="21"/>
        <v>1.194E-3</v>
      </c>
      <c r="AG74">
        <f t="shared" si="21"/>
        <v>1.2675E-3</v>
      </c>
      <c r="AH74">
        <f t="shared" si="21"/>
        <v>1.3395E-3</v>
      </c>
      <c r="AI74">
        <f t="shared" si="21"/>
        <v>1.3498874999999999E-3</v>
      </c>
      <c r="AJ74">
        <f t="shared" si="21"/>
        <v>1.5247500000000001E-3</v>
      </c>
      <c r="AK74">
        <f t="shared" si="21"/>
        <v>1.7607375E-3</v>
      </c>
      <c r="AL74">
        <f t="shared" si="21"/>
        <v>1.6591500000000003E-3</v>
      </c>
      <c r="AM74">
        <f t="shared" si="21"/>
        <v>1.51008E-3</v>
      </c>
    </row>
    <row r="75" spans="1:39" x14ac:dyDescent="0.25">
      <c r="A75" t="s">
        <v>60</v>
      </c>
      <c r="E75">
        <f>E76*Converters!$B$7</f>
        <v>1.5E-6</v>
      </c>
      <c r="F75">
        <f>F76*Converters!$B$7</f>
        <v>1.5E-6</v>
      </c>
      <c r="G75">
        <f>G76*Converters!$B$7</f>
        <v>1.5E-6</v>
      </c>
      <c r="H75">
        <f>H76*Converters!$B$7</f>
        <v>1.5E-6</v>
      </c>
      <c r="I75">
        <f>I76*Converters!$B$7</f>
        <v>1.5E-6</v>
      </c>
      <c r="J75">
        <f>J76*Converters!$B$7</f>
        <v>1.5E-6</v>
      </c>
      <c r="K75">
        <f>K76*Converters!$B$7</f>
        <v>1.5E-6</v>
      </c>
      <c r="L75">
        <f>L76*Converters!$B$7</f>
        <v>1.5E-6</v>
      </c>
      <c r="M75">
        <f>M76*Converters!$B$7</f>
        <v>1.5E-6</v>
      </c>
      <c r="N75">
        <f>N76*Converters!$B$7</f>
        <v>1.5E-6</v>
      </c>
      <c r="O75">
        <f>O76*Converters!$B$7</f>
        <v>1.5E-6</v>
      </c>
      <c r="P75">
        <f>P76*Converters!$B$7</f>
        <v>1.5E-6</v>
      </c>
      <c r="Q75">
        <f>Q76*Converters!$B$7</f>
        <v>1.5E-6</v>
      </c>
      <c r="R75">
        <f>R76*Converters!$B$7</f>
        <v>1.5E-6</v>
      </c>
      <c r="S75">
        <f>S76*Converters!$B$7</f>
        <v>1.5E-6</v>
      </c>
      <c r="T75">
        <f>T76*Converters!$B$7</f>
        <v>1.5E-6</v>
      </c>
      <c r="U75">
        <f>U76*Converters!$B$7</f>
        <v>1.5E-6</v>
      </c>
      <c r="V75">
        <f>V76*Converters!$B$7</f>
        <v>1.5E-6</v>
      </c>
      <c r="W75">
        <f>W76*Converters!$B$7</f>
        <v>1.5E-6</v>
      </c>
      <c r="X75">
        <f>X76*Converters!$B$7</f>
        <v>1.5E-6</v>
      </c>
      <c r="Y75">
        <f>Y76*Converters!$B$7</f>
        <v>1.5E-6</v>
      </c>
      <c r="Z75">
        <f>Z76*Converters!$B$7</f>
        <v>1.5E-6</v>
      </c>
      <c r="AA75">
        <f>AA76*Converters!$B$7</f>
        <v>1.5E-6</v>
      </c>
      <c r="AB75">
        <f>AB76*Converters!$B$7</f>
        <v>1.5E-6</v>
      </c>
      <c r="AC75">
        <f>AC76*Converters!$B$7</f>
        <v>1.5E-6</v>
      </c>
      <c r="AD75">
        <f>AD76*Converters!$B$7</f>
        <v>1.5E-6</v>
      </c>
      <c r="AE75">
        <f>AE76*Converters!$B$7</f>
        <v>1.5E-6</v>
      </c>
      <c r="AF75">
        <f>AF76*Converters!$B$7</f>
        <v>1.5E-6</v>
      </c>
      <c r="AG75">
        <f>AG76*Converters!$B$7</f>
        <v>1.5E-6</v>
      </c>
      <c r="AH75">
        <f>AH76*Converters!$B$7</f>
        <v>1.5E-6</v>
      </c>
      <c r="AI75">
        <f>AI76*Converters!$B$7</f>
        <v>1.5E-6</v>
      </c>
      <c r="AJ75">
        <f>AJ76*Converters!$B$7</f>
        <v>1.5E-6</v>
      </c>
      <c r="AK75">
        <f>AK76*Converters!$B$7</f>
        <v>1.5E-6</v>
      </c>
      <c r="AL75">
        <f>AL76*Converters!$B$7</f>
        <v>1.5E-6</v>
      </c>
      <c r="AM75">
        <f>AM76*Converters!$B$7</f>
        <v>1.5E-6</v>
      </c>
    </row>
    <row r="76" spans="1:39" x14ac:dyDescent="0.25">
      <c r="A76" t="s">
        <v>61</v>
      </c>
      <c r="E76">
        <v>1.5</v>
      </c>
      <c r="F76">
        <v>1.5</v>
      </c>
      <c r="G76">
        <v>1.5</v>
      </c>
      <c r="H76">
        <v>1.5</v>
      </c>
      <c r="I76">
        <v>1.5</v>
      </c>
      <c r="J76">
        <v>1.5</v>
      </c>
      <c r="K76">
        <v>1.5</v>
      </c>
      <c r="L76">
        <v>1.5</v>
      </c>
      <c r="M76">
        <v>1.5</v>
      </c>
      <c r="N76">
        <v>1.5</v>
      </c>
      <c r="O76">
        <v>1.5</v>
      </c>
      <c r="P76">
        <v>1.5</v>
      </c>
      <c r="Q76">
        <v>1.5</v>
      </c>
      <c r="R76">
        <v>1.5</v>
      </c>
      <c r="S76">
        <v>1.5</v>
      </c>
      <c r="T76">
        <v>1.5</v>
      </c>
      <c r="U76">
        <v>1.5</v>
      </c>
      <c r="V76">
        <v>1.5</v>
      </c>
      <c r="W76">
        <v>1.5</v>
      </c>
      <c r="X76">
        <v>1.5</v>
      </c>
      <c r="Y76">
        <v>1.5</v>
      </c>
      <c r="Z76">
        <v>1.5</v>
      </c>
      <c r="AA76">
        <v>1.5</v>
      </c>
      <c r="AB76">
        <v>1.5</v>
      </c>
      <c r="AC76">
        <v>1.5</v>
      </c>
      <c r="AD76">
        <v>1.5</v>
      </c>
      <c r="AE76">
        <v>1.5</v>
      </c>
      <c r="AF76">
        <v>1.5</v>
      </c>
      <c r="AG76">
        <v>1.5</v>
      </c>
      <c r="AH76">
        <v>1.5</v>
      </c>
      <c r="AI76">
        <v>1.5</v>
      </c>
      <c r="AJ76">
        <v>1.5</v>
      </c>
      <c r="AK76">
        <v>1.5</v>
      </c>
      <c r="AL76">
        <v>1.5</v>
      </c>
      <c r="AM76">
        <v>1.5</v>
      </c>
    </row>
    <row r="77" spans="1:39" x14ac:dyDescent="0.25">
      <c r="A77" t="s">
        <v>62</v>
      </c>
      <c r="B77" t="s">
        <v>278</v>
      </c>
    </row>
    <row r="78" spans="1:39" x14ac:dyDescent="0.25">
      <c r="A78" t="s">
        <v>20</v>
      </c>
    </row>
    <row r="79" spans="1:39" x14ac:dyDescent="0.25">
      <c r="A79" t="s">
        <v>61</v>
      </c>
      <c r="E79">
        <f>1.5-E76</f>
        <v>0</v>
      </c>
      <c r="F79">
        <f t="shared" ref="F79:AM79" si="22">1.5-F76</f>
        <v>0</v>
      </c>
      <c r="G79">
        <f t="shared" si="22"/>
        <v>0</v>
      </c>
      <c r="H79">
        <f t="shared" si="22"/>
        <v>0</v>
      </c>
      <c r="I79">
        <f t="shared" si="22"/>
        <v>0</v>
      </c>
      <c r="J79">
        <f t="shared" si="22"/>
        <v>0</v>
      </c>
      <c r="K79">
        <f t="shared" si="22"/>
        <v>0</v>
      </c>
      <c r="L79">
        <f t="shared" si="22"/>
        <v>0</v>
      </c>
      <c r="M79">
        <f t="shared" si="22"/>
        <v>0</v>
      </c>
      <c r="N79">
        <f t="shared" si="22"/>
        <v>0</v>
      </c>
      <c r="O79">
        <f t="shared" si="22"/>
        <v>0</v>
      </c>
      <c r="P79">
        <f t="shared" si="22"/>
        <v>0</v>
      </c>
      <c r="Q79">
        <f t="shared" si="22"/>
        <v>0</v>
      </c>
      <c r="R79">
        <f t="shared" si="22"/>
        <v>0</v>
      </c>
      <c r="S79">
        <f t="shared" si="22"/>
        <v>0</v>
      </c>
      <c r="T79">
        <f t="shared" si="22"/>
        <v>0</v>
      </c>
      <c r="U79">
        <f t="shared" si="22"/>
        <v>0</v>
      </c>
      <c r="V79">
        <f t="shared" si="22"/>
        <v>0</v>
      </c>
      <c r="W79">
        <f t="shared" si="22"/>
        <v>0</v>
      </c>
      <c r="X79">
        <f t="shared" si="22"/>
        <v>0</v>
      </c>
      <c r="Y79">
        <f t="shared" si="22"/>
        <v>0</v>
      </c>
      <c r="Z79">
        <f t="shared" si="22"/>
        <v>0</v>
      </c>
      <c r="AA79">
        <f t="shared" si="22"/>
        <v>0</v>
      </c>
      <c r="AB79">
        <f t="shared" si="22"/>
        <v>0</v>
      </c>
      <c r="AC79">
        <f t="shared" si="22"/>
        <v>0</v>
      </c>
      <c r="AD79">
        <f t="shared" si="22"/>
        <v>0</v>
      </c>
      <c r="AE79">
        <f t="shared" si="22"/>
        <v>0</v>
      </c>
      <c r="AF79">
        <f t="shared" si="22"/>
        <v>0</v>
      </c>
      <c r="AG79">
        <f t="shared" si="22"/>
        <v>0</v>
      </c>
      <c r="AH79">
        <f t="shared" si="22"/>
        <v>0</v>
      </c>
      <c r="AI79">
        <f t="shared" si="22"/>
        <v>0</v>
      </c>
      <c r="AJ79">
        <f t="shared" si="22"/>
        <v>0</v>
      </c>
      <c r="AK79">
        <f t="shared" si="22"/>
        <v>0</v>
      </c>
      <c r="AL79">
        <f t="shared" si="22"/>
        <v>0</v>
      </c>
      <c r="AM79">
        <f t="shared" si="22"/>
        <v>0</v>
      </c>
    </row>
    <row r="80" spans="1:39" x14ac:dyDescent="0.25">
      <c r="A80" t="s">
        <v>60</v>
      </c>
      <c r="E80">
        <f>E76*Converters!$B$7-'Gasoil-Not Eco'!E75</f>
        <v>0</v>
      </c>
      <c r="F80">
        <f>F76*Converters!$B$7-'Gasoil-Not Eco'!F75</f>
        <v>0</v>
      </c>
      <c r="G80">
        <f>G76*Converters!$B$7-'Gasoil-Not Eco'!G75</f>
        <v>0</v>
      </c>
      <c r="H80">
        <f>H76*Converters!$B$7-'Gasoil-Not Eco'!H75</f>
        <v>0</v>
      </c>
      <c r="I80">
        <f>I76*Converters!$B$7-'Gasoil-Not Eco'!I75</f>
        <v>0</v>
      </c>
      <c r="J80">
        <f>J76*Converters!$B$7-'Gasoil-Not Eco'!J75</f>
        <v>0</v>
      </c>
      <c r="K80">
        <f>K76*Converters!$B$7-'Gasoil-Not Eco'!K75</f>
        <v>0</v>
      </c>
      <c r="L80">
        <f>L76*Converters!$B$7-'Gasoil-Not Eco'!L75</f>
        <v>0</v>
      </c>
      <c r="M80">
        <f>M76*Converters!$B$7-'Gasoil-Not Eco'!M75</f>
        <v>0</v>
      </c>
      <c r="N80">
        <f>N76*Converters!$B$7-'Gasoil-Not Eco'!N75</f>
        <v>0</v>
      </c>
      <c r="O80">
        <f>O76*Converters!$B$7-'Gasoil-Not Eco'!O75</f>
        <v>0</v>
      </c>
      <c r="P80">
        <f>P76*Converters!$B$7-'Gasoil-Not Eco'!P75</f>
        <v>0</v>
      </c>
      <c r="Q80">
        <f>Q76*Converters!$B$7-'Gasoil-Not Eco'!Q75</f>
        <v>0</v>
      </c>
      <c r="R80">
        <f>R76*Converters!$B$7-'Gasoil-Not Eco'!R75</f>
        <v>0</v>
      </c>
      <c r="S80">
        <f>S76*Converters!$B$7-'Gasoil-Not Eco'!S75</f>
        <v>0</v>
      </c>
      <c r="T80">
        <f>T76*Converters!$B$7-'Gasoil-Not Eco'!T75</f>
        <v>0</v>
      </c>
      <c r="U80">
        <f>U76*Converters!$B$7-'Gasoil-Not Eco'!U75</f>
        <v>0</v>
      </c>
      <c r="V80">
        <f>V76*Converters!$B$7-'Gasoil-Not Eco'!V75</f>
        <v>0</v>
      </c>
      <c r="W80">
        <f>W76*Converters!$B$7-'Gasoil-Not Eco'!W75</f>
        <v>0</v>
      </c>
      <c r="X80">
        <f>X76*Converters!$B$7-'Gasoil-Not Eco'!X75</f>
        <v>0</v>
      </c>
      <c r="Y80">
        <f>Y76*Converters!$B$7-'Gasoil-Not Eco'!Y75</f>
        <v>0</v>
      </c>
      <c r="Z80">
        <f>Z76*Converters!$B$7-'Gasoil-Not Eco'!Z75</f>
        <v>0</v>
      </c>
      <c r="AA80">
        <f>AA76*Converters!$B$7-'Gasoil-Not Eco'!AA75</f>
        <v>0</v>
      </c>
      <c r="AB80">
        <f>AB76*Converters!$B$7-'Gasoil-Not Eco'!AB75</f>
        <v>0</v>
      </c>
      <c r="AC80">
        <f>AC76*Converters!$B$7-'Gasoil-Not Eco'!AC75</f>
        <v>0</v>
      </c>
      <c r="AD80">
        <f>AD76*Converters!$B$7-'Gasoil-Not Eco'!AD75</f>
        <v>0</v>
      </c>
      <c r="AE80">
        <f>AE76*Converters!$B$7-'Gasoil-Not Eco'!AE75</f>
        <v>0</v>
      </c>
      <c r="AF80">
        <f>AF76*Converters!$B$7-'Gasoil-Not Eco'!AF75</f>
        <v>0</v>
      </c>
      <c r="AG80">
        <f>AG76*Converters!$B$7-'Gasoil-Not Eco'!AG75</f>
        <v>0</v>
      </c>
      <c r="AH80">
        <f>AH76*Converters!$B$7-'Gasoil-Not Eco'!AH75</f>
        <v>0</v>
      </c>
      <c r="AI80">
        <f>AI76*Converters!$B$7-'Gasoil-Not Eco'!AI75</f>
        <v>0</v>
      </c>
      <c r="AJ80">
        <f>AJ76*Converters!$B$7-'Gasoil-Not Eco'!AJ75</f>
        <v>0</v>
      </c>
      <c r="AK80">
        <f>AK76*Converters!$B$7-'Gasoil-Not Eco'!AK75</f>
        <v>0</v>
      </c>
      <c r="AL80">
        <f>AL76*Converters!$B$7-'Gasoil-Not Eco'!AL75</f>
        <v>0</v>
      </c>
      <c r="AM80">
        <f>AM76*Converters!$B$7-'Gasoil-Not Eco'!AM75</f>
        <v>0</v>
      </c>
    </row>
    <row r="81" spans="1:39" x14ac:dyDescent="0.25">
      <c r="A81" t="s">
        <v>59</v>
      </c>
      <c r="E81">
        <f>E75*E$7-E74</f>
        <v>0</v>
      </c>
      <c r="F81">
        <f>F75*F$7-F74</f>
        <v>0</v>
      </c>
      <c r="G81">
        <f t="shared" ref="G81:AM81" si="23">G75*G$7-G74</f>
        <v>0</v>
      </c>
      <c r="H81">
        <f t="shared" si="23"/>
        <v>0</v>
      </c>
      <c r="I81">
        <f t="shared" si="23"/>
        <v>0</v>
      </c>
      <c r="J81">
        <f t="shared" si="23"/>
        <v>0</v>
      </c>
      <c r="K81">
        <f t="shared" si="23"/>
        <v>0</v>
      </c>
      <c r="L81">
        <f t="shared" si="23"/>
        <v>0</v>
      </c>
      <c r="M81">
        <f t="shared" si="23"/>
        <v>0</v>
      </c>
      <c r="N81">
        <f t="shared" si="23"/>
        <v>0</v>
      </c>
      <c r="O81">
        <f t="shared" si="23"/>
        <v>0</v>
      </c>
      <c r="P81">
        <f t="shared" si="23"/>
        <v>0</v>
      </c>
      <c r="Q81">
        <f t="shared" si="23"/>
        <v>0</v>
      </c>
      <c r="R81">
        <f t="shared" si="23"/>
        <v>0</v>
      </c>
      <c r="S81">
        <f t="shared" si="23"/>
        <v>0</v>
      </c>
      <c r="T81">
        <f t="shared" si="23"/>
        <v>0</v>
      </c>
      <c r="U81">
        <f t="shared" si="23"/>
        <v>0</v>
      </c>
      <c r="V81">
        <f t="shared" si="23"/>
        <v>0</v>
      </c>
      <c r="W81">
        <f t="shared" si="23"/>
        <v>0</v>
      </c>
      <c r="X81">
        <f t="shared" si="23"/>
        <v>0</v>
      </c>
      <c r="Y81">
        <f t="shared" si="23"/>
        <v>0</v>
      </c>
      <c r="Z81">
        <f t="shared" si="23"/>
        <v>0</v>
      </c>
      <c r="AA81">
        <f t="shared" si="23"/>
        <v>0</v>
      </c>
      <c r="AB81">
        <f t="shared" si="23"/>
        <v>0</v>
      </c>
      <c r="AC81">
        <f t="shared" si="23"/>
        <v>0</v>
      </c>
      <c r="AD81">
        <f t="shared" si="23"/>
        <v>0</v>
      </c>
      <c r="AE81">
        <f t="shared" si="23"/>
        <v>0</v>
      </c>
      <c r="AF81">
        <f t="shared" si="23"/>
        <v>0</v>
      </c>
      <c r="AG81">
        <f t="shared" si="23"/>
        <v>0</v>
      </c>
      <c r="AH81">
        <f t="shared" si="23"/>
        <v>0</v>
      </c>
      <c r="AI81">
        <f t="shared" si="23"/>
        <v>0</v>
      </c>
      <c r="AJ81">
        <f t="shared" si="23"/>
        <v>0</v>
      </c>
      <c r="AK81">
        <f t="shared" si="23"/>
        <v>0</v>
      </c>
      <c r="AL81">
        <f t="shared" si="23"/>
        <v>0</v>
      </c>
      <c r="AM81">
        <f t="shared" si="23"/>
        <v>0</v>
      </c>
    </row>
    <row r="82" spans="1:39" s="11" customFormat="1" x14ac:dyDescent="0.25">
      <c r="A82" s="11" t="s">
        <v>138</v>
      </c>
    </row>
    <row r="83" spans="1:39" x14ac:dyDescent="0.25">
      <c r="A83" t="s">
        <v>63</v>
      </c>
      <c r="B83" t="s">
        <v>277</v>
      </c>
      <c r="E83">
        <f t="shared" ref="E83:AM83" si="24">E$7*E84</f>
        <v>7.0199999999999997E-6</v>
      </c>
      <c r="F83">
        <f t="shared" si="24"/>
        <v>0</v>
      </c>
      <c r="G83">
        <f t="shared" si="24"/>
        <v>1.1699999999999998E-5</v>
      </c>
      <c r="H83">
        <f t="shared" si="24"/>
        <v>0</v>
      </c>
      <c r="I83">
        <f t="shared" si="24"/>
        <v>0</v>
      </c>
      <c r="J83">
        <f t="shared" si="24"/>
        <v>0</v>
      </c>
      <c r="K83">
        <f t="shared" si="24"/>
        <v>7.1369999999999996E-6</v>
      </c>
      <c r="L83">
        <f t="shared" si="24"/>
        <v>2.3399999999999996E-6</v>
      </c>
      <c r="M83">
        <f t="shared" si="24"/>
        <v>0</v>
      </c>
      <c r="N83">
        <f t="shared" si="24"/>
        <v>0</v>
      </c>
      <c r="O83">
        <f t="shared" si="24"/>
        <v>0</v>
      </c>
      <c r="P83">
        <f t="shared" si="24"/>
        <v>0</v>
      </c>
      <c r="Q83">
        <f t="shared" si="24"/>
        <v>0</v>
      </c>
      <c r="R83">
        <f t="shared" si="24"/>
        <v>1.5794999999999999E-6</v>
      </c>
      <c r="S83">
        <f t="shared" si="24"/>
        <v>6.4349999999999996E-7</v>
      </c>
      <c r="T83">
        <f t="shared" si="24"/>
        <v>2.9834999999999999E-6</v>
      </c>
      <c r="U83">
        <f t="shared" si="24"/>
        <v>2.2229999999999997E-6</v>
      </c>
      <c r="V83">
        <f t="shared" si="24"/>
        <v>1.1699999999999998E-6</v>
      </c>
      <c r="W83">
        <f t="shared" si="24"/>
        <v>4.1534999999999993E-6</v>
      </c>
      <c r="X83">
        <f t="shared" si="24"/>
        <v>6.4934999999999997E-6</v>
      </c>
      <c r="Y83">
        <f t="shared" si="24"/>
        <v>1.6906499999999998E-5</v>
      </c>
      <c r="Z83">
        <f t="shared" si="24"/>
        <v>2.1001499999999999E-5</v>
      </c>
      <c r="AA83">
        <f t="shared" si="24"/>
        <v>2.9776499999999999E-5</v>
      </c>
      <c r="AB83">
        <f t="shared" si="24"/>
        <v>2.4862499999999998E-5</v>
      </c>
      <c r="AC83">
        <f t="shared" si="24"/>
        <v>2.7670499999999999E-5</v>
      </c>
      <c r="AD83">
        <f t="shared" si="24"/>
        <v>2.3867999999999999E-5</v>
      </c>
      <c r="AE83">
        <f t="shared" si="24"/>
        <v>3.6620999999999994E-5</v>
      </c>
      <c r="AF83">
        <f t="shared" si="24"/>
        <v>4.6565999999999994E-5</v>
      </c>
      <c r="AG83">
        <f t="shared" si="24"/>
        <v>4.9432499999999998E-5</v>
      </c>
      <c r="AH83">
        <f t="shared" si="24"/>
        <v>5.2240499999999996E-5</v>
      </c>
      <c r="AI83">
        <f t="shared" si="24"/>
        <v>5.2645612499999994E-5</v>
      </c>
      <c r="AJ83">
        <f t="shared" si="24"/>
        <v>5.9465249999999991E-5</v>
      </c>
      <c r="AK83">
        <f t="shared" si="24"/>
        <v>6.8668762499999989E-5</v>
      </c>
      <c r="AL83">
        <f t="shared" si="24"/>
        <v>6.4706850000000005E-5</v>
      </c>
      <c r="AM83">
        <f t="shared" si="24"/>
        <v>5.8893119999999995E-5</v>
      </c>
    </row>
    <row r="84" spans="1:39" x14ac:dyDescent="0.25">
      <c r="A84" t="s">
        <v>64</v>
      </c>
      <c r="E84">
        <f>E85*Converters!$B$7</f>
        <v>5.8499999999999994E-8</v>
      </c>
      <c r="F84">
        <f>F85*Converters!$B$7</f>
        <v>5.8499999999999994E-8</v>
      </c>
      <c r="G84">
        <f>G85*Converters!$B$7</f>
        <v>5.8499999999999994E-8</v>
      </c>
      <c r="H84">
        <f>H85*Converters!$B$7</f>
        <v>5.8499999999999994E-8</v>
      </c>
      <c r="I84">
        <f>I85*Converters!$B$7</f>
        <v>5.8499999999999994E-8</v>
      </c>
      <c r="J84">
        <f>J85*Converters!$B$7</f>
        <v>5.8499999999999994E-8</v>
      </c>
      <c r="K84">
        <f>K85*Converters!$B$7</f>
        <v>5.8499999999999994E-8</v>
      </c>
      <c r="L84">
        <f>L85*Converters!$B$7</f>
        <v>5.8499999999999994E-8</v>
      </c>
      <c r="M84">
        <f>M85*Converters!$B$7</f>
        <v>5.8499999999999994E-8</v>
      </c>
      <c r="N84">
        <f>N85*Converters!$B$7</f>
        <v>5.8499999999999994E-8</v>
      </c>
      <c r="O84">
        <f>O85*Converters!$B$7</f>
        <v>5.8499999999999994E-8</v>
      </c>
      <c r="P84">
        <f>P85*Converters!$B$7</f>
        <v>5.8499999999999994E-8</v>
      </c>
      <c r="Q84">
        <f>Q85*Converters!$B$7</f>
        <v>5.8499999999999994E-8</v>
      </c>
      <c r="R84">
        <f>R85*Converters!$B$7</f>
        <v>5.8499999999999994E-8</v>
      </c>
      <c r="S84">
        <f>S85*Converters!$B$7</f>
        <v>5.8499999999999994E-8</v>
      </c>
      <c r="T84">
        <f>T85*Converters!$B$7</f>
        <v>5.8499999999999994E-8</v>
      </c>
      <c r="U84">
        <f>U85*Converters!$B$7</f>
        <v>5.8499999999999994E-8</v>
      </c>
      <c r="V84">
        <f>V85*Converters!$B$7</f>
        <v>5.8499999999999994E-8</v>
      </c>
      <c r="W84">
        <f>W85*Converters!$B$7</f>
        <v>5.8499999999999994E-8</v>
      </c>
      <c r="X84">
        <f>X85*Converters!$B$7</f>
        <v>5.8499999999999994E-8</v>
      </c>
      <c r="Y84">
        <f>Y85*Converters!$B$7</f>
        <v>5.8499999999999994E-8</v>
      </c>
      <c r="Z84">
        <f>Z85*Converters!$B$7</f>
        <v>5.8499999999999994E-8</v>
      </c>
      <c r="AA84">
        <f>AA85*Converters!$B$7</f>
        <v>5.8499999999999994E-8</v>
      </c>
      <c r="AB84">
        <f>AB85*Converters!$B$7</f>
        <v>5.8499999999999994E-8</v>
      </c>
      <c r="AC84">
        <f>AC85*Converters!$B$7</f>
        <v>5.8499999999999994E-8</v>
      </c>
      <c r="AD84">
        <f>AD85*Converters!$B$7</f>
        <v>5.8499999999999994E-8</v>
      </c>
      <c r="AE84">
        <f>AE85*Converters!$B$7</f>
        <v>5.8499999999999994E-8</v>
      </c>
      <c r="AF84">
        <f>AF85*Converters!$B$7</f>
        <v>5.8499999999999994E-8</v>
      </c>
      <c r="AG84">
        <f>AG85*Converters!$B$7</f>
        <v>5.8499999999999994E-8</v>
      </c>
      <c r="AH84">
        <f>AH85*Converters!$B$7</f>
        <v>5.8499999999999994E-8</v>
      </c>
      <c r="AI84">
        <f>AI85*Converters!$B$7</f>
        <v>5.8499999999999994E-8</v>
      </c>
      <c r="AJ84">
        <f>AJ85*Converters!$B$7</f>
        <v>5.8499999999999994E-8</v>
      </c>
      <c r="AK84">
        <f>AK85*Converters!$B$7</f>
        <v>5.8499999999999994E-8</v>
      </c>
      <c r="AL84">
        <f>AL85*Converters!$B$7</f>
        <v>5.8499999999999994E-8</v>
      </c>
      <c r="AM84">
        <f>AM85*Converters!$B$7</f>
        <v>5.8499999999999994E-8</v>
      </c>
    </row>
    <row r="85" spans="1:39" x14ac:dyDescent="0.25">
      <c r="A85" t="s">
        <v>65</v>
      </c>
      <c r="E85">
        <f>E76*(3.9/100)</f>
        <v>5.8499999999999996E-2</v>
      </c>
      <c r="F85">
        <f>F76*(3.9/100)</f>
        <v>5.8499999999999996E-2</v>
      </c>
      <c r="G85">
        <f t="shared" ref="G85:AM85" si="25">G76*(3.9/100)</f>
        <v>5.8499999999999996E-2</v>
      </c>
      <c r="H85">
        <f t="shared" si="25"/>
        <v>5.8499999999999996E-2</v>
      </c>
      <c r="I85">
        <f t="shared" si="25"/>
        <v>5.8499999999999996E-2</v>
      </c>
      <c r="J85">
        <f t="shared" si="25"/>
        <v>5.8499999999999996E-2</v>
      </c>
      <c r="K85">
        <f t="shared" si="25"/>
        <v>5.8499999999999996E-2</v>
      </c>
      <c r="L85">
        <f t="shared" si="25"/>
        <v>5.8499999999999996E-2</v>
      </c>
      <c r="M85">
        <f t="shared" si="25"/>
        <v>5.8499999999999996E-2</v>
      </c>
      <c r="N85">
        <f t="shared" si="25"/>
        <v>5.8499999999999996E-2</v>
      </c>
      <c r="O85">
        <f t="shared" si="25"/>
        <v>5.8499999999999996E-2</v>
      </c>
      <c r="P85">
        <f t="shared" si="25"/>
        <v>5.8499999999999996E-2</v>
      </c>
      <c r="Q85">
        <f t="shared" si="25"/>
        <v>5.8499999999999996E-2</v>
      </c>
      <c r="R85">
        <f t="shared" si="25"/>
        <v>5.8499999999999996E-2</v>
      </c>
      <c r="S85">
        <f t="shared" si="25"/>
        <v>5.8499999999999996E-2</v>
      </c>
      <c r="T85">
        <f t="shared" si="25"/>
        <v>5.8499999999999996E-2</v>
      </c>
      <c r="U85">
        <f t="shared" si="25"/>
        <v>5.8499999999999996E-2</v>
      </c>
      <c r="V85">
        <f t="shared" si="25"/>
        <v>5.8499999999999996E-2</v>
      </c>
      <c r="W85">
        <f t="shared" si="25"/>
        <v>5.8499999999999996E-2</v>
      </c>
      <c r="X85">
        <f t="shared" si="25"/>
        <v>5.8499999999999996E-2</v>
      </c>
      <c r="Y85">
        <f t="shared" si="25"/>
        <v>5.8499999999999996E-2</v>
      </c>
      <c r="Z85">
        <f t="shared" si="25"/>
        <v>5.8499999999999996E-2</v>
      </c>
      <c r="AA85">
        <f t="shared" si="25"/>
        <v>5.8499999999999996E-2</v>
      </c>
      <c r="AB85">
        <f t="shared" si="25"/>
        <v>5.8499999999999996E-2</v>
      </c>
      <c r="AC85">
        <f t="shared" si="25"/>
        <v>5.8499999999999996E-2</v>
      </c>
      <c r="AD85">
        <f t="shared" si="25"/>
        <v>5.8499999999999996E-2</v>
      </c>
      <c r="AE85">
        <f t="shared" si="25"/>
        <v>5.8499999999999996E-2</v>
      </c>
      <c r="AF85">
        <f t="shared" si="25"/>
        <v>5.8499999999999996E-2</v>
      </c>
      <c r="AG85">
        <f t="shared" si="25"/>
        <v>5.8499999999999996E-2</v>
      </c>
      <c r="AH85">
        <f t="shared" si="25"/>
        <v>5.8499999999999996E-2</v>
      </c>
      <c r="AI85">
        <f t="shared" si="25"/>
        <v>5.8499999999999996E-2</v>
      </c>
      <c r="AJ85">
        <f t="shared" si="25"/>
        <v>5.8499999999999996E-2</v>
      </c>
      <c r="AK85">
        <f t="shared" si="25"/>
        <v>5.8499999999999996E-2</v>
      </c>
      <c r="AL85">
        <f t="shared" si="25"/>
        <v>5.8499999999999996E-2</v>
      </c>
      <c r="AM85">
        <f t="shared" si="25"/>
        <v>5.8499999999999996E-2</v>
      </c>
    </row>
    <row r="86" spans="1:39" x14ac:dyDescent="0.25">
      <c r="A86" t="s">
        <v>66</v>
      </c>
      <c r="B86" t="s">
        <v>278</v>
      </c>
    </row>
    <row r="87" spans="1:39" x14ac:dyDescent="0.25">
      <c r="A87" t="s">
        <v>20</v>
      </c>
    </row>
    <row r="88" spans="1:39" x14ac:dyDescent="0.25">
      <c r="A88" t="s">
        <v>65</v>
      </c>
      <c r="E88">
        <f>((3.9/100)*E76)-E85</f>
        <v>0</v>
      </c>
      <c r="F88">
        <f t="shared" ref="F88:AM88" si="26">((3.9/100)*F76)-F85</f>
        <v>0</v>
      </c>
      <c r="G88">
        <f t="shared" si="26"/>
        <v>0</v>
      </c>
      <c r="H88">
        <f t="shared" si="26"/>
        <v>0</v>
      </c>
      <c r="I88">
        <f t="shared" si="26"/>
        <v>0</v>
      </c>
      <c r="J88">
        <f t="shared" si="26"/>
        <v>0</v>
      </c>
      <c r="K88">
        <f t="shared" si="26"/>
        <v>0</v>
      </c>
      <c r="L88">
        <f t="shared" si="26"/>
        <v>0</v>
      </c>
      <c r="M88">
        <f t="shared" si="26"/>
        <v>0</v>
      </c>
      <c r="N88">
        <f t="shared" si="26"/>
        <v>0</v>
      </c>
      <c r="O88">
        <f t="shared" si="26"/>
        <v>0</v>
      </c>
      <c r="P88">
        <f t="shared" si="26"/>
        <v>0</v>
      </c>
      <c r="Q88">
        <f t="shared" si="26"/>
        <v>0</v>
      </c>
      <c r="R88">
        <f t="shared" si="26"/>
        <v>0</v>
      </c>
      <c r="S88">
        <f t="shared" si="26"/>
        <v>0</v>
      </c>
      <c r="T88">
        <f t="shared" si="26"/>
        <v>0</v>
      </c>
      <c r="U88">
        <f t="shared" si="26"/>
        <v>0</v>
      </c>
      <c r="V88">
        <f t="shared" si="26"/>
        <v>0</v>
      </c>
      <c r="W88">
        <f t="shared" si="26"/>
        <v>0</v>
      </c>
      <c r="X88">
        <f t="shared" si="26"/>
        <v>0</v>
      </c>
      <c r="Y88">
        <f t="shared" si="26"/>
        <v>0</v>
      </c>
      <c r="Z88">
        <f t="shared" si="26"/>
        <v>0</v>
      </c>
      <c r="AA88">
        <f t="shared" si="26"/>
        <v>0</v>
      </c>
      <c r="AB88">
        <f t="shared" si="26"/>
        <v>0</v>
      </c>
      <c r="AC88">
        <f t="shared" si="26"/>
        <v>0</v>
      </c>
      <c r="AD88">
        <f t="shared" si="26"/>
        <v>0</v>
      </c>
      <c r="AE88">
        <f t="shared" si="26"/>
        <v>0</v>
      </c>
      <c r="AF88">
        <f t="shared" si="26"/>
        <v>0</v>
      </c>
      <c r="AG88">
        <f t="shared" si="26"/>
        <v>0</v>
      </c>
      <c r="AH88">
        <f t="shared" si="26"/>
        <v>0</v>
      </c>
      <c r="AI88">
        <f t="shared" si="26"/>
        <v>0</v>
      </c>
      <c r="AJ88">
        <f t="shared" si="26"/>
        <v>0</v>
      </c>
      <c r="AK88">
        <f t="shared" si="26"/>
        <v>0</v>
      </c>
      <c r="AL88">
        <f t="shared" si="26"/>
        <v>0</v>
      </c>
      <c r="AM88">
        <f t="shared" si="26"/>
        <v>0</v>
      </c>
    </row>
    <row r="89" spans="1:39" x14ac:dyDescent="0.25">
      <c r="A89" t="s">
        <v>64</v>
      </c>
      <c r="E89">
        <f>E85*Converters!$B$7-'Gasoil-Not Eco'!E84</f>
        <v>0</v>
      </c>
      <c r="F89">
        <f>F85*Converters!$B$7-'Gasoil-Not Eco'!F84</f>
        <v>0</v>
      </c>
      <c r="G89">
        <f>G85*Converters!$B$7-'Gasoil-Not Eco'!G84</f>
        <v>0</v>
      </c>
      <c r="H89">
        <f>H85*Converters!$B$7-'Gasoil-Not Eco'!H84</f>
        <v>0</v>
      </c>
      <c r="I89">
        <f>I85*Converters!$B$7-'Gasoil-Not Eco'!I84</f>
        <v>0</v>
      </c>
      <c r="J89">
        <f>J85*Converters!$B$7-'Gasoil-Not Eco'!J84</f>
        <v>0</v>
      </c>
      <c r="K89">
        <f>K85*Converters!$B$7-'Gasoil-Not Eco'!K84</f>
        <v>0</v>
      </c>
      <c r="L89">
        <f>L85*Converters!$B$7-'Gasoil-Not Eco'!L84</f>
        <v>0</v>
      </c>
      <c r="M89">
        <f>M85*Converters!$B$7-'Gasoil-Not Eco'!M84</f>
        <v>0</v>
      </c>
      <c r="N89">
        <f>N85*Converters!$B$7-'Gasoil-Not Eco'!N84</f>
        <v>0</v>
      </c>
      <c r="O89">
        <f>O85*Converters!$B$7-'Gasoil-Not Eco'!O84</f>
        <v>0</v>
      </c>
      <c r="P89">
        <f>P85*Converters!$B$7-'Gasoil-Not Eco'!P84</f>
        <v>0</v>
      </c>
      <c r="Q89">
        <f>Q85*Converters!$B$7-'Gasoil-Not Eco'!Q84</f>
        <v>0</v>
      </c>
      <c r="R89">
        <f>R85*Converters!$B$7-'Gasoil-Not Eco'!R84</f>
        <v>0</v>
      </c>
      <c r="S89">
        <f>S85*Converters!$B$7-'Gasoil-Not Eco'!S84</f>
        <v>0</v>
      </c>
      <c r="T89">
        <f>T85*Converters!$B$7-'Gasoil-Not Eco'!T84</f>
        <v>0</v>
      </c>
      <c r="U89">
        <f>U85*Converters!$B$7-'Gasoil-Not Eco'!U84</f>
        <v>0</v>
      </c>
      <c r="V89">
        <f>V85*Converters!$B$7-'Gasoil-Not Eco'!V84</f>
        <v>0</v>
      </c>
      <c r="W89">
        <f>W85*Converters!$B$7-'Gasoil-Not Eco'!W84</f>
        <v>0</v>
      </c>
      <c r="X89">
        <f>X85*Converters!$B$7-'Gasoil-Not Eco'!X84</f>
        <v>0</v>
      </c>
      <c r="Y89">
        <f>Y85*Converters!$B$7-'Gasoil-Not Eco'!Y84</f>
        <v>0</v>
      </c>
      <c r="Z89">
        <f>Z85*Converters!$B$7-'Gasoil-Not Eco'!Z84</f>
        <v>0</v>
      </c>
      <c r="AA89">
        <f>AA85*Converters!$B$7-'Gasoil-Not Eco'!AA84</f>
        <v>0</v>
      </c>
      <c r="AB89">
        <f>AB85*Converters!$B$7-'Gasoil-Not Eco'!AB84</f>
        <v>0</v>
      </c>
      <c r="AC89">
        <f>AC85*Converters!$B$7-'Gasoil-Not Eco'!AC84</f>
        <v>0</v>
      </c>
      <c r="AD89">
        <f>AD85*Converters!$B$7-'Gasoil-Not Eco'!AD84</f>
        <v>0</v>
      </c>
      <c r="AE89">
        <f>AE85*Converters!$B$7-'Gasoil-Not Eco'!AE84</f>
        <v>0</v>
      </c>
      <c r="AF89">
        <f>AF85*Converters!$B$7-'Gasoil-Not Eco'!AF84</f>
        <v>0</v>
      </c>
      <c r="AG89">
        <f>AG85*Converters!$B$7-'Gasoil-Not Eco'!AG84</f>
        <v>0</v>
      </c>
      <c r="AH89">
        <f>AH85*Converters!$B$7-'Gasoil-Not Eco'!AH84</f>
        <v>0</v>
      </c>
      <c r="AI89">
        <f>AI85*Converters!$B$7-'Gasoil-Not Eco'!AI84</f>
        <v>0</v>
      </c>
      <c r="AJ89">
        <f>AJ85*Converters!$B$7-'Gasoil-Not Eco'!AJ84</f>
        <v>0</v>
      </c>
      <c r="AK89">
        <f>AK85*Converters!$B$7-'Gasoil-Not Eco'!AK84</f>
        <v>0</v>
      </c>
      <c r="AL89">
        <f>AL85*Converters!$B$7-'Gasoil-Not Eco'!AL84</f>
        <v>0</v>
      </c>
      <c r="AM89">
        <f>AM85*Converters!$B$7-'Gasoil-Not Eco'!AM84</f>
        <v>0</v>
      </c>
    </row>
    <row r="90" spans="1:39" x14ac:dyDescent="0.25">
      <c r="A90" t="s">
        <v>63</v>
      </c>
      <c r="E90">
        <f>E84*E$7-E83</f>
        <v>0</v>
      </c>
      <c r="F90">
        <f>F84*F$7-F83</f>
        <v>0</v>
      </c>
      <c r="G90">
        <f t="shared" ref="G90:AM90" si="27">G84*G$7-G83</f>
        <v>0</v>
      </c>
      <c r="H90">
        <f t="shared" si="27"/>
        <v>0</v>
      </c>
      <c r="I90">
        <f t="shared" si="27"/>
        <v>0</v>
      </c>
      <c r="J90">
        <f t="shared" si="27"/>
        <v>0</v>
      </c>
      <c r="K90">
        <f t="shared" si="27"/>
        <v>0</v>
      </c>
      <c r="L90">
        <f t="shared" si="27"/>
        <v>0</v>
      </c>
      <c r="M90">
        <f t="shared" si="27"/>
        <v>0</v>
      </c>
      <c r="N90">
        <f t="shared" si="27"/>
        <v>0</v>
      </c>
      <c r="O90">
        <f t="shared" si="27"/>
        <v>0</v>
      </c>
      <c r="P90">
        <f t="shared" si="27"/>
        <v>0</v>
      </c>
      <c r="Q90">
        <f t="shared" si="27"/>
        <v>0</v>
      </c>
      <c r="R90">
        <f t="shared" si="27"/>
        <v>0</v>
      </c>
      <c r="S90">
        <f t="shared" si="27"/>
        <v>0</v>
      </c>
      <c r="T90">
        <f t="shared" si="27"/>
        <v>0</v>
      </c>
      <c r="U90">
        <f t="shared" si="27"/>
        <v>0</v>
      </c>
      <c r="V90">
        <f t="shared" si="27"/>
        <v>0</v>
      </c>
      <c r="W90">
        <f t="shared" si="27"/>
        <v>0</v>
      </c>
      <c r="X90">
        <f t="shared" si="27"/>
        <v>0</v>
      </c>
      <c r="Y90">
        <f t="shared" si="27"/>
        <v>0</v>
      </c>
      <c r="Z90">
        <f t="shared" si="27"/>
        <v>0</v>
      </c>
      <c r="AA90">
        <f>AA84*AA$7-AA83</f>
        <v>0</v>
      </c>
      <c r="AB90">
        <f t="shared" si="27"/>
        <v>0</v>
      </c>
      <c r="AC90">
        <f t="shared" si="27"/>
        <v>0</v>
      </c>
      <c r="AD90">
        <f t="shared" si="27"/>
        <v>0</v>
      </c>
      <c r="AE90">
        <f t="shared" si="27"/>
        <v>0</v>
      </c>
      <c r="AF90">
        <f t="shared" si="27"/>
        <v>0</v>
      </c>
      <c r="AG90">
        <f t="shared" si="27"/>
        <v>0</v>
      </c>
      <c r="AH90">
        <f t="shared" si="27"/>
        <v>0</v>
      </c>
      <c r="AI90">
        <f t="shared" si="27"/>
        <v>0</v>
      </c>
      <c r="AJ90">
        <f t="shared" si="27"/>
        <v>0</v>
      </c>
      <c r="AK90">
        <f t="shared" si="27"/>
        <v>0</v>
      </c>
      <c r="AL90">
        <f t="shared" si="27"/>
        <v>0</v>
      </c>
      <c r="AM90">
        <f t="shared" si="27"/>
        <v>0</v>
      </c>
    </row>
    <row r="91" spans="1:39" s="11" customFormat="1" x14ac:dyDescent="0.25"/>
    <row r="92" spans="1:39" x14ac:dyDescent="0.25">
      <c r="A92" t="s">
        <v>67</v>
      </c>
      <c r="B92" t="s">
        <v>277</v>
      </c>
      <c r="E92">
        <f t="shared" ref="E92:AM92" si="28">E$7*E93</f>
        <v>1.44E-6</v>
      </c>
      <c r="F92">
        <f t="shared" si="28"/>
        <v>0</v>
      </c>
      <c r="G92">
        <f t="shared" si="28"/>
        <v>2.3999999999999999E-6</v>
      </c>
      <c r="H92">
        <f t="shared" si="28"/>
        <v>0</v>
      </c>
      <c r="I92">
        <f t="shared" si="28"/>
        <v>0</v>
      </c>
      <c r="J92">
        <f t="shared" si="28"/>
        <v>0</v>
      </c>
      <c r="K92">
        <f t="shared" si="28"/>
        <v>1.4640000000000001E-6</v>
      </c>
      <c r="L92">
        <f t="shared" si="28"/>
        <v>4.7999999999999996E-7</v>
      </c>
      <c r="M92">
        <f t="shared" si="28"/>
        <v>0</v>
      </c>
      <c r="N92">
        <f t="shared" si="28"/>
        <v>0</v>
      </c>
      <c r="O92">
        <f t="shared" si="28"/>
        <v>0</v>
      </c>
      <c r="P92">
        <f t="shared" si="28"/>
        <v>0</v>
      </c>
      <c r="Q92">
        <f t="shared" si="28"/>
        <v>0</v>
      </c>
      <c r="R92">
        <f t="shared" si="28"/>
        <v>3.2399999999999999E-7</v>
      </c>
      <c r="S92">
        <f t="shared" si="28"/>
        <v>1.3199999999999999E-7</v>
      </c>
      <c r="T92">
        <f t="shared" si="28"/>
        <v>6.1200000000000003E-7</v>
      </c>
      <c r="U92">
        <f t="shared" si="28"/>
        <v>4.5600000000000001E-7</v>
      </c>
      <c r="V92">
        <f t="shared" si="28"/>
        <v>2.3999999999999998E-7</v>
      </c>
      <c r="W92">
        <f t="shared" si="28"/>
        <v>8.5199999999999995E-7</v>
      </c>
      <c r="X92">
        <f t="shared" si="28"/>
        <v>1.3319999999999999E-6</v>
      </c>
      <c r="Y92">
        <f t="shared" si="28"/>
        <v>3.4680000000000001E-6</v>
      </c>
      <c r="Z92">
        <f t="shared" si="28"/>
        <v>4.3080000000000001E-6</v>
      </c>
      <c r="AA92">
        <f t="shared" si="28"/>
        <v>6.1079999999999998E-6</v>
      </c>
      <c r="AB92">
        <f t="shared" si="28"/>
        <v>5.1000000000000003E-6</v>
      </c>
      <c r="AC92">
        <f t="shared" si="28"/>
        <v>5.6760000000000004E-6</v>
      </c>
      <c r="AD92">
        <f t="shared" si="28"/>
        <v>4.8960000000000002E-6</v>
      </c>
      <c r="AE92">
        <f t="shared" si="28"/>
        <v>7.5120000000000002E-6</v>
      </c>
      <c r="AF92">
        <f t="shared" si="28"/>
        <v>9.5519999999999993E-6</v>
      </c>
      <c r="AG92">
        <f t="shared" si="28"/>
        <v>1.0139999999999999E-5</v>
      </c>
      <c r="AH92">
        <f t="shared" si="28"/>
        <v>1.0716E-5</v>
      </c>
      <c r="AI92">
        <f t="shared" si="28"/>
        <v>1.07991E-5</v>
      </c>
      <c r="AJ92">
        <f t="shared" si="28"/>
        <v>1.2197999999999999E-5</v>
      </c>
      <c r="AK92">
        <f t="shared" si="28"/>
        <v>1.40859E-5</v>
      </c>
      <c r="AL92">
        <f t="shared" si="28"/>
        <v>1.3273200000000002E-5</v>
      </c>
      <c r="AM92">
        <f t="shared" si="28"/>
        <v>1.208064E-5</v>
      </c>
    </row>
    <row r="93" spans="1:39" x14ac:dyDescent="0.25">
      <c r="A93" t="s">
        <v>70</v>
      </c>
      <c r="E93">
        <f>E94*Converters!$B$7</f>
        <v>1.2E-8</v>
      </c>
      <c r="F93">
        <f>F94*Converters!$B$7</f>
        <v>1.2E-8</v>
      </c>
      <c r="G93">
        <f>G94*Converters!$B$7</f>
        <v>1.2E-8</v>
      </c>
      <c r="H93">
        <f>H94*Converters!$B$7</f>
        <v>1.2E-8</v>
      </c>
      <c r="I93">
        <f>I94*Converters!$B$7</f>
        <v>1.2E-8</v>
      </c>
      <c r="J93">
        <f>J94*Converters!$B$7</f>
        <v>1.2E-8</v>
      </c>
      <c r="K93">
        <f>K94*Converters!$B$7</f>
        <v>1.2E-8</v>
      </c>
      <c r="L93">
        <f>L94*Converters!$B$7</f>
        <v>1.2E-8</v>
      </c>
      <c r="M93">
        <f>M94*Converters!$B$7</f>
        <v>1.2E-8</v>
      </c>
      <c r="N93">
        <f>N94*Converters!$B$7</f>
        <v>1.2E-8</v>
      </c>
      <c r="O93">
        <f>O94*Converters!$B$7</f>
        <v>1.2E-8</v>
      </c>
      <c r="P93">
        <f>P94*Converters!$B$7</f>
        <v>1.2E-8</v>
      </c>
      <c r="Q93">
        <f>Q94*Converters!$B$7</f>
        <v>1.2E-8</v>
      </c>
      <c r="R93">
        <f>R94*Converters!$B$7</f>
        <v>1.2E-8</v>
      </c>
      <c r="S93">
        <f>S94*Converters!$B$7</f>
        <v>1.2E-8</v>
      </c>
      <c r="T93">
        <f>T94*Converters!$B$7</f>
        <v>1.2E-8</v>
      </c>
      <c r="U93">
        <f>U94*Converters!$B$7</f>
        <v>1.2E-8</v>
      </c>
      <c r="V93">
        <f>V94*Converters!$B$7</f>
        <v>1.2E-8</v>
      </c>
      <c r="W93">
        <f>W94*Converters!$B$7</f>
        <v>1.2E-8</v>
      </c>
      <c r="X93">
        <f>X94*Converters!$B$7</f>
        <v>1.2E-8</v>
      </c>
      <c r="Y93">
        <f>Y94*Converters!$B$7</f>
        <v>1.2E-8</v>
      </c>
      <c r="Z93">
        <f>Z94*Converters!$B$7</f>
        <v>1.2E-8</v>
      </c>
      <c r="AA93">
        <f>AA94*Converters!$B$7</f>
        <v>1.2E-8</v>
      </c>
      <c r="AB93">
        <f>AB94*Converters!$B$7</f>
        <v>1.2E-8</v>
      </c>
      <c r="AC93">
        <f>AC94*Converters!$B$7</f>
        <v>1.2E-8</v>
      </c>
      <c r="AD93">
        <f>AD94*Converters!$B$7</f>
        <v>1.2E-8</v>
      </c>
      <c r="AE93">
        <f>AE94*Converters!$B$7</f>
        <v>1.2E-8</v>
      </c>
      <c r="AF93">
        <f>AF94*Converters!$B$7</f>
        <v>1.2E-8</v>
      </c>
      <c r="AG93">
        <f>AG94*Converters!$B$7</f>
        <v>1.2E-8</v>
      </c>
      <c r="AH93">
        <f>AH94*Converters!$B$7</f>
        <v>1.2E-8</v>
      </c>
      <c r="AI93">
        <f>AI94*Converters!$B$7</f>
        <v>1.2E-8</v>
      </c>
      <c r="AJ93">
        <f>AJ94*Converters!$B$7</f>
        <v>1.2E-8</v>
      </c>
      <c r="AK93">
        <f>AK94*Converters!$B$7</f>
        <v>1.2E-8</v>
      </c>
      <c r="AL93">
        <f>AL94*Converters!$B$7</f>
        <v>1.2E-8</v>
      </c>
      <c r="AM93">
        <f>AM94*Converters!$B$7</f>
        <v>1.2E-8</v>
      </c>
    </row>
    <row r="94" spans="1:39" x14ac:dyDescent="0.25">
      <c r="A94" t="s">
        <v>69</v>
      </c>
      <c r="E94">
        <v>1.2E-2</v>
      </c>
      <c r="F94">
        <v>1.2E-2</v>
      </c>
      <c r="G94">
        <v>1.2E-2</v>
      </c>
      <c r="H94">
        <v>1.2E-2</v>
      </c>
      <c r="I94">
        <v>1.2E-2</v>
      </c>
      <c r="J94">
        <v>1.2E-2</v>
      </c>
      <c r="K94">
        <v>1.2E-2</v>
      </c>
      <c r="L94">
        <v>1.2E-2</v>
      </c>
      <c r="M94">
        <v>1.2E-2</v>
      </c>
      <c r="N94">
        <v>1.2E-2</v>
      </c>
      <c r="O94">
        <v>1.2E-2</v>
      </c>
      <c r="P94">
        <v>1.2E-2</v>
      </c>
      <c r="Q94">
        <v>1.2E-2</v>
      </c>
      <c r="R94">
        <v>1.2E-2</v>
      </c>
      <c r="S94">
        <v>1.2E-2</v>
      </c>
      <c r="T94">
        <v>1.2E-2</v>
      </c>
      <c r="U94">
        <v>1.2E-2</v>
      </c>
      <c r="V94">
        <v>1.2E-2</v>
      </c>
      <c r="W94">
        <v>1.2E-2</v>
      </c>
      <c r="X94">
        <v>1.2E-2</v>
      </c>
      <c r="Y94">
        <v>1.2E-2</v>
      </c>
      <c r="Z94">
        <v>1.2E-2</v>
      </c>
      <c r="AA94">
        <v>1.2E-2</v>
      </c>
      <c r="AB94">
        <v>1.2E-2</v>
      </c>
      <c r="AC94">
        <v>1.2E-2</v>
      </c>
      <c r="AD94">
        <v>1.2E-2</v>
      </c>
      <c r="AE94">
        <v>1.2E-2</v>
      </c>
      <c r="AF94">
        <v>1.2E-2</v>
      </c>
      <c r="AG94">
        <v>1.2E-2</v>
      </c>
      <c r="AH94">
        <v>1.2E-2</v>
      </c>
      <c r="AI94">
        <v>1.2E-2</v>
      </c>
      <c r="AJ94">
        <v>1.2E-2</v>
      </c>
      <c r="AK94">
        <v>1.2E-2</v>
      </c>
      <c r="AL94">
        <v>1.2E-2</v>
      </c>
      <c r="AM94">
        <v>1.2E-2</v>
      </c>
    </row>
    <row r="95" spans="1:39" x14ac:dyDescent="0.25">
      <c r="A95" t="s">
        <v>68</v>
      </c>
      <c r="B95" t="s">
        <v>278</v>
      </c>
    </row>
    <row r="96" spans="1:39" x14ac:dyDescent="0.25">
      <c r="A96" t="s">
        <v>20</v>
      </c>
    </row>
    <row r="97" spans="1:39" x14ac:dyDescent="0.25">
      <c r="A97" t="s">
        <v>69</v>
      </c>
      <c r="E97">
        <f>0.012-E94</f>
        <v>0</v>
      </c>
      <c r="F97">
        <f>0.012-F94</f>
        <v>0</v>
      </c>
      <c r="G97">
        <f t="shared" ref="G97:AM97" si="29">0.012-G94</f>
        <v>0</v>
      </c>
      <c r="H97">
        <f t="shared" si="29"/>
        <v>0</v>
      </c>
      <c r="I97">
        <f t="shared" si="29"/>
        <v>0</v>
      </c>
      <c r="J97">
        <f t="shared" si="29"/>
        <v>0</v>
      </c>
      <c r="K97">
        <f t="shared" si="29"/>
        <v>0</v>
      </c>
      <c r="L97">
        <f t="shared" si="29"/>
        <v>0</v>
      </c>
      <c r="M97">
        <f t="shared" si="29"/>
        <v>0</v>
      </c>
      <c r="N97">
        <f t="shared" si="29"/>
        <v>0</v>
      </c>
      <c r="O97">
        <f t="shared" si="29"/>
        <v>0</v>
      </c>
      <c r="P97">
        <f t="shared" si="29"/>
        <v>0</v>
      </c>
      <c r="Q97">
        <f t="shared" si="29"/>
        <v>0</v>
      </c>
      <c r="R97">
        <f t="shared" si="29"/>
        <v>0</v>
      </c>
      <c r="S97">
        <f t="shared" si="29"/>
        <v>0</v>
      </c>
      <c r="T97">
        <f t="shared" si="29"/>
        <v>0</v>
      </c>
      <c r="U97">
        <f t="shared" si="29"/>
        <v>0</v>
      </c>
      <c r="V97">
        <f t="shared" si="29"/>
        <v>0</v>
      </c>
      <c r="W97">
        <f t="shared" si="29"/>
        <v>0</v>
      </c>
      <c r="X97">
        <f t="shared" si="29"/>
        <v>0</v>
      </c>
      <c r="Y97">
        <f t="shared" si="29"/>
        <v>0</v>
      </c>
      <c r="Z97">
        <f t="shared" si="29"/>
        <v>0</v>
      </c>
      <c r="AA97">
        <f t="shared" si="29"/>
        <v>0</v>
      </c>
      <c r="AB97">
        <f t="shared" si="29"/>
        <v>0</v>
      </c>
      <c r="AC97">
        <f t="shared" si="29"/>
        <v>0</v>
      </c>
      <c r="AD97">
        <f t="shared" si="29"/>
        <v>0</v>
      </c>
      <c r="AE97">
        <f t="shared" si="29"/>
        <v>0</v>
      </c>
      <c r="AF97">
        <f t="shared" si="29"/>
        <v>0</v>
      </c>
      <c r="AG97">
        <f t="shared" si="29"/>
        <v>0</v>
      </c>
      <c r="AH97">
        <f t="shared" si="29"/>
        <v>0</v>
      </c>
      <c r="AI97">
        <f t="shared" si="29"/>
        <v>0</v>
      </c>
      <c r="AJ97">
        <f t="shared" si="29"/>
        <v>0</v>
      </c>
      <c r="AK97">
        <f t="shared" si="29"/>
        <v>0</v>
      </c>
      <c r="AL97">
        <f t="shared" si="29"/>
        <v>0</v>
      </c>
      <c r="AM97">
        <f t="shared" si="29"/>
        <v>0</v>
      </c>
    </row>
    <row r="98" spans="1:39" x14ac:dyDescent="0.25">
      <c r="A98" t="s">
        <v>70</v>
      </c>
      <c r="E98">
        <f>E94*Converters!$B$7-'Gasoil-Not Eco'!E93</f>
        <v>0</v>
      </c>
      <c r="F98">
        <f>F94*Converters!$B$7-'Gasoil-Not Eco'!F93</f>
        <v>0</v>
      </c>
      <c r="G98">
        <f>G94*Converters!$B$7-'Gasoil-Not Eco'!G93</f>
        <v>0</v>
      </c>
      <c r="H98">
        <f>H94*Converters!$B$7-'Gasoil-Not Eco'!H93</f>
        <v>0</v>
      </c>
      <c r="I98">
        <f>I94*Converters!$B$7-'Gasoil-Not Eco'!I93</f>
        <v>0</v>
      </c>
      <c r="J98">
        <f>J94*Converters!$B$7-'Gasoil-Not Eco'!J93</f>
        <v>0</v>
      </c>
      <c r="K98">
        <f>K94*Converters!$B$7-'Gasoil-Not Eco'!K93</f>
        <v>0</v>
      </c>
      <c r="L98">
        <f>L94*Converters!$B$7-'Gasoil-Not Eco'!L93</f>
        <v>0</v>
      </c>
      <c r="M98">
        <f>M94*Converters!$B$7-'Gasoil-Not Eco'!M93</f>
        <v>0</v>
      </c>
      <c r="N98">
        <f>N94*Converters!$B$7-'Gasoil-Not Eco'!N93</f>
        <v>0</v>
      </c>
      <c r="O98">
        <f>O94*Converters!$B$7-'Gasoil-Not Eco'!O93</f>
        <v>0</v>
      </c>
      <c r="P98">
        <f>P94*Converters!$B$7-'Gasoil-Not Eco'!P93</f>
        <v>0</v>
      </c>
      <c r="Q98">
        <f>Q94*Converters!$B$7-'Gasoil-Not Eco'!Q93</f>
        <v>0</v>
      </c>
      <c r="R98">
        <f>R94*Converters!$B$7-'Gasoil-Not Eco'!R93</f>
        <v>0</v>
      </c>
      <c r="S98">
        <f>S94*Converters!$B$7-'Gasoil-Not Eco'!S93</f>
        <v>0</v>
      </c>
      <c r="T98">
        <f>T94*Converters!$B$7-'Gasoil-Not Eco'!T93</f>
        <v>0</v>
      </c>
      <c r="U98">
        <f>U94*Converters!$B$7-'Gasoil-Not Eco'!U93</f>
        <v>0</v>
      </c>
      <c r="V98">
        <f>V94*Converters!$B$7-'Gasoil-Not Eco'!V93</f>
        <v>0</v>
      </c>
      <c r="W98">
        <f>W94*Converters!$B$7-'Gasoil-Not Eco'!W93</f>
        <v>0</v>
      </c>
      <c r="X98">
        <f>X94*Converters!$B$7-'Gasoil-Not Eco'!X93</f>
        <v>0</v>
      </c>
      <c r="Y98">
        <f>Y94*Converters!$B$7-'Gasoil-Not Eco'!Y93</f>
        <v>0</v>
      </c>
      <c r="Z98">
        <f>Z94*Converters!$B$7-'Gasoil-Not Eco'!Z93</f>
        <v>0</v>
      </c>
      <c r="AA98">
        <f>AA94*Converters!$B$7-'Gasoil-Not Eco'!AA93</f>
        <v>0</v>
      </c>
      <c r="AB98">
        <f>AB94*Converters!$B$7-'Gasoil-Not Eco'!AB93</f>
        <v>0</v>
      </c>
      <c r="AC98">
        <f>AC94*Converters!$B$7-'Gasoil-Not Eco'!AC93</f>
        <v>0</v>
      </c>
      <c r="AD98">
        <f>AD94*Converters!$B$7-'Gasoil-Not Eco'!AD93</f>
        <v>0</v>
      </c>
      <c r="AE98">
        <f>AE94*Converters!$B$7-'Gasoil-Not Eco'!AE93</f>
        <v>0</v>
      </c>
      <c r="AF98">
        <f>AF94*Converters!$B$7-'Gasoil-Not Eco'!AF93</f>
        <v>0</v>
      </c>
      <c r="AG98">
        <f>AG94*Converters!$B$7-'Gasoil-Not Eco'!AG93</f>
        <v>0</v>
      </c>
      <c r="AH98">
        <f>AH94*Converters!$B$7-'Gasoil-Not Eco'!AH93</f>
        <v>0</v>
      </c>
      <c r="AI98">
        <f>AI94*Converters!$B$7-'Gasoil-Not Eco'!AI93</f>
        <v>0</v>
      </c>
      <c r="AJ98">
        <f>AJ94*Converters!$B$7-'Gasoil-Not Eco'!AJ93</f>
        <v>0</v>
      </c>
      <c r="AK98">
        <f>AK94*Converters!$B$7-'Gasoil-Not Eco'!AK93</f>
        <v>0</v>
      </c>
      <c r="AL98">
        <f>AL94*Converters!$B$7-'Gasoil-Not Eco'!AL93</f>
        <v>0</v>
      </c>
      <c r="AM98">
        <f>AM94*Converters!$B$7-'Gasoil-Not Eco'!AM93</f>
        <v>0</v>
      </c>
    </row>
    <row r="99" spans="1:39" x14ac:dyDescent="0.25">
      <c r="A99" t="s">
        <v>67</v>
      </c>
      <c r="E99">
        <f>E93*E$7-E92</f>
        <v>0</v>
      </c>
      <c r="F99">
        <f t="shared" ref="F99:AM99" si="30">F93*F$7-F92</f>
        <v>0</v>
      </c>
      <c r="G99">
        <f t="shared" si="30"/>
        <v>0</v>
      </c>
      <c r="H99">
        <f t="shared" si="30"/>
        <v>0</v>
      </c>
      <c r="I99">
        <f t="shared" si="30"/>
        <v>0</v>
      </c>
      <c r="J99">
        <f t="shared" si="30"/>
        <v>0</v>
      </c>
      <c r="K99">
        <f t="shared" si="30"/>
        <v>0</v>
      </c>
      <c r="L99">
        <f t="shared" si="30"/>
        <v>0</v>
      </c>
      <c r="M99">
        <f t="shared" si="30"/>
        <v>0</v>
      </c>
      <c r="N99">
        <f t="shared" si="30"/>
        <v>0</v>
      </c>
      <c r="O99">
        <f t="shared" si="30"/>
        <v>0</v>
      </c>
      <c r="P99">
        <f t="shared" si="30"/>
        <v>0</v>
      </c>
      <c r="Q99">
        <f t="shared" si="30"/>
        <v>0</v>
      </c>
      <c r="R99">
        <f t="shared" si="30"/>
        <v>0</v>
      </c>
      <c r="S99">
        <f t="shared" si="30"/>
        <v>0</v>
      </c>
      <c r="T99">
        <f t="shared" si="30"/>
        <v>0</v>
      </c>
      <c r="U99">
        <f t="shared" si="30"/>
        <v>0</v>
      </c>
      <c r="V99">
        <f t="shared" si="30"/>
        <v>0</v>
      </c>
      <c r="W99">
        <f t="shared" si="30"/>
        <v>0</v>
      </c>
      <c r="X99">
        <f t="shared" si="30"/>
        <v>0</v>
      </c>
      <c r="Y99">
        <f t="shared" si="30"/>
        <v>0</v>
      </c>
      <c r="Z99">
        <f t="shared" si="30"/>
        <v>0</v>
      </c>
      <c r="AA99">
        <f t="shared" si="30"/>
        <v>0</v>
      </c>
      <c r="AB99">
        <f t="shared" si="30"/>
        <v>0</v>
      </c>
      <c r="AC99">
        <f t="shared" si="30"/>
        <v>0</v>
      </c>
      <c r="AD99">
        <f t="shared" si="30"/>
        <v>0</v>
      </c>
      <c r="AE99">
        <f t="shared" si="30"/>
        <v>0</v>
      </c>
      <c r="AF99">
        <f t="shared" si="30"/>
        <v>0</v>
      </c>
      <c r="AG99">
        <f t="shared" si="30"/>
        <v>0</v>
      </c>
      <c r="AH99">
        <f t="shared" si="30"/>
        <v>0</v>
      </c>
      <c r="AI99">
        <f t="shared" si="30"/>
        <v>0</v>
      </c>
      <c r="AJ99">
        <f t="shared" si="30"/>
        <v>0</v>
      </c>
      <c r="AK99">
        <f t="shared" si="30"/>
        <v>0</v>
      </c>
      <c r="AL99">
        <f t="shared" si="30"/>
        <v>0</v>
      </c>
      <c r="AM99">
        <f t="shared" si="30"/>
        <v>0</v>
      </c>
    </row>
    <row r="100" spans="1:39" s="11" customFormat="1" x14ac:dyDescent="0.25"/>
    <row r="101" spans="1:39" x14ac:dyDescent="0.25">
      <c r="A101" t="s">
        <v>71</v>
      </c>
      <c r="B101" t="s">
        <v>277</v>
      </c>
      <c r="E101">
        <f t="shared" ref="E101:AM101" si="31">E$7*E102</f>
        <v>1.2000000000000002E-7</v>
      </c>
      <c r="F101">
        <f t="shared" si="31"/>
        <v>0</v>
      </c>
      <c r="G101">
        <f t="shared" si="31"/>
        <v>2.0000000000000002E-7</v>
      </c>
      <c r="H101">
        <f t="shared" si="31"/>
        <v>0</v>
      </c>
      <c r="I101">
        <f t="shared" si="31"/>
        <v>0</v>
      </c>
      <c r="J101">
        <f t="shared" si="31"/>
        <v>0</v>
      </c>
      <c r="K101">
        <f t="shared" si="31"/>
        <v>1.2200000000000001E-7</v>
      </c>
      <c r="L101">
        <f t="shared" si="31"/>
        <v>4.0000000000000001E-8</v>
      </c>
      <c r="M101">
        <f t="shared" si="31"/>
        <v>0</v>
      </c>
      <c r="N101">
        <f t="shared" si="31"/>
        <v>0</v>
      </c>
      <c r="O101">
        <f t="shared" si="31"/>
        <v>0</v>
      </c>
      <c r="P101">
        <f t="shared" si="31"/>
        <v>0</v>
      </c>
      <c r="Q101">
        <f t="shared" si="31"/>
        <v>0</v>
      </c>
      <c r="R101">
        <f t="shared" si="31"/>
        <v>2.7E-8</v>
      </c>
      <c r="S101">
        <f t="shared" si="31"/>
        <v>1.1000000000000001E-8</v>
      </c>
      <c r="T101">
        <f t="shared" si="31"/>
        <v>5.1E-8</v>
      </c>
      <c r="U101">
        <f t="shared" si="31"/>
        <v>3.8000000000000003E-8</v>
      </c>
      <c r="V101">
        <f t="shared" si="31"/>
        <v>2E-8</v>
      </c>
      <c r="W101">
        <f t="shared" si="31"/>
        <v>7.1E-8</v>
      </c>
      <c r="X101">
        <f t="shared" si="31"/>
        <v>1.11E-7</v>
      </c>
      <c r="Y101">
        <f t="shared" si="31"/>
        <v>2.8900000000000001E-7</v>
      </c>
      <c r="Z101">
        <f t="shared" si="31"/>
        <v>3.5900000000000003E-7</v>
      </c>
      <c r="AA101">
        <f t="shared" si="31"/>
        <v>5.0900000000000002E-7</v>
      </c>
      <c r="AB101">
        <f t="shared" si="31"/>
        <v>4.2500000000000001E-7</v>
      </c>
      <c r="AC101">
        <f t="shared" si="31"/>
        <v>4.7300000000000001E-7</v>
      </c>
      <c r="AD101">
        <f t="shared" si="31"/>
        <v>4.08E-7</v>
      </c>
      <c r="AE101">
        <f t="shared" si="31"/>
        <v>6.2600000000000002E-7</v>
      </c>
      <c r="AF101">
        <f t="shared" si="31"/>
        <v>7.9600000000000009E-7</v>
      </c>
      <c r="AG101">
        <f t="shared" si="31"/>
        <v>8.4500000000000006E-7</v>
      </c>
      <c r="AH101">
        <f t="shared" si="31"/>
        <v>8.9300000000000007E-7</v>
      </c>
      <c r="AI101">
        <f t="shared" si="31"/>
        <v>8.9992500000000001E-7</v>
      </c>
      <c r="AJ101">
        <f t="shared" si="31"/>
        <v>1.0165000000000001E-6</v>
      </c>
      <c r="AK101">
        <f t="shared" si="31"/>
        <v>1.1738250000000001E-6</v>
      </c>
      <c r="AL101">
        <f t="shared" si="31"/>
        <v>1.1061000000000003E-6</v>
      </c>
      <c r="AM101">
        <f t="shared" si="31"/>
        <v>1.0067200000000002E-6</v>
      </c>
    </row>
    <row r="102" spans="1:39" x14ac:dyDescent="0.25">
      <c r="A102" t="s">
        <v>72</v>
      </c>
      <c r="E102">
        <f>E103*Converters!$B$7</f>
        <v>1.0000000000000001E-9</v>
      </c>
      <c r="F102">
        <f>F103*Converters!$B$7</f>
        <v>1.0000000000000001E-9</v>
      </c>
      <c r="G102">
        <f>G103*Converters!$B$7</f>
        <v>1.0000000000000001E-9</v>
      </c>
      <c r="H102">
        <f>H103*Converters!$B$7</f>
        <v>1.0000000000000001E-9</v>
      </c>
      <c r="I102">
        <f>I103*Converters!$B$7</f>
        <v>1.0000000000000001E-9</v>
      </c>
      <c r="J102">
        <f>J103*Converters!$B$7</f>
        <v>1.0000000000000001E-9</v>
      </c>
      <c r="K102">
        <f>K103*Converters!$B$7</f>
        <v>1.0000000000000001E-9</v>
      </c>
      <c r="L102">
        <f>L103*Converters!$B$7</f>
        <v>1.0000000000000001E-9</v>
      </c>
      <c r="M102">
        <f>M103*Converters!$B$7</f>
        <v>1.0000000000000001E-9</v>
      </c>
      <c r="N102">
        <f>N103*Converters!$B$7</f>
        <v>1.0000000000000001E-9</v>
      </c>
      <c r="O102">
        <f>O103*Converters!$B$7</f>
        <v>1.0000000000000001E-9</v>
      </c>
      <c r="P102">
        <f>P103*Converters!$B$7</f>
        <v>1.0000000000000001E-9</v>
      </c>
      <c r="Q102">
        <f>Q103*Converters!$B$7</f>
        <v>1.0000000000000001E-9</v>
      </c>
      <c r="R102">
        <f>R103*Converters!$B$7</f>
        <v>1.0000000000000001E-9</v>
      </c>
      <c r="S102">
        <f>S103*Converters!$B$7</f>
        <v>1.0000000000000001E-9</v>
      </c>
      <c r="T102">
        <f>T103*Converters!$B$7</f>
        <v>1.0000000000000001E-9</v>
      </c>
      <c r="U102">
        <f>U103*Converters!$B$7</f>
        <v>1.0000000000000001E-9</v>
      </c>
      <c r="V102">
        <f>V103*Converters!$B$7</f>
        <v>1.0000000000000001E-9</v>
      </c>
      <c r="W102">
        <f>W103*Converters!$B$7</f>
        <v>1.0000000000000001E-9</v>
      </c>
      <c r="X102">
        <f>X103*Converters!$B$7</f>
        <v>1.0000000000000001E-9</v>
      </c>
      <c r="Y102">
        <f>Y103*Converters!$B$7</f>
        <v>1.0000000000000001E-9</v>
      </c>
      <c r="Z102">
        <f>Z103*Converters!$B$7</f>
        <v>1.0000000000000001E-9</v>
      </c>
      <c r="AA102">
        <f>AA103*Converters!$B$7</f>
        <v>1.0000000000000001E-9</v>
      </c>
      <c r="AB102">
        <f>AB103*Converters!$B$7</f>
        <v>1.0000000000000001E-9</v>
      </c>
      <c r="AC102">
        <f>AC103*Converters!$B$7</f>
        <v>1.0000000000000001E-9</v>
      </c>
      <c r="AD102">
        <f>AD103*Converters!$B$7</f>
        <v>1.0000000000000001E-9</v>
      </c>
      <c r="AE102">
        <f>AE103*Converters!$B$7</f>
        <v>1.0000000000000001E-9</v>
      </c>
      <c r="AF102">
        <f>AF103*Converters!$B$7</f>
        <v>1.0000000000000001E-9</v>
      </c>
      <c r="AG102">
        <f>AG103*Converters!$B$7</f>
        <v>1.0000000000000001E-9</v>
      </c>
      <c r="AH102">
        <f>AH103*Converters!$B$7</f>
        <v>1.0000000000000001E-9</v>
      </c>
      <c r="AI102">
        <f>AI103*Converters!$B$7</f>
        <v>1.0000000000000001E-9</v>
      </c>
      <c r="AJ102">
        <f>AJ103*Converters!$B$7</f>
        <v>1.0000000000000001E-9</v>
      </c>
      <c r="AK102">
        <f>AK103*Converters!$B$7</f>
        <v>1.0000000000000001E-9</v>
      </c>
      <c r="AL102">
        <f>AL103*Converters!$B$7</f>
        <v>1.0000000000000001E-9</v>
      </c>
      <c r="AM102">
        <f>AM103*Converters!$B$7</f>
        <v>1.0000000000000001E-9</v>
      </c>
    </row>
    <row r="103" spans="1:39" x14ac:dyDescent="0.25">
      <c r="A103" t="s">
        <v>73</v>
      </c>
      <c r="E103">
        <v>1E-3</v>
      </c>
      <c r="F103">
        <v>1E-3</v>
      </c>
      <c r="G103">
        <v>1E-3</v>
      </c>
      <c r="H103">
        <v>1E-3</v>
      </c>
      <c r="I103">
        <v>1E-3</v>
      </c>
      <c r="J103">
        <v>1E-3</v>
      </c>
      <c r="K103">
        <v>1E-3</v>
      </c>
      <c r="L103">
        <v>1E-3</v>
      </c>
      <c r="M103">
        <v>1E-3</v>
      </c>
      <c r="N103">
        <v>1E-3</v>
      </c>
      <c r="O103">
        <v>1E-3</v>
      </c>
      <c r="P103">
        <v>1E-3</v>
      </c>
      <c r="Q103">
        <v>1E-3</v>
      </c>
      <c r="R103">
        <v>1E-3</v>
      </c>
      <c r="S103">
        <v>1E-3</v>
      </c>
      <c r="T103">
        <v>1E-3</v>
      </c>
      <c r="U103">
        <v>1E-3</v>
      </c>
      <c r="V103">
        <v>1E-3</v>
      </c>
      <c r="W103">
        <v>1E-3</v>
      </c>
      <c r="X103">
        <v>1E-3</v>
      </c>
      <c r="Y103">
        <v>1E-3</v>
      </c>
      <c r="Z103">
        <v>1E-3</v>
      </c>
      <c r="AA103">
        <v>1E-3</v>
      </c>
      <c r="AB103">
        <v>1E-3</v>
      </c>
      <c r="AC103">
        <v>1E-3</v>
      </c>
      <c r="AD103">
        <v>1E-3</v>
      </c>
      <c r="AE103">
        <v>1E-3</v>
      </c>
      <c r="AF103">
        <v>1E-3</v>
      </c>
      <c r="AG103">
        <v>1E-3</v>
      </c>
      <c r="AH103">
        <v>1E-3</v>
      </c>
      <c r="AI103">
        <v>1E-3</v>
      </c>
      <c r="AJ103">
        <v>1E-3</v>
      </c>
      <c r="AK103">
        <v>1E-3</v>
      </c>
      <c r="AL103">
        <v>1E-3</v>
      </c>
      <c r="AM103">
        <v>1E-3</v>
      </c>
    </row>
    <row r="104" spans="1:39" x14ac:dyDescent="0.25">
      <c r="A104" t="s">
        <v>74</v>
      </c>
      <c r="B104" t="s">
        <v>278</v>
      </c>
    </row>
    <row r="105" spans="1:39" x14ac:dyDescent="0.25">
      <c r="A105" t="s">
        <v>20</v>
      </c>
    </row>
    <row r="106" spans="1:39" x14ac:dyDescent="0.25">
      <c r="A106" t="s">
        <v>73</v>
      </c>
      <c r="E106">
        <f>0.001-E103</f>
        <v>0</v>
      </c>
      <c r="F106">
        <f>0.001-F103</f>
        <v>0</v>
      </c>
      <c r="G106">
        <f t="shared" ref="G106:AM106" si="32">0.001-G103</f>
        <v>0</v>
      </c>
      <c r="H106">
        <f t="shared" si="32"/>
        <v>0</v>
      </c>
      <c r="I106">
        <f t="shared" si="32"/>
        <v>0</v>
      </c>
      <c r="J106">
        <f t="shared" si="32"/>
        <v>0</v>
      </c>
      <c r="K106">
        <f t="shared" si="32"/>
        <v>0</v>
      </c>
      <c r="L106">
        <f t="shared" si="32"/>
        <v>0</v>
      </c>
      <c r="M106">
        <f t="shared" si="32"/>
        <v>0</v>
      </c>
      <c r="N106">
        <f t="shared" si="32"/>
        <v>0</v>
      </c>
      <c r="O106">
        <f t="shared" si="32"/>
        <v>0</v>
      </c>
      <c r="P106">
        <f t="shared" si="32"/>
        <v>0</v>
      </c>
      <c r="Q106">
        <f t="shared" si="32"/>
        <v>0</v>
      </c>
      <c r="R106">
        <f t="shared" si="32"/>
        <v>0</v>
      </c>
      <c r="S106">
        <f t="shared" si="32"/>
        <v>0</v>
      </c>
      <c r="T106">
        <f t="shared" si="32"/>
        <v>0</v>
      </c>
      <c r="U106">
        <f t="shared" si="32"/>
        <v>0</v>
      </c>
      <c r="V106">
        <f t="shared" si="32"/>
        <v>0</v>
      </c>
      <c r="W106">
        <f t="shared" si="32"/>
        <v>0</v>
      </c>
      <c r="X106">
        <f t="shared" si="32"/>
        <v>0</v>
      </c>
      <c r="Y106">
        <f t="shared" si="32"/>
        <v>0</v>
      </c>
      <c r="Z106">
        <f t="shared" si="32"/>
        <v>0</v>
      </c>
      <c r="AA106">
        <f t="shared" si="32"/>
        <v>0</v>
      </c>
      <c r="AB106">
        <f t="shared" si="32"/>
        <v>0</v>
      </c>
      <c r="AC106">
        <f t="shared" si="32"/>
        <v>0</v>
      </c>
      <c r="AD106">
        <f t="shared" si="32"/>
        <v>0</v>
      </c>
      <c r="AE106">
        <f t="shared" si="32"/>
        <v>0</v>
      </c>
      <c r="AF106">
        <f t="shared" si="32"/>
        <v>0</v>
      </c>
      <c r="AG106">
        <f t="shared" si="32"/>
        <v>0</v>
      </c>
      <c r="AH106">
        <f t="shared" si="32"/>
        <v>0</v>
      </c>
      <c r="AI106">
        <f t="shared" si="32"/>
        <v>0</v>
      </c>
      <c r="AJ106">
        <f t="shared" si="32"/>
        <v>0</v>
      </c>
      <c r="AK106">
        <f t="shared" si="32"/>
        <v>0</v>
      </c>
      <c r="AL106">
        <f t="shared" si="32"/>
        <v>0</v>
      </c>
      <c r="AM106">
        <f t="shared" si="32"/>
        <v>0</v>
      </c>
    </row>
    <row r="107" spans="1:39" x14ac:dyDescent="0.25">
      <c r="A107" t="s">
        <v>72</v>
      </c>
      <c r="E107">
        <f>E103*Converters!$B$7-'Gasoil-Not Eco'!E102</f>
        <v>0</v>
      </c>
      <c r="F107">
        <f>F103*Converters!$B$7-'Gasoil-Not Eco'!F102</f>
        <v>0</v>
      </c>
      <c r="G107">
        <f>G103*Converters!$B$7-'Gasoil-Not Eco'!G102</f>
        <v>0</v>
      </c>
      <c r="H107">
        <f>H103*Converters!$B$7-'Gasoil-Not Eco'!H102</f>
        <v>0</v>
      </c>
      <c r="I107">
        <f>I103*Converters!$B$7-'Gasoil-Not Eco'!I102</f>
        <v>0</v>
      </c>
      <c r="J107">
        <f>J103*Converters!$B$7-'Gasoil-Not Eco'!J102</f>
        <v>0</v>
      </c>
      <c r="K107">
        <f>K103*Converters!$B$7-'Gasoil-Not Eco'!K102</f>
        <v>0</v>
      </c>
      <c r="L107">
        <f>L103*Converters!$B$7-'Gasoil-Not Eco'!L102</f>
        <v>0</v>
      </c>
      <c r="M107">
        <f>M103*Converters!$B$7-'Gasoil-Not Eco'!M102</f>
        <v>0</v>
      </c>
      <c r="N107">
        <f>N103*Converters!$B$7-'Gasoil-Not Eco'!N102</f>
        <v>0</v>
      </c>
      <c r="O107">
        <f>O103*Converters!$B$7-'Gasoil-Not Eco'!O102</f>
        <v>0</v>
      </c>
      <c r="P107">
        <f>P103*Converters!$B$7-'Gasoil-Not Eco'!P102</f>
        <v>0</v>
      </c>
      <c r="Q107">
        <f>Q103*Converters!$B$7-'Gasoil-Not Eco'!Q102</f>
        <v>0</v>
      </c>
      <c r="R107">
        <f>R103*Converters!$B$7-'Gasoil-Not Eco'!R102</f>
        <v>0</v>
      </c>
      <c r="S107">
        <f>S103*Converters!$B$7-'Gasoil-Not Eco'!S102</f>
        <v>0</v>
      </c>
      <c r="T107">
        <f>T103*Converters!$B$7-'Gasoil-Not Eco'!T102</f>
        <v>0</v>
      </c>
      <c r="U107">
        <f>U103*Converters!$B$7-'Gasoil-Not Eco'!U102</f>
        <v>0</v>
      </c>
      <c r="V107">
        <f>V103*Converters!$B$7-'Gasoil-Not Eco'!V102</f>
        <v>0</v>
      </c>
      <c r="W107">
        <f>W103*Converters!$B$7-'Gasoil-Not Eco'!W102</f>
        <v>0</v>
      </c>
      <c r="X107">
        <f>X103*Converters!$B$7-'Gasoil-Not Eco'!X102</f>
        <v>0</v>
      </c>
      <c r="Y107">
        <f>Y103*Converters!$B$7-'Gasoil-Not Eco'!Y102</f>
        <v>0</v>
      </c>
      <c r="Z107">
        <f>Z103*Converters!$B$7-'Gasoil-Not Eco'!Z102</f>
        <v>0</v>
      </c>
      <c r="AA107">
        <f>AA103*Converters!$B$7-'Gasoil-Not Eco'!AA102</f>
        <v>0</v>
      </c>
      <c r="AB107">
        <f>AB103*Converters!$B$7-'Gasoil-Not Eco'!AB102</f>
        <v>0</v>
      </c>
      <c r="AC107">
        <f>AC103*Converters!$B$7-'Gasoil-Not Eco'!AC102</f>
        <v>0</v>
      </c>
      <c r="AD107">
        <f>AD103*Converters!$B$7-'Gasoil-Not Eco'!AD102</f>
        <v>0</v>
      </c>
      <c r="AE107">
        <f>AE103*Converters!$B$7-'Gasoil-Not Eco'!AE102</f>
        <v>0</v>
      </c>
      <c r="AF107">
        <f>AF103*Converters!$B$7-'Gasoil-Not Eco'!AF102</f>
        <v>0</v>
      </c>
      <c r="AG107">
        <f>AG103*Converters!$B$7-'Gasoil-Not Eco'!AG102</f>
        <v>0</v>
      </c>
      <c r="AH107">
        <f>AH103*Converters!$B$7-'Gasoil-Not Eco'!AH102</f>
        <v>0</v>
      </c>
      <c r="AI107">
        <f>AI103*Converters!$B$7-'Gasoil-Not Eco'!AI102</f>
        <v>0</v>
      </c>
      <c r="AJ107">
        <f>AJ103*Converters!$B$7-'Gasoil-Not Eco'!AJ102</f>
        <v>0</v>
      </c>
      <c r="AK107">
        <f>AK103*Converters!$B$7-'Gasoil-Not Eco'!AK102</f>
        <v>0</v>
      </c>
      <c r="AL107">
        <f>AL103*Converters!$B$7-'Gasoil-Not Eco'!AL102</f>
        <v>0</v>
      </c>
      <c r="AM107">
        <f>AM103*Converters!$B$7-'Gasoil-Not Eco'!AM102</f>
        <v>0</v>
      </c>
    </row>
    <row r="108" spans="1:39" x14ac:dyDescent="0.25">
      <c r="A108" t="s">
        <v>71</v>
      </c>
      <c r="E108">
        <f>E102*E$7-E101</f>
        <v>0</v>
      </c>
      <c r="F108">
        <f t="shared" ref="F108:AM108" si="33">F102*F$7-F101</f>
        <v>0</v>
      </c>
      <c r="G108">
        <f t="shared" si="33"/>
        <v>0</v>
      </c>
      <c r="H108">
        <f t="shared" si="33"/>
        <v>0</v>
      </c>
      <c r="I108">
        <f t="shared" si="33"/>
        <v>0</v>
      </c>
      <c r="J108">
        <f t="shared" si="33"/>
        <v>0</v>
      </c>
      <c r="K108">
        <f t="shared" si="33"/>
        <v>0</v>
      </c>
      <c r="L108">
        <f t="shared" si="33"/>
        <v>0</v>
      </c>
      <c r="M108">
        <f t="shared" si="33"/>
        <v>0</v>
      </c>
      <c r="N108">
        <f t="shared" si="33"/>
        <v>0</v>
      </c>
      <c r="O108">
        <f t="shared" si="33"/>
        <v>0</v>
      </c>
      <c r="P108">
        <f t="shared" si="33"/>
        <v>0</v>
      </c>
      <c r="Q108">
        <f t="shared" si="33"/>
        <v>0</v>
      </c>
      <c r="R108">
        <f t="shared" si="33"/>
        <v>0</v>
      </c>
      <c r="S108">
        <f t="shared" si="33"/>
        <v>0</v>
      </c>
      <c r="T108">
        <f t="shared" si="33"/>
        <v>0</v>
      </c>
      <c r="U108">
        <f t="shared" si="33"/>
        <v>0</v>
      </c>
      <c r="V108">
        <f t="shared" si="33"/>
        <v>0</v>
      </c>
      <c r="W108">
        <f t="shared" si="33"/>
        <v>0</v>
      </c>
      <c r="X108">
        <f t="shared" si="33"/>
        <v>0</v>
      </c>
      <c r="Y108">
        <f t="shared" si="33"/>
        <v>0</v>
      </c>
      <c r="Z108">
        <f t="shared" si="33"/>
        <v>0</v>
      </c>
      <c r="AA108">
        <f t="shared" si="33"/>
        <v>0</v>
      </c>
      <c r="AB108">
        <f t="shared" si="33"/>
        <v>0</v>
      </c>
      <c r="AC108">
        <f t="shared" si="33"/>
        <v>0</v>
      </c>
      <c r="AD108">
        <f t="shared" si="33"/>
        <v>0</v>
      </c>
      <c r="AE108">
        <f t="shared" si="33"/>
        <v>0</v>
      </c>
      <c r="AF108">
        <f t="shared" si="33"/>
        <v>0</v>
      </c>
      <c r="AG108">
        <f t="shared" si="33"/>
        <v>0</v>
      </c>
      <c r="AH108">
        <f t="shared" si="33"/>
        <v>0</v>
      </c>
      <c r="AI108">
        <f t="shared" si="33"/>
        <v>0</v>
      </c>
      <c r="AJ108">
        <f t="shared" si="33"/>
        <v>0</v>
      </c>
      <c r="AK108">
        <f t="shared" si="33"/>
        <v>0</v>
      </c>
      <c r="AL108">
        <f t="shared" si="33"/>
        <v>0</v>
      </c>
      <c r="AM108">
        <f t="shared" si="33"/>
        <v>0</v>
      </c>
    </row>
    <row r="109" spans="1:39" s="11" customFormat="1" x14ac:dyDescent="0.25"/>
    <row r="110" spans="1:39" x14ac:dyDescent="0.25">
      <c r="A110" t="s">
        <v>76</v>
      </c>
      <c r="B110" t="s">
        <v>277</v>
      </c>
      <c r="E110">
        <f t="shared" ref="E110:AM110" si="34">E$7*E111</f>
        <v>1.4399999999999999E-5</v>
      </c>
      <c r="F110">
        <f t="shared" si="34"/>
        <v>0</v>
      </c>
      <c r="G110">
        <f t="shared" si="34"/>
        <v>2.3999999999999997E-5</v>
      </c>
      <c r="H110">
        <f t="shared" si="34"/>
        <v>0</v>
      </c>
      <c r="I110">
        <f t="shared" si="34"/>
        <v>0</v>
      </c>
      <c r="J110">
        <f t="shared" si="34"/>
        <v>0</v>
      </c>
      <c r="K110">
        <f t="shared" si="34"/>
        <v>1.4639999999999999E-5</v>
      </c>
      <c r="L110">
        <f t="shared" si="34"/>
        <v>4.7999999999999998E-6</v>
      </c>
      <c r="M110">
        <f t="shared" si="34"/>
        <v>0</v>
      </c>
      <c r="N110">
        <f t="shared" si="34"/>
        <v>0</v>
      </c>
      <c r="O110">
        <f t="shared" si="34"/>
        <v>0</v>
      </c>
      <c r="P110">
        <f t="shared" si="34"/>
        <v>0</v>
      </c>
      <c r="Q110">
        <f t="shared" si="34"/>
        <v>0</v>
      </c>
      <c r="R110">
        <f t="shared" si="34"/>
        <v>3.2399999999999999E-6</v>
      </c>
      <c r="S110">
        <f t="shared" si="34"/>
        <v>1.3199999999999999E-6</v>
      </c>
      <c r="T110">
        <f t="shared" si="34"/>
        <v>6.1199999999999999E-6</v>
      </c>
      <c r="U110">
        <f t="shared" si="34"/>
        <v>4.5599999999999995E-6</v>
      </c>
      <c r="V110">
        <f t="shared" si="34"/>
        <v>2.3999999999999999E-6</v>
      </c>
      <c r="W110">
        <f t="shared" si="34"/>
        <v>8.5199999999999997E-6</v>
      </c>
      <c r="X110">
        <f t="shared" si="34"/>
        <v>1.332E-5</v>
      </c>
      <c r="Y110">
        <f t="shared" si="34"/>
        <v>3.468E-5</v>
      </c>
      <c r="Z110">
        <f t="shared" si="34"/>
        <v>4.3079999999999994E-5</v>
      </c>
      <c r="AA110">
        <f t="shared" si="34"/>
        <v>6.1079999999999991E-5</v>
      </c>
      <c r="AB110">
        <f t="shared" si="34"/>
        <v>5.0999999999999993E-5</v>
      </c>
      <c r="AC110">
        <f t="shared" si="34"/>
        <v>5.6759999999999992E-5</v>
      </c>
      <c r="AD110">
        <f t="shared" si="34"/>
        <v>4.8959999999999999E-5</v>
      </c>
      <c r="AE110">
        <f t="shared" si="34"/>
        <v>7.5119999999999999E-5</v>
      </c>
      <c r="AF110">
        <f t="shared" si="34"/>
        <v>9.5519999999999993E-5</v>
      </c>
      <c r="AG110">
        <f t="shared" si="34"/>
        <v>1.0139999999999998E-4</v>
      </c>
      <c r="AH110">
        <f t="shared" si="34"/>
        <v>1.0715999999999998E-4</v>
      </c>
      <c r="AI110">
        <f t="shared" si="34"/>
        <v>1.0799099999999999E-4</v>
      </c>
      <c r="AJ110">
        <f t="shared" si="34"/>
        <v>1.2197999999999999E-4</v>
      </c>
      <c r="AK110">
        <f t="shared" si="34"/>
        <v>1.4085899999999999E-4</v>
      </c>
      <c r="AL110">
        <f t="shared" si="34"/>
        <v>1.3273200000000002E-4</v>
      </c>
      <c r="AM110">
        <f t="shared" si="34"/>
        <v>1.208064E-4</v>
      </c>
    </row>
    <row r="111" spans="1:39" x14ac:dyDescent="0.25">
      <c r="A111" t="s">
        <v>77</v>
      </c>
      <c r="E111">
        <f>E112*Converters!$B$7</f>
        <v>1.1999999999999999E-7</v>
      </c>
      <c r="F111">
        <f>F112*Converters!$B$7</f>
        <v>1.1999999999999999E-7</v>
      </c>
      <c r="G111">
        <f>G112*Converters!$B$7</f>
        <v>1.1999999999999999E-7</v>
      </c>
      <c r="H111">
        <f>H112*Converters!$B$7</f>
        <v>1.1999999999999999E-7</v>
      </c>
      <c r="I111">
        <f>I112*Converters!$B$7</f>
        <v>1.1999999999999999E-7</v>
      </c>
      <c r="J111">
        <f>J112*Converters!$B$7</f>
        <v>1.1999999999999999E-7</v>
      </c>
      <c r="K111">
        <f>K112*Converters!$B$7</f>
        <v>1.1999999999999999E-7</v>
      </c>
      <c r="L111">
        <f>L112*Converters!$B$7</f>
        <v>1.1999999999999999E-7</v>
      </c>
      <c r="M111">
        <f>M112*Converters!$B$7</f>
        <v>1.1999999999999999E-7</v>
      </c>
      <c r="N111">
        <f>N112*Converters!$B$7</f>
        <v>1.1999999999999999E-7</v>
      </c>
      <c r="O111">
        <f>O112*Converters!$B$7</f>
        <v>1.1999999999999999E-7</v>
      </c>
      <c r="P111">
        <f>P112*Converters!$B$7</f>
        <v>1.1999999999999999E-7</v>
      </c>
      <c r="Q111">
        <f>Q112*Converters!$B$7</f>
        <v>1.1999999999999999E-7</v>
      </c>
      <c r="R111">
        <f>R112*Converters!$B$7</f>
        <v>1.1999999999999999E-7</v>
      </c>
      <c r="S111">
        <f>S112*Converters!$B$7</f>
        <v>1.1999999999999999E-7</v>
      </c>
      <c r="T111">
        <f>T112*Converters!$B$7</f>
        <v>1.1999999999999999E-7</v>
      </c>
      <c r="U111">
        <f>U112*Converters!$B$7</f>
        <v>1.1999999999999999E-7</v>
      </c>
      <c r="V111">
        <f>V112*Converters!$B$7</f>
        <v>1.1999999999999999E-7</v>
      </c>
      <c r="W111">
        <f>W112*Converters!$B$7</f>
        <v>1.1999999999999999E-7</v>
      </c>
      <c r="X111">
        <f>X112*Converters!$B$7</f>
        <v>1.1999999999999999E-7</v>
      </c>
      <c r="Y111">
        <f>Y112*Converters!$B$7</f>
        <v>1.1999999999999999E-7</v>
      </c>
      <c r="Z111">
        <f>Z112*Converters!$B$7</f>
        <v>1.1999999999999999E-7</v>
      </c>
      <c r="AA111">
        <f>AA112*Converters!$B$7</f>
        <v>1.1999999999999999E-7</v>
      </c>
      <c r="AB111">
        <f>AB112*Converters!$B$7</f>
        <v>1.1999999999999999E-7</v>
      </c>
      <c r="AC111">
        <f>AC112*Converters!$B$7</f>
        <v>1.1999999999999999E-7</v>
      </c>
      <c r="AD111">
        <f>AD112*Converters!$B$7</f>
        <v>1.1999999999999999E-7</v>
      </c>
      <c r="AE111">
        <f>AE112*Converters!$B$7</f>
        <v>1.1999999999999999E-7</v>
      </c>
      <c r="AF111">
        <f>AF112*Converters!$B$7</f>
        <v>1.1999999999999999E-7</v>
      </c>
      <c r="AG111">
        <f>AG112*Converters!$B$7</f>
        <v>1.1999999999999999E-7</v>
      </c>
      <c r="AH111">
        <f>AH112*Converters!$B$7</f>
        <v>1.1999999999999999E-7</v>
      </c>
      <c r="AI111">
        <f>AI112*Converters!$B$7</f>
        <v>1.1999999999999999E-7</v>
      </c>
      <c r="AJ111">
        <f>AJ112*Converters!$B$7</f>
        <v>1.1999999999999999E-7</v>
      </c>
      <c r="AK111">
        <f>AK112*Converters!$B$7</f>
        <v>1.1999999999999999E-7</v>
      </c>
      <c r="AL111">
        <f>AL112*Converters!$B$7</f>
        <v>1.1999999999999999E-7</v>
      </c>
      <c r="AM111">
        <f>AM112*Converters!$B$7</f>
        <v>1.1999999999999999E-7</v>
      </c>
    </row>
    <row r="112" spans="1:39" x14ac:dyDescent="0.25">
      <c r="A112" t="s">
        <v>78</v>
      </c>
      <c r="E112">
        <v>0.12</v>
      </c>
      <c r="F112">
        <v>0.12</v>
      </c>
      <c r="G112">
        <v>0.12</v>
      </c>
      <c r="H112">
        <v>0.12</v>
      </c>
      <c r="I112">
        <v>0.12</v>
      </c>
      <c r="J112">
        <v>0.12</v>
      </c>
      <c r="K112">
        <v>0.12</v>
      </c>
      <c r="L112">
        <v>0.12</v>
      </c>
      <c r="M112">
        <v>0.12</v>
      </c>
      <c r="N112">
        <v>0.12</v>
      </c>
      <c r="O112">
        <v>0.12</v>
      </c>
      <c r="P112">
        <v>0.12</v>
      </c>
      <c r="Q112">
        <v>0.12</v>
      </c>
      <c r="R112">
        <v>0.12</v>
      </c>
      <c r="S112">
        <v>0.12</v>
      </c>
      <c r="T112">
        <v>0.12</v>
      </c>
      <c r="U112">
        <v>0.12</v>
      </c>
      <c r="V112">
        <v>0.12</v>
      </c>
      <c r="W112">
        <v>0.12</v>
      </c>
      <c r="X112">
        <v>0.12</v>
      </c>
      <c r="Y112">
        <v>0.12</v>
      </c>
      <c r="Z112">
        <v>0.12</v>
      </c>
      <c r="AA112">
        <v>0.12</v>
      </c>
      <c r="AB112">
        <v>0.12</v>
      </c>
      <c r="AC112">
        <v>0.12</v>
      </c>
      <c r="AD112">
        <v>0.12</v>
      </c>
      <c r="AE112">
        <v>0.12</v>
      </c>
      <c r="AF112">
        <v>0.12</v>
      </c>
      <c r="AG112">
        <v>0.12</v>
      </c>
      <c r="AH112">
        <v>0.12</v>
      </c>
      <c r="AI112">
        <v>0.12</v>
      </c>
      <c r="AJ112">
        <v>0.12</v>
      </c>
      <c r="AK112">
        <v>0.12</v>
      </c>
      <c r="AL112">
        <v>0.12</v>
      </c>
      <c r="AM112">
        <v>0.12</v>
      </c>
    </row>
    <row r="113" spans="1:39" x14ac:dyDescent="0.25">
      <c r="A113" t="s">
        <v>79</v>
      </c>
      <c r="B113" t="s">
        <v>278</v>
      </c>
    </row>
    <row r="114" spans="1:39" x14ac:dyDescent="0.25">
      <c r="A114" t="s">
        <v>20</v>
      </c>
    </row>
    <row r="115" spans="1:39" x14ac:dyDescent="0.25">
      <c r="A115" t="s">
        <v>78</v>
      </c>
      <c r="E115">
        <f>0.12-E112</f>
        <v>0</v>
      </c>
      <c r="F115">
        <f>0.12-F112</f>
        <v>0</v>
      </c>
      <c r="G115">
        <f t="shared" ref="G115:I115" si="35">0.12-G112</f>
        <v>0</v>
      </c>
      <c r="H115">
        <f t="shared" si="35"/>
        <v>0</v>
      </c>
      <c r="I115">
        <f t="shared" si="35"/>
        <v>0</v>
      </c>
      <c r="J115">
        <f t="shared" ref="J115:AM115" si="36">0.12-J112</f>
        <v>0</v>
      </c>
      <c r="K115">
        <f t="shared" si="36"/>
        <v>0</v>
      </c>
      <c r="L115">
        <f t="shared" si="36"/>
        <v>0</v>
      </c>
      <c r="M115">
        <f t="shared" si="36"/>
        <v>0</v>
      </c>
      <c r="N115">
        <f t="shared" si="36"/>
        <v>0</v>
      </c>
      <c r="O115">
        <f t="shared" si="36"/>
        <v>0</v>
      </c>
      <c r="P115">
        <f t="shared" si="36"/>
        <v>0</v>
      </c>
      <c r="Q115">
        <f t="shared" si="36"/>
        <v>0</v>
      </c>
      <c r="R115">
        <f t="shared" si="36"/>
        <v>0</v>
      </c>
      <c r="S115">
        <f t="shared" si="36"/>
        <v>0</v>
      </c>
      <c r="T115">
        <f t="shared" si="36"/>
        <v>0</v>
      </c>
      <c r="U115">
        <f t="shared" si="36"/>
        <v>0</v>
      </c>
      <c r="V115">
        <f t="shared" si="36"/>
        <v>0</v>
      </c>
      <c r="W115">
        <f t="shared" si="36"/>
        <v>0</v>
      </c>
      <c r="X115">
        <f t="shared" si="36"/>
        <v>0</v>
      </c>
      <c r="Y115">
        <f t="shared" si="36"/>
        <v>0</v>
      </c>
      <c r="Z115">
        <f t="shared" si="36"/>
        <v>0</v>
      </c>
      <c r="AA115">
        <f t="shared" si="36"/>
        <v>0</v>
      </c>
      <c r="AB115">
        <f t="shared" si="36"/>
        <v>0</v>
      </c>
      <c r="AC115">
        <f t="shared" si="36"/>
        <v>0</v>
      </c>
      <c r="AD115">
        <f t="shared" si="36"/>
        <v>0</v>
      </c>
      <c r="AE115">
        <f t="shared" si="36"/>
        <v>0</v>
      </c>
      <c r="AF115">
        <f t="shared" si="36"/>
        <v>0</v>
      </c>
      <c r="AG115">
        <f t="shared" si="36"/>
        <v>0</v>
      </c>
      <c r="AH115">
        <f t="shared" si="36"/>
        <v>0</v>
      </c>
      <c r="AI115">
        <f t="shared" si="36"/>
        <v>0</v>
      </c>
      <c r="AJ115">
        <f t="shared" si="36"/>
        <v>0</v>
      </c>
      <c r="AK115">
        <f t="shared" si="36"/>
        <v>0</v>
      </c>
      <c r="AL115">
        <f t="shared" si="36"/>
        <v>0</v>
      </c>
      <c r="AM115">
        <f t="shared" si="36"/>
        <v>0</v>
      </c>
    </row>
    <row r="116" spans="1:39" x14ac:dyDescent="0.25">
      <c r="A116" t="s">
        <v>77</v>
      </c>
      <c r="E116">
        <f>E112*Converters!$B$7-'Gasoil-Not Eco'!E111</f>
        <v>0</v>
      </c>
      <c r="F116">
        <f>F112*Converters!$B$7-'Gasoil-Not Eco'!F111</f>
        <v>0</v>
      </c>
      <c r="G116">
        <f>G112*Converters!$B$7-'Gasoil-Not Eco'!G111</f>
        <v>0</v>
      </c>
      <c r="H116">
        <f>H112*Converters!$B$7-'Gasoil-Not Eco'!H111</f>
        <v>0</v>
      </c>
      <c r="I116">
        <f>I112*Converters!$B$7-'Gasoil-Not Eco'!I111</f>
        <v>0</v>
      </c>
      <c r="J116">
        <f>J112*Converters!$B$7-'Gasoil-Not Eco'!J111</f>
        <v>0</v>
      </c>
      <c r="K116">
        <f>K112*Converters!$B$7-'Gasoil-Not Eco'!K111</f>
        <v>0</v>
      </c>
      <c r="L116">
        <f>L112*Converters!$B$7-'Gasoil-Not Eco'!L111</f>
        <v>0</v>
      </c>
      <c r="M116">
        <f>M112*Converters!$B$7-'Gasoil-Not Eco'!M111</f>
        <v>0</v>
      </c>
      <c r="N116">
        <f>N112*Converters!$B$7-'Gasoil-Not Eco'!N111</f>
        <v>0</v>
      </c>
      <c r="O116">
        <f>O112*Converters!$B$7-'Gasoil-Not Eco'!O111</f>
        <v>0</v>
      </c>
      <c r="P116">
        <f>P112*Converters!$B$7-'Gasoil-Not Eco'!P111</f>
        <v>0</v>
      </c>
      <c r="Q116">
        <f>Q112*Converters!$B$7-'Gasoil-Not Eco'!Q111</f>
        <v>0</v>
      </c>
      <c r="R116">
        <f>R112*Converters!$B$7-'Gasoil-Not Eco'!R111</f>
        <v>0</v>
      </c>
      <c r="S116">
        <f>S112*Converters!$B$7-'Gasoil-Not Eco'!S111</f>
        <v>0</v>
      </c>
      <c r="T116">
        <f>T112*Converters!$B$7-'Gasoil-Not Eco'!T111</f>
        <v>0</v>
      </c>
      <c r="U116">
        <f>U112*Converters!$B$7-'Gasoil-Not Eco'!U111</f>
        <v>0</v>
      </c>
      <c r="V116">
        <f>V112*Converters!$B$7-'Gasoil-Not Eco'!V111</f>
        <v>0</v>
      </c>
      <c r="W116">
        <f>W112*Converters!$B$7-'Gasoil-Not Eco'!W111</f>
        <v>0</v>
      </c>
      <c r="X116">
        <f>X112*Converters!$B$7-'Gasoil-Not Eco'!X111</f>
        <v>0</v>
      </c>
      <c r="Y116">
        <f>Y112*Converters!$B$7-'Gasoil-Not Eco'!Y111</f>
        <v>0</v>
      </c>
      <c r="Z116">
        <f>Z112*Converters!$B$7-'Gasoil-Not Eco'!Z111</f>
        <v>0</v>
      </c>
      <c r="AA116">
        <f>AA112*Converters!$B$7-'Gasoil-Not Eco'!AA111</f>
        <v>0</v>
      </c>
      <c r="AB116">
        <f>AB112*Converters!$B$7-'Gasoil-Not Eco'!AB111</f>
        <v>0</v>
      </c>
      <c r="AC116">
        <f>AC112*Converters!$B$7-'Gasoil-Not Eco'!AC111</f>
        <v>0</v>
      </c>
      <c r="AD116">
        <f>AD112*Converters!$B$7-'Gasoil-Not Eco'!AD111</f>
        <v>0</v>
      </c>
      <c r="AE116">
        <f>AE112*Converters!$B$7-'Gasoil-Not Eco'!AE111</f>
        <v>0</v>
      </c>
      <c r="AF116">
        <f>AF112*Converters!$B$7-'Gasoil-Not Eco'!AF111</f>
        <v>0</v>
      </c>
      <c r="AG116">
        <f>AG112*Converters!$B$7-'Gasoil-Not Eco'!AG111</f>
        <v>0</v>
      </c>
      <c r="AH116">
        <f>AH112*Converters!$B$7-'Gasoil-Not Eco'!AH111</f>
        <v>0</v>
      </c>
      <c r="AI116">
        <f>AI112*Converters!$B$7-'Gasoil-Not Eco'!AI111</f>
        <v>0</v>
      </c>
      <c r="AJ116">
        <f>AJ112*Converters!$B$7-'Gasoil-Not Eco'!AJ111</f>
        <v>0</v>
      </c>
      <c r="AK116">
        <f>AK112*Converters!$B$7-'Gasoil-Not Eco'!AK111</f>
        <v>0</v>
      </c>
      <c r="AL116">
        <f>AL112*Converters!$B$7-'Gasoil-Not Eco'!AL111</f>
        <v>0</v>
      </c>
      <c r="AM116">
        <f>AM112*Converters!$B$7-'Gasoil-Not Eco'!AM111</f>
        <v>0</v>
      </c>
    </row>
    <row r="117" spans="1:39" x14ac:dyDescent="0.25">
      <c r="A117" t="s">
        <v>76</v>
      </c>
      <c r="E117">
        <f>E111*E$7-E110</f>
        <v>0</v>
      </c>
      <c r="F117">
        <f t="shared" ref="F117:AM117" si="37">F111*F$7-F110</f>
        <v>0</v>
      </c>
      <c r="G117">
        <f t="shared" si="37"/>
        <v>0</v>
      </c>
      <c r="H117">
        <f t="shared" si="37"/>
        <v>0</v>
      </c>
      <c r="I117">
        <f t="shared" si="37"/>
        <v>0</v>
      </c>
      <c r="J117">
        <f t="shared" si="37"/>
        <v>0</v>
      </c>
      <c r="K117">
        <f t="shared" si="37"/>
        <v>0</v>
      </c>
      <c r="L117">
        <f t="shared" si="37"/>
        <v>0</v>
      </c>
      <c r="M117">
        <f t="shared" si="37"/>
        <v>0</v>
      </c>
      <c r="N117">
        <f t="shared" si="37"/>
        <v>0</v>
      </c>
      <c r="O117">
        <f t="shared" si="37"/>
        <v>0</v>
      </c>
      <c r="P117">
        <f t="shared" si="37"/>
        <v>0</v>
      </c>
      <c r="Q117">
        <f t="shared" si="37"/>
        <v>0</v>
      </c>
      <c r="R117">
        <f t="shared" si="37"/>
        <v>0</v>
      </c>
      <c r="S117">
        <f t="shared" si="37"/>
        <v>0</v>
      </c>
      <c r="T117">
        <f t="shared" si="37"/>
        <v>0</v>
      </c>
      <c r="U117">
        <f t="shared" si="37"/>
        <v>0</v>
      </c>
      <c r="V117">
        <f t="shared" si="37"/>
        <v>0</v>
      </c>
      <c r="W117">
        <f t="shared" si="37"/>
        <v>0</v>
      </c>
      <c r="X117">
        <f t="shared" si="37"/>
        <v>0</v>
      </c>
      <c r="Y117">
        <f t="shared" si="37"/>
        <v>0</v>
      </c>
      <c r="Z117">
        <f t="shared" si="37"/>
        <v>0</v>
      </c>
      <c r="AA117">
        <f t="shared" si="37"/>
        <v>0</v>
      </c>
      <c r="AB117">
        <f t="shared" si="37"/>
        <v>0</v>
      </c>
      <c r="AC117">
        <f t="shared" si="37"/>
        <v>0</v>
      </c>
      <c r="AD117">
        <f t="shared" si="37"/>
        <v>0</v>
      </c>
      <c r="AE117">
        <f t="shared" si="37"/>
        <v>0</v>
      </c>
      <c r="AF117">
        <f t="shared" si="37"/>
        <v>0</v>
      </c>
      <c r="AG117">
        <f t="shared" si="37"/>
        <v>0</v>
      </c>
      <c r="AH117">
        <f t="shared" si="37"/>
        <v>0</v>
      </c>
      <c r="AI117">
        <f t="shared" si="37"/>
        <v>0</v>
      </c>
      <c r="AJ117">
        <f t="shared" si="37"/>
        <v>0</v>
      </c>
      <c r="AK117">
        <f t="shared" si="37"/>
        <v>0</v>
      </c>
      <c r="AL117">
        <f t="shared" si="37"/>
        <v>0</v>
      </c>
      <c r="AM117">
        <f t="shared" si="37"/>
        <v>0</v>
      </c>
    </row>
    <row r="118" spans="1:39" s="11" customFormat="1" x14ac:dyDescent="0.25"/>
    <row r="119" spans="1:39" x14ac:dyDescent="0.25">
      <c r="A119" t="s">
        <v>80</v>
      </c>
      <c r="B119" t="s">
        <v>277</v>
      </c>
      <c r="E119">
        <f t="shared" ref="E119:AM119" si="38">E$7*E120</f>
        <v>2.4000000000000003E-7</v>
      </c>
      <c r="F119">
        <f t="shared" si="38"/>
        <v>0</v>
      </c>
      <c r="G119">
        <f t="shared" si="38"/>
        <v>4.0000000000000003E-7</v>
      </c>
      <c r="H119">
        <f t="shared" si="38"/>
        <v>0</v>
      </c>
      <c r="I119">
        <f t="shared" si="38"/>
        <v>0</v>
      </c>
      <c r="J119">
        <f t="shared" si="38"/>
        <v>0</v>
      </c>
      <c r="K119">
        <f t="shared" si="38"/>
        <v>2.4400000000000001E-7</v>
      </c>
      <c r="L119">
        <f t="shared" si="38"/>
        <v>8.0000000000000002E-8</v>
      </c>
      <c r="M119">
        <f t="shared" si="38"/>
        <v>0</v>
      </c>
      <c r="N119">
        <f t="shared" si="38"/>
        <v>0</v>
      </c>
      <c r="O119">
        <f t="shared" si="38"/>
        <v>0</v>
      </c>
      <c r="P119">
        <f t="shared" si="38"/>
        <v>0</v>
      </c>
      <c r="Q119">
        <f t="shared" si="38"/>
        <v>0</v>
      </c>
      <c r="R119">
        <f t="shared" si="38"/>
        <v>5.4E-8</v>
      </c>
      <c r="S119">
        <f t="shared" si="38"/>
        <v>2.2000000000000002E-8</v>
      </c>
      <c r="T119">
        <f t="shared" si="38"/>
        <v>1.02E-7</v>
      </c>
      <c r="U119">
        <f t="shared" si="38"/>
        <v>7.6000000000000006E-8</v>
      </c>
      <c r="V119">
        <f t="shared" si="38"/>
        <v>4.0000000000000001E-8</v>
      </c>
      <c r="W119">
        <f t="shared" si="38"/>
        <v>1.42E-7</v>
      </c>
      <c r="X119">
        <f t="shared" si="38"/>
        <v>2.22E-7</v>
      </c>
      <c r="Y119">
        <f t="shared" si="38"/>
        <v>5.7800000000000001E-7</v>
      </c>
      <c r="Z119">
        <f t="shared" si="38"/>
        <v>7.1800000000000005E-7</v>
      </c>
      <c r="AA119">
        <f t="shared" si="38"/>
        <v>1.018E-6</v>
      </c>
      <c r="AB119">
        <f t="shared" si="38"/>
        <v>8.5000000000000001E-7</v>
      </c>
      <c r="AC119">
        <f t="shared" si="38"/>
        <v>9.4600000000000003E-7</v>
      </c>
      <c r="AD119">
        <f t="shared" si="38"/>
        <v>8.16E-7</v>
      </c>
      <c r="AE119">
        <f t="shared" si="38"/>
        <v>1.252E-6</v>
      </c>
      <c r="AF119">
        <f t="shared" si="38"/>
        <v>1.5920000000000002E-6</v>
      </c>
      <c r="AG119">
        <f t="shared" si="38"/>
        <v>1.6900000000000001E-6</v>
      </c>
      <c r="AH119">
        <f t="shared" si="38"/>
        <v>1.7860000000000001E-6</v>
      </c>
      <c r="AI119">
        <f t="shared" si="38"/>
        <v>1.79985E-6</v>
      </c>
      <c r="AJ119">
        <f t="shared" si="38"/>
        <v>2.0330000000000003E-6</v>
      </c>
      <c r="AK119">
        <f t="shared" si="38"/>
        <v>2.3476500000000003E-6</v>
      </c>
      <c r="AL119">
        <f t="shared" si="38"/>
        <v>2.2122000000000006E-6</v>
      </c>
      <c r="AM119">
        <f t="shared" si="38"/>
        <v>2.0134400000000003E-6</v>
      </c>
    </row>
    <row r="120" spans="1:39" x14ac:dyDescent="0.25">
      <c r="A120" t="s">
        <v>81</v>
      </c>
      <c r="E120">
        <f>E121*Converters!$B$7</f>
        <v>2.0000000000000001E-9</v>
      </c>
      <c r="F120">
        <f>F121*Converters!$B$7</f>
        <v>2.0000000000000001E-9</v>
      </c>
      <c r="G120">
        <f>G121*Converters!$B$7</f>
        <v>2.0000000000000001E-9</v>
      </c>
      <c r="H120">
        <f>H121*Converters!$B$7</f>
        <v>2.0000000000000001E-9</v>
      </c>
      <c r="I120">
        <f>I121*Converters!$B$7</f>
        <v>2.0000000000000001E-9</v>
      </c>
      <c r="J120">
        <f>J121*Converters!$B$7</f>
        <v>2.0000000000000001E-9</v>
      </c>
      <c r="K120">
        <f>K121*Converters!$B$7</f>
        <v>2.0000000000000001E-9</v>
      </c>
      <c r="L120">
        <f>L121*Converters!$B$7</f>
        <v>2.0000000000000001E-9</v>
      </c>
      <c r="M120">
        <f>M121*Converters!$B$7</f>
        <v>2.0000000000000001E-9</v>
      </c>
      <c r="N120">
        <f>N121*Converters!$B$7</f>
        <v>2.0000000000000001E-9</v>
      </c>
      <c r="O120">
        <f>O121*Converters!$B$7</f>
        <v>2.0000000000000001E-9</v>
      </c>
      <c r="P120">
        <f>P121*Converters!$B$7</f>
        <v>2.0000000000000001E-9</v>
      </c>
      <c r="Q120">
        <f>Q121*Converters!$B$7</f>
        <v>2.0000000000000001E-9</v>
      </c>
      <c r="R120">
        <f>R121*Converters!$B$7</f>
        <v>2.0000000000000001E-9</v>
      </c>
      <c r="S120">
        <f>S121*Converters!$B$7</f>
        <v>2.0000000000000001E-9</v>
      </c>
      <c r="T120">
        <f>T121*Converters!$B$7</f>
        <v>2.0000000000000001E-9</v>
      </c>
      <c r="U120">
        <f>U121*Converters!$B$7</f>
        <v>2.0000000000000001E-9</v>
      </c>
      <c r="V120">
        <f>V121*Converters!$B$7</f>
        <v>2.0000000000000001E-9</v>
      </c>
      <c r="W120">
        <f>W121*Converters!$B$7</f>
        <v>2.0000000000000001E-9</v>
      </c>
      <c r="X120">
        <f>X121*Converters!$B$7</f>
        <v>2.0000000000000001E-9</v>
      </c>
      <c r="Y120">
        <f>Y121*Converters!$B$7</f>
        <v>2.0000000000000001E-9</v>
      </c>
      <c r="Z120">
        <f>Z121*Converters!$B$7</f>
        <v>2.0000000000000001E-9</v>
      </c>
      <c r="AA120">
        <f>AA121*Converters!$B$7</f>
        <v>2.0000000000000001E-9</v>
      </c>
      <c r="AB120">
        <f>AB121*Converters!$B$7</f>
        <v>2.0000000000000001E-9</v>
      </c>
      <c r="AC120">
        <f>AC121*Converters!$B$7</f>
        <v>2.0000000000000001E-9</v>
      </c>
      <c r="AD120">
        <f>AD121*Converters!$B$7</f>
        <v>2.0000000000000001E-9</v>
      </c>
      <c r="AE120">
        <f>AE121*Converters!$B$7</f>
        <v>2.0000000000000001E-9</v>
      </c>
      <c r="AF120">
        <f>AF121*Converters!$B$7</f>
        <v>2.0000000000000001E-9</v>
      </c>
      <c r="AG120">
        <f>AG121*Converters!$B$7</f>
        <v>2.0000000000000001E-9</v>
      </c>
      <c r="AH120">
        <f>AH121*Converters!$B$7</f>
        <v>2.0000000000000001E-9</v>
      </c>
      <c r="AI120">
        <f>AI121*Converters!$B$7</f>
        <v>2.0000000000000001E-9</v>
      </c>
      <c r="AJ120">
        <f>AJ121*Converters!$B$7</f>
        <v>2.0000000000000001E-9</v>
      </c>
      <c r="AK120">
        <f>AK121*Converters!$B$7</f>
        <v>2.0000000000000001E-9</v>
      </c>
      <c r="AL120">
        <f>AL121*Converters!$B$7</f>
        <v>2.0000000000000001E-9</v>
      </c>
      <c r="AM120">
        <f>AM121*Converters!$B$7</f>
        <v>2.0000000000000001E-9</v>
      </c>
    </row>
    <row r="121" spans="1:39" x14ac:dyDescent="0.25">
      <c r="A121" t="s">
        <v>82</v>
      </c>
      <c r="E121">
        <v>2E-3</v>
      </c>
      <c r="F121">
        <v>2E-3</v>
      </c>
      <c r="G121">
        <v>2E-3</v>
      </c>
      <c r="H121">
        <v>2E-3</v>
      </c>
      <c r="I121">
        <v>2E-3</v>
      </c>
      <c r="J121">
        <v>2E-3</v>
      </c>
      <c r="K121">
        <v>2E-3</v>
      </c>
      <c r="L121">
        <v>2E-3</v>
      </c>
      <c r="M121">
        <v>2E-3</v>
      </c>
      <c r="N121">
        <v>2E-3</v>
      </c>
      <c r="O121">
        <v>2E-3</v>
      </c>
      <c r="P121">
        <v>2E-3</v>
      </c>
      <c r="Q121">
        <v>2E-3</v>
      </c>
      <c r="R121">
        <v>2E-3</v>
      </c>
      <c r="S121">
        <v>2E-3</v>
      </c>
      <c r="T121">
        <v>2E-3</v>
      </c>
      <c r="U121">
        <v>2E-3</v>
      </c>
      <c r="V121">
        <v>2E-3</v>
      </c>
      <c r="W121">
        <v>2E-3</v>
      </c>
      <c r="X121">
        <v>2E-3</v>
      </c>
      <c r="Y121">
        <v>2E-3</v>
      </c>
      <c r="Z121">
        <v>2E-3</v>
      </c>
      <c r="AA121">
        <v>2E-3</v>
      </c>
      <c r="AB121">
        <v>2E-3</v>
      </c>
      <c r="AC121">
        <v>2E-3</v>
      </c>
      <c r="AD121">
        <v>2E-3</v>
      </c>
      <c r="AE121">
        <v>2E-3</v>
      </c>
      <c r="AF121">
        <v>2E-3</v>
      </c>
      <c r="AG121">
        <v>2E-3</v>
      </c>
      <c r="AH121">
        <v>2E-3</v>
      </c>
      <c r="AI121">
        <v>2E-3</v>
      </c>
      <c r="AJ121">
        <v>2E-3</v>
      </c>
      <c r="AK121">
        <v>2E-3</v>
      </c>
      <c r="AL121">
        <v>2E-3</v>
      </c>
      <c r="AM121">
        <v>2E-3</v>
      </c>
    </row>
    <row r="122" spans="1:39" x14ac:dyDescent="0.25">
      <c r="A122" t="s">
        <v>83</v>
      </c>
      <c r="B122" t="s">
        <v>278</v>
      </c>
    </row>
    <row r="123" spans="1:39" x14ac:dyDescent="0.25">
      <c r="A123" t="s">
        <v>20</v>
      </c>
    </row>
    <row r="124" spans="1:39" x14ac:dyDescent="0.25">
      <c r="A124" t="s">
        <v>82</v>
      </c>
      <c r="E124">
        <f>0.002-E121</f>
        <v>0</v>
      </c>
      <c r="F124">
        <f>0.002-F121</f>
        <v>0</v>
      </c>
      <c r="G124">
        <f t="shared" ref="G124:AM124" si="39">0.002-G121</f>
        <v>0</v>
      </c>
      <c r="H124">
        <f t="shared" si="39"/>
        <v>0</v>
      </c>
      <c r="I124">
        <f t="shared" si="39"/>
        <v>0</v>
      </c>
      <c r="J124">
        <f t="shared" si="39"/>
        <v>0</v>
      </c>
      <c r="K124">
        <f t="shared" si="39"/>
        <v>0</v>
      </c>
      <c r="L124">
        <f t="shared" si="39"/>
        <v>0</v>
      </c>
      <c r="M124">
        <f t="shared" si="39"/>
        <v>0</v>
      </c>
      <c r="N124">
        <f t="shared" si="39"/>
        <v>0</v>
      </c>
      <c r="O124">
        <f t="shared" si="39"/>
        <v>0</v>
      </c>
      <c r="P124">
        <f t="shared" si="39"/>
        <v>0</v>
      </c>
      <c r="Q124">
        <f t="shared" si="39"/>
        <v>0</v>
      </c>
      <c r="R124">
        <f t="shared" si="39"/>
        <v>0</v>
      </c>
      <c r="S124">
        <f t="shared" si="39"/>
        <v>0</v>
      </c>
      <c r="T124">
        <f t="shared" si="39"/>
        <v>0</v>
      </c>
      <c r="U124">
        <f t="shared" si="39"/>
        <v>0</v>
      </c>
      <c r="V124">
        <f t="shared" si="39"/>
        <v>0</v>
      </c>
      <c r="W124">
        <f t="shared" si="39"/>
        <v>0</v>
      </c>
      <c r="X124">
        <f t="shared" si="39"/>
        <v>0</v>
      </c>
      <c r="Y124">
        <f t="shared" si="39"/>
        <v>0</v>
      </c>
      <c r="Z124">
        <f t="shared" si="39"/>
        <v>0</v>
      </c>
      <c r="AA124">
        <f t="shared" si="39"/>
        <v>0</v>
      </c>
      <c r="AB124">
        <f t="shared" si="39"/>
        <v>0</v>
      </c>
      <c r="AC124">
        <f t="shared" si="39"/>
        <v>0</v>
      </c>
      <c r="AD124">
        <f t="shared" si="39"/>
        <v>0</v>
      </c>
      <c r="AE124">
        <f t="shared" si="39"/>
        <v>0</v>
      </c>
      <c r="AF124">
        <f t="shared" si="39"/>
        <v>0</v>
      </c>
      <c r="AG124">
        <f t="shared" si="39"/>
        <v>0</v>
      </c>
      <c r="AH124">
        <f t="shared" si="39"/>
        <v>0</v>
      </c>
      <c r="AI124">
        <f t="shared" si="39"/>
        <v>0</v>
      </c>
      <c r="AJ124">
        <f t="shared" si="39"/>
        <v>0</v>
      </c>
      <c r="AK124">
        <f t="shared" si="39"/>
        <v>0</v>
      </c>
      <c r="AL124">
        <f t="shared" si="39"/>
        <v>0</v>
      </c>
      <c r="AM124">
        <f t="shared" si="39"/>
        <v>0</v>
      </c>
    </row>
    <row r="125" spans="1:39" x14ac:dyDescent="0.25">
      <c r="A125" t="s">
        <v>81</v>
      </c>
      <c r="E125">
        <f>E121*Converters!$B$7-'Gasoil-Not Eco'!E120</f>
        <v>0</v>
      </c>
      <c r="F125">
        <f>F121*Converters!$B$7-'Gasoil-Not Eco'!F120</f>
        <v>0</v>
      </c>
      <c r="G125">
        <f>G121*Converters!$B$7-'Gasoil-Not Eco'!G120</f>
        <v>0</v>
      </c>
      <c r="H125">
        <f>H121*Converters!$B$7-'Gasoil-Not Eco'!H120</f>
        <v>0</v>
      </c>
      <c r="I125">
        <f>I121*Converters!$B$7-'Gasoil-Not Eco'!I120</f>
        <v>0</v>
      </c>
      <c r="J125">
        <f>J121*Converters!$B$7-'Gasoil-Not Eco'!J120</f>
        <v>0</v>
      </c>
      <c r="K125">
        <f>K121*Converters!$B$7-'Gasoil-Not Eco'!K120</f>
        <v>0</v>
      </c>
      <c r="L125">
        <f>L121*Converters!$B$7-'Gasoil-Not Eco'!L120</f>
        <v>0</v>
      </c>
      <c r="M125">
        <f>M121*Converters!$B$7-'Gasoil-Not Eco'!M120</f>
        <v>0</v>
      </c>
      <c r="N125">
        <f>N121*Converters!$B$7-'Gasoil-Not Eco'!N120</f>
        <v>0</v>
      </c>
      <c r="O125">
        <f>O121*Converters!$B$7-'Gasoil-Not Eco'!O120</f>
        <v>0</v>
      </c>
      <c r="P125">
        <f>P121*Converters!$B$7-'Gasoil-Not Eco'!P120</f>
        <v>0</v>
      </c>
      <c r="Q125">
        <f>Q121*Converters!$B$7-'Gasoil-Not Eco'!Q120</f>
        <v>0</v>
      </c>
      <c r="R125">
        <f>R121*Converters!$B$7-'Gasoil-Not Eco'!R120</f>
        <v>0</v>
      </c>
      <c r="S125">
        <f>S121*Converters!$B$7-'Gasoil-Not Eco'!S120</f>
        <v>0</v>
      </c>
      <c r="T125">
        <f>T121*Converters!$B$7-'Gasoil-Not Eco'!T120</f>
        <v>0</v>
      </c>
      <c r="U125">
        <f>U121*Converters!$B$7-'Gasoil-Not Eco'!U120</f>
        <v>0</v>
      </c>
      <c r="V125">
        <f>V121*Converters!$B$7-'Gasoil-Not Eco'!V120</f>
        <v>0</v>
      </c>
      <c r="W125">
        <f>W121*Converters!$B$7-'Gasoil-Not Eco'!W120</f>
        <v>0</v>
      </c>
      <c r="X125">
        <f>X121*Converters!$B$7-'Gasoil-Not Eco'!X120</f>
        <v>0</v>
      </c>
      <c r="Y125">
        <f>Y121*Converters!$B$7-'Gasoil-Not Eco'!Y120</f>
        <v>0</v>
      </c>
      <c r="Z125">
        <f>Z121*Converters!$B$7-'Gasoil-Not Eco'!Z120</f>
        <v>0</v>
      </c>
      <c r="AA125">
        <f>AA121*Converters!$B$7-'Gasoil-Not Eco'!AA120</f>
        <v>0</v>
      </c>
      <c r="AB125">
        <f>AB121*Converters!$B$7-'Gasoil-Not Eco'!AB120</f>
        <v>0</v>
      </c>
      <c r="AC125">
        <f>AC121*Converters!$B$7-'Gasoil-Not Eco'!AC120</f>
        <v>0</v>
      </c>
      <c r="AD125">
        <f>AD121*Converters!$B$7-'Gasoil-Not Eco'!AD120</f>
        <v>0</v>
      </c>
      <c r="AE125">
        <f>AE121*Converters!$B$7-'Gasoil-Not Eco'!AE120</f>
        <v>0</v>
      </c>
      <c r="AF125">
        <f>AF121*Converters!$B$7-'Gasoil-Not Eco'!AF120</f>
        <v>0</v>
      </c>
      <c r="AG125">
        <f>AG121*Converters!$B$7-'Gasoil-Not Eco'!AG120</f>
        <v>0</v>
      </c>
      <c r="AH125">
        <f>AH121*Converters!$B$7-'Gasoil-Not Eco'!AH120</f>
        <v>0</v>
      </c>
      <c r="AI125">
        <f>AI121*Converters!$B$7-'Gasoil-Not Eco'!AI120</f>
        <v>0</v>
      </c>
      <c r="AJ125">
        <f>AJ121*Converters!$B$7-'Gasoil-Not Eco'!AJ120</f>
        <v>0</v>
      </c>
      <c r="AK125">
        <f>AK121*Converters!$B$7-'Gasoil-Not Eco'!AK120</f>
        <v>0</v>
      </c>
      <c r="AL125">
        <f>AL121*Converters!$B$7-'Gasoil-Not Eco'!AL120</f>
        <v>0</v>
      </c>
      <c r="AM125">
        <f>AM121*Converters!$B$7-'Gasoil-Not Eco'!AM120</f>
        <v>0</v>
      </c>
    </row>
    <row r="126" spans="1:39" x14ac:dyDescent="0.25">
      <c r="A126" t="s">
        <v>80</v>
      </c>
      <c r="E126">
        <f>E120*E$7-E119</f>
        <v>0</v>
      </c>
      <c r="F126">
        <f t="shared" ref="F126:AM126" si="40">F120*F$7-F119</f>
        <v>0</v>
      </c>
      <c r="G126">
        <f t="shared" si="40"/>
        <v>0</v>
      </c>
      <c r="H126">
        <f t="shared" si="40"/>
        <v>0</v>
      </c>
      <c r="I126">
        <f t="shared" si="40"/>
        <v>0</v>
      </c>
      <c r="J126">
        <f t="shared" si="40"/>
        <v>0</v>
      </c>
      <c r="K126">
        <f t="shared" si="40"/>
        <v>0</v>
      </c>
      <c r="L126">
        <f t="shared" si="40"/>
        <v>0</v>
      </c>
      <c r="M126">
        <f t="shared" si="40"/>
        <v>0</v>
      </c>
      <c r="N126">
        <f t="shared" si="40"/>
        <v>0</v>
      </c>
      <c r="O126">
        <f t="shared" si="40"/>
        <v>0</v>
      </c>
      <c r="P126">
        <f t="shared" si="40"/>
        <v>0</v>
      </c>
      <c r="Q126">
        <f t="shared" si="40"/>
        <v>0</v>
      </c>
      <c r="R126">
        <f t="shared" si="40"/>
        <v>0</v>
      </c>
      <c r="S126">
        <f t="shared" si="40"/>
        <v>0</v>
      </c>
      <c r="T126">
        <f t="shared" si="40"/>
        <v>0</v>
      </c>
      <c r="U126">
        <f t="shared" si="40"/>
        <v>0</v>
      </c>
      <c r="V126">
        <f t="shared" si="40"/>
        <v>0</v>
      </c>
      <c r="W126">
        <f t="shared" si="40"/>
        <v>0</v>
      </c>
      <c r="X126">
        <f t="shared" si="40"/>
        <v>0</v>
      </c>
      <c r="Y126">
        <f t="shared" si="40"/>
        <v>0</v>
      </c>
      <c r="Z126">
        <f t="shared" si="40"/>
        <v>0</v>
      </c>
      <c r="AA126">
        <f t="shared" si="40"/>
        <v>0</v>
      </c>
      <c r="AB126">
        <f t="shared" si="40"/>
        <v>0</v>
      </c>
      <c r="AC126">
        <f t="shared" si="40"/>
        <v>0</v>
      </c>
      <c r="AD126">
        <f t="shared" si="40"/>
        <v>0</v>
      </c>
      <c r="AE126">
        <f t="shared" si="40"/>
        <v>0</v>
      </c>
      <c r="AF126">
        <f t="shared" si="40"/>
        <v>0</v>
      </c>
      <c r="AG126">
        <f t="shared" si="40"/>
        <v>0</v>
      </c>
      <c r="AH126">
        <f t="shared" si="40"/>
        <v>0</v>
      </c>
      <c r="AI126">
        <f t="shared" si="40"/>
        <v>0</v>
      </c>
      <c r="AJ126">
        <f t="shared" si="40"/>
        <v>0</v>
      </c>
      <c r="AK126">
        <f t="shared" si="40"/>
        <v>0</v>
      </c>
      <c r="AL126">
        <f t="shared" si="40"/>
        <v>0</v>
      </c>
      <c r="AM126">
        <f t="shared" si="40"/>
        <v>0</v>
      </c>
    </row>
    <row r="127" spans="1:39" s="11" customFormat="1" x14ac:dyDescent="0.25"/>
    <row r="128" spans="1:39" x14ac:dyDescent="0.25">
      <c r="A128" t="s">
        <v>84</v>
      </c>
      <c r="B128" t="s">
        <v>277</v>
      </c>
      <c r="E128">
        <f t="shared" ref="E128:AM128" si="41">E$7*E129</f>
        <v>2.4000000000000001E-5</v>
      </c>
      <c r="F128">
        <f t="shared" si="41"/>
        <v>0</v>
      </c>
      <c r="G128">
        <f t="shared" si="41"/>
        <v>3.9999999999999996E-5</v>
      </c>
      <c r="H128">
        <f t="shared" si="41"/>
        <v>0</v>
      </c>
      <c r="I128">
        <f t="shared" si="41"/>
        <v>0</v>
      </c>
      <c r="J128">
        <f t="shared" si="41"/>
        <v>0</v>
      </c>
      <c r="K128">
        <f t="shared" si="41"/>
        <v>2.44E-5</v>
      </c>
      <c r="L128">
        <f t="shared" si="41"/>
        <v>7.9999999999999996E-6</v>
      </c>
      <c r="M128">
        <f t="shared" si="41"/>
        <v>0</v>
      </c>
      <c r="N128">
        <f t="shared" si="41"/>
        <v>0</v>
      </c>
      <c r="O128">
        <f t="shared" si="41"/>
        <v>0</v>
      </c>
      <c r="P128">
        <f t="shared" si="41"/>
        <v>0</v>
      </c>
      <c r="Q128">
        <f t="shared" si="41"/>
        <v>0</v>
      </c>
      <c r="R128">
        <f t="shared" si="41"/>
        <v>5.4E-6</v>
      </c>
      <c r="S128">
        <f t="shared" si="41"/>
        <v>2.2000000000000001E-6</v>
      </c>
      <c r="T128">
        <f t="shared" si="41"/>
        <v>1.0199999999999999E-5</v>
      </c>
      <c r="U128">
        <f t="shared" si="41"/>
        <v>7.6000000000000001E-6</v>
      </c>
      <c r="V128">
        <f t="shared" si="41"/>
        <v>3.9999999999999998E-6</v>
      </c>
      <c r="W128">
        <f t="shared" si="41"/>
        <v>1.42E-5</v>
      </c>
      <c r="X128">
        <f t="shared" si="41"/>
        <v>2.2199999999999998E-5</v>
      </c>
      <c r="Y128">
        <f t="shared" si="41"/>
        <v>5.7799999999999995E-5</v>
      </c>
      <c r="Z128">
        <f t="shared" si="41"/>
        <v>7.1799999999999997E-5</v>
      </c>
      <c r="AA128">
        <f t="shared" si="41"/>
        <v>1.0179999999999999E-4</v>
      </c>
      <c r="AB128">
        <f t="shared" si="41"/>
        <v>8.4999999999999993E-5</v>
      </c>
      <c r="AC128">
        <f t="shared" si="41"/>
        <v>9.4599999999999996E-5</v>
      </c>
      <c r="AD128">
        <f t="shared" si="41"/>
        <v>8.1599999999999991E-5</v>
      </c>
      <c r="AE128">
        <f t="shared" si="41"/>
        <v>1.2520000000000001E-4</v>
      </c>
      <c r="AF128">
        <f t="shared" si="41"/>
        <v>1.5919999999999999E-4</v>
      </c>
      <c r="AG128">
        <f t="shared" si="41"/>
        <v>1.6899999999999999E-4</v>
      </c>
      <c r="AH128">
        <f t="shared" si="41"/>
        <v>1.786E-4</v>
      </c>
      <c r="AI128">
        <f t="shared" si="41"/>
        <v>1.7998499999999999E-4</v>
      </c>
      <c r="AJ128">
        <f t="shared" si="41"/>
        <v>2.0329999999999998E-4</v>
      </c>
      <c r="AK128">
        <f t="shared" si="41"/>
        <v>2.3476500000000001E-4</v>
      </c>
      <c r="AL128">
        <f t="shared" si="41"/>
        <v>2.2122000000000003E-4</v>
      </c>
      <c r="AM128">
        <f t="shared" si="41"/>
        <v>2.01344E-4</v>
      </c>
    </row>
    <row r="129" spans="1:39" x14ac:dyDescent="0.25">
      <c r="A129" t="s">
        <v>85</v>
      </c>
      <c r="E129">
        <f>E130*Converters!$B$7</f>
        <v>1.9999999999999999E-7</v>
      </c>
      <c r="F129">
        <f>F130*Converters!$B$7</f>
        <v>1.9999999999999999E-7</v>
      </c>
      <c r="G129">
        <f>G130*Converters!$B$7</f>
        <v>1.9999999999999999E-7</v>
      </c>
      <c r="H129">
        <f>H130*Converters!$B$7</f>
        <v>1.9999999999999999E-7</v>
      </c>
      <c r="I129">
        <f>I130*Converters!$B$7</f>
        <v>1.9999999999999999E-7</v>
      </c>
      <c r="J129">
        <f>J130*Converters!$B$7</f>
        <v>1.9999999999999999E-7</v>
      </c>
      <c r="K129">
        <f>K130*Converters!$B$7</f>
        <v>1.9999999999999999E-7</v>
      </c>
      <c r="L129">
        <f>L130*Converters!$B$7</f>
        <v>1.9999999999999999E-7</v>
      </c>
      <c r="M129">
        <f>M130*Converters!$B$7</f>
        <v>1.9999999999999999E-7</v>
      </c>
      <c r="N129">
        <f>N130*Converters!$B$7</f>
        <v>1.9999999999999999E-7</v>
      </c>
      <c r="O129">
        <f>O130*Converters!$B$7</f>
        <v>1.9999999999999999E-7</v>
      </c>
      <c r="P129">
        <f>P130*Converters!$B$7</f>
        <v>1.9999999999999999E-7</v>
      </c>
      <c r="Q129">
        <f>Q130*Converters!$B$7</f>
        <v>1.9999999999999999E-7</v>
      </c>
      <c r="R129">
        <f>R130*Converters!$B$7</f>
        <v>1.9999999999999999E-7</v>
      </c>
      <c r="S129">
        <f>S130*Converters!$B$7</f>
        <v>1.9999999999999999E-7</v>
      </c>
      <c r="T129">
        <f>T130*Converters!$B$7</f>
        <v>1.9999999999999999E-7</v>
      </c>
      <c r="U129">
        <f>U130*Converters!$B$7</f>
        <v>1.9999999999999999E-7</v>
      </c>
      <c r="V129">
        <f>V130*Converters!$B$7</f>
        <v>1.9999999999999999E-7</v>
      </c>
      <c r="W129">
        <f>W130*Converters!$B$7</f>
        <v>1.9999999999999999E-7</v>
      </c>
      <c r="X129">
        <f>X130*Converters!$B$7</f>
        <v>1.9999999999999999E-7</v>
      </c>
      <c r="Y129">
        <f>Y130*Converters!$B$7</f>
        <v>1.9999999999999999E-7</v>
      </c>
      <c r="Z129">
        <f>Z130*Converters!$B$7</f>
        <v>1.9999999999999999E-7</v>
      </c>
      <c r="AA129">
        <f>AA130*Converters!$B$7</f>
        <v>1.9999999999999999E-7</v>
      </c>
      <c r="AB129">
        <f>AB130*Converters!$B$7</f>
        <v>1.9999999999999999E-7</v>
      </c>
      <c r="AC129">
        <f>AC130*Converters!$B$7</f>
        <v>1.9999999999999999E-7</v>
      </c>
      <c r="AD129">
        <f>AD130*Converters!$B$7</f>
        <v>1.9999999999999999E-7</v>
      </c>
      <c r="AE129">
        <f>AE130*Converters!$B$7</f>
        <v>1.9999999999999999E-7</v>
      </c>
      <c r="AF129">
        <f>AF130*Converters!$B$7</f>
        <v>1.9999999999999999E-7</v>
      </c>
      <c r="AG129">
        <f>AG130*Converters!$B$7</f>
        <v>1.9999999999999999E-7</v>
      </c>
      <c r="AH129">
        <f>AH130*Converters!$B$7</f>
        <v>1.9999999999999999E-7</v>
      </c>
      <c r="AI129">
        <f>AI130*Converters!$B$7</f>
        <v>1.9999999999999999E-7</v>
      </c>
      <c r="AJ129">
        <f>AJ130*Converters!$B$7</f>
        <v>1.9999999999999999E-7</v>
      </c>
      <c r="AK129">
        <f>AK130*Converters!$B$7</f>
        <v>1.9999999999999999E-7</v>
      </c>
      <c r="AL129">
        <f>AL130*Converters!$B$7</f>
        <v>1.9999999999999999E-7</v>
      </c>
      <c r="AM129">
        <f>AM130*Converters!$B$7</f>
        <v>1.9999999999999999E-7</v>
      </c>
    </row>
    <row r="130" spans="1:39" x14ac:dyDescent="0.25">
      <c r="A130" t="s">
        <v>86</v>
      </c>
      <c r="E130">
        <v>0.2</v>
      </c>
      <c r="F130">
        <v>0.2</v>
      </c>
      <c r="G130">
        <v>0.2</v>
      </c>
      <c r="H130">
        <v>0.2</v>
      </c>
      <c r="I130">
        <v>0.2</v>
      </c>
      <c r="J130">
        <v>0.2</v>
      </c>
      <c r="K130">
        <v>0.2</v>
      </c>
      <c r="L130">
        <v>0.2</v>
      </c>
      <c r="M130">
        <v>0.2</v>
      </c>
      <c r="N130">
        <v>0.2</v>
      </c>
      <c r="O130">
        <v>0.2</v>
      </c>
      <c r="P130">
        <v>0.2</v>
      </c>
      <c r="Q130">
        <v>0.2</v>
      </c>
      <c r="R130">
        <v>0.2</v>
      </c>
      <c r="S130">
        <v>0.2</v>
      </c>
      <c r="T130">
        <v>0.2</v>
      </c>
      <c r="U130">
        <v>0.2</v>
      </c>
      <c r="V130">
        <v>0.2</v>
      </c>
      <c r="W130">
        <v>0.2</v>
      </c>
      <c r="X130">
        <v>0.2</v>
      </c>
      <c r="Y130">
        <v>0.2</v>
      </c>
      <c r="Z130">
        <v>0.2</v>
      </c>
      <c r="AA130">
        <v>0.2</v>
      </c>
      <c r="AB130">
        <v>0.2</v>
      </c>
      <c r="AC130">
        <v>0.2</v>
      </c>
      <c r="AD130">
        <v>0.2</v>
      </c>
      <c r="AE130">
        <v>0.2</v>
      </c>
      <c r="AF130">
        <v>0.2</v>
      </c>
      <c r="AG130">
        <v>0.2</v>
      </c>
      <c r="AH130">
        <v>0.2</v>
      </c>
      <c r="AI130">
        <v>0.2</v>
      </c>
      <c r="AJ130">
        <v>0.2</v>
      </c>
      <c r="AK130">
        <v>0.2</v>
      </c>
      <c r="AL130">
        <v>0.2</v>
      </c>
      <c r="AM130">
        <v>0.2</v>
      </c>
    </row>
    <row r="131" spans="1:39" x14ac:dyDescent="0.25">
      <c r="A131" t="s">
        <v>87</v>
      </c>
      <c r="B131" t="s">
        <v>278</v>
      </c>
    </row>
    <row r="132" spans="1:39" x14ac:dyDescent="0.25">
      <c r="A132" t="s">
        <v>20</v>
      </c>
    </row>
    <row r="133" spans="1:39" x14ac:dyDescent="0.25">
      <c r="A133" t="s">
        <v>86</v>
      </c>
      <c r="E133">
        <f>0.2-E130</f>
        <v>0</v>
      </c>
      <c r="F133">
        <f>0.2-F130</f>
        <v>0</v>
      </c>
      <c r="G133">
        <f t="shared" ref="G133:AM133" si="42">0.2-G130</f>
        <v>0</v>
      </c>
      <c r="H133">
        <f t="shared" si="42"/>
        <v>0</v>
      </c>
      <c r="I133">
        <f t="shared" si="42"/>
        <v>0</v>
      </c>
      <c r="J133">
        <f t="shared" si="42"/>
        <v>0</v>
      </c>
      <c r="K133">
        <f t="shared" si="42"/>
        <v>0</v>
      </c>
      <c r="L133">
        <f t="shared" si="42"/>
        <v>0</v>
      </c>
      <c r="M133">
        <f t="shared" si="42"/>
        <v>0</v>
      </c>
      <c r="N133">
        <f t="shared" si="42"/>
        <v>0</v>
      </c>
      <c r="O133">
        <f t="shared" si="42"/>
        <v>0</v>
      </c>
      <c r="P133">
        <f t="shared" si="42"/>
        <v>0</v>
      </c>
      <c r="Q133">
        <f t="shared" si="42"/>
        <v>0</v>
      </c>
      <c r="R133">
        <f t="shared" si="42"/>
        <v>0</v>
      </c>
      <c r="S133">
        <f t="shared" si="42"/>
        <v>0</v>
      </c>
      <c r="T133">
        <f t="shared" si="42"/>
        <v>0</v>
      </c>
      <c r="U133">
        <f t="shared" si="42"/>
        <v>0</v>
      </c>
      <c r="V133">
        <f t="shared" si="42"/>
        <v>0</v>
      </c>
      <c r="W133">
        <f t="shared" si="42"/>
        <v>0</v>
      </c>
      <c r="X133">
        <f t="shared" si="42"/>
        <v>0</v>
      </c>
      <c r="Y133">
        <f t="shared" si="42"/>
        <v>0</v>
      </c>
      <c r="Z133">
        <f t="shared" si="42"/>
        <v>0</v>
      </c>
      <c r="AA133">
        <f t="shared" si="42"/>
        <v>0</v>
      </c>
      <c r="AB133">
        <f t="shared" si="42"/>
        <v>0</v>
      </c>
      <c r="AC133">
        <f t="shared" si="42"/>
        <v>0</v>
      </c>
      <c r="AD133">
        <f t="shared" si="42"/>
        <v>0</v>
      </c>
      <c r="AE133">
        <f t="shared" si="42"/>
        <v>0</v>
      </c>
      <c r="AF133">
        <f t="shared" si="42"/>
        <v>0</v>
      </c>
      <c r="AG133">
        <f t="shared" si="42"/>
        <v>0</v>
      </c>
      <c r="AH133">
        <f t="shared" si="42"/>
        <v>0</v>
      </c>
      <c r="AI133">
        <f t="shared" si="42"/>
        <v>0</v>
      </c>
      <c r="AJ133">
        <f t="shared" si="42"/>
        <v>0</v>
      </c>
      <c r="AK133">
        <f t="shared" si="42"/>
        <v>0</v>
      </c>
      <c r="AL133">
        <f t="shared" si="42"/>
        <v>0</v>
      </c>
      <c r="AM133">
        <f t="shared" si="42"/>
        <v>0</v>
      </c>
    </row>
    <row r="134" spans="1:39" x14ac:dyDescent="0.25">
      <c r="A134" t="s">
        <v>85</v>
      </c>
      <c r="E134">
        <f>E130*Converters!$B$7-'Gasoil-Not Eco'!E129</f>
        <v>0</v>
      </c>
      <c r="F134">
        <f>F130*Converters!$B$7-'Gasoil-Not Eco'!F129</f>
        <v>0</v>
      </c>
      <c r="G134">
        <f>G130*Converters!$B$7-'Gasoil-Not Eco'!G129</f>
        <v>0</v>
      </c>
      <c r="H134">
        <f>H130*Converters!$B$7-'Gasoil-Not Eco'!H129</f>
        <v>0</v>
      </c>
      <c r="I134">
        <f>I130*Converters!$B$7-'Gasoil-Not Eco'!I129</f>
        <v>0</v>
      </c>
      <c r="J134">
        <f>J130*Converters!$B$7-'Gasoil-Not Eco'!J129</f>
        <v>0</v>
      </c>
      <c r="K134">
        <f>K130*Converters!$B$7-'Gasoil-Not Eco'!K129</f>
        <v>0</v>
      </c>
      <c r="L134">
        <f>L130*Converters!$B$7-'Gasoil-Not Eco'!L129</f>
        <v>0</v>
      </c>
      <c r="M134">
        <f>M130*Converters!$B$7-'Gasoil-Not Eco'!M129</f>
        <v>0</v>
      </c>
      <c r="N134">
        <f>N130*Converters!$B$7-'Gasoil-Not Eco'!N129</f>
        <v>0</v>
      </c>
      <c r="O134">
        <f>O130*Converters!$B$7-'Gasoil-Not Eco'!O129</f>
        <v>0</v>
      </c>
      <c r="P134">
        <f>P130*Converters!$B$7-'Gasoil-Not Eco'!P129</f>
        <v>0</v>
      </c>
      <c r="Q134">
        <f>Q130*Converters!$B$7-'Gasoil-Not Eco'!Q129</f>
        <v>0</v>
      </c>
      <c r="R134">
        <f>R130*Converters!$B$7-'Gasoil-Not Eco'!R129</f>
        <v>0</v>
      </c>
      <c r="S134">
        <f>S130*Converters!$B$7-'Gasoil-Not Eco'!S129</f>
        <v>0</v>
      </c>
      <c r="T134">
        <f>T130*Converters!$B$7-'Gasoil-Not Eco'!T129</f>
        <v>0</v>
      </c>
      <c r="U134">
        <f>U130*Converters!$B$7-'Gasoil-Not Eco'!U129</f>
        <v>0</v>
      </c>
      <c r="V134">
        <f>V130*Converters!$B$7-'Gasoil-Not Eco'!V129</f>
        <v>0</v>
      </c>
      <c r="W134">
        <f>W130*Converters!$B$7-'Gasoil-Not Eco'!W129</f>
        <v>0</v>
      </c>
      <c r="X134">
        <f>X130*Converters!$B$7-'Gasoil-Not Eco'!X129</f>
        <v>0</v>
      </c>
      <c r="Y134">
        <f>Y130*Converters!$B$7-'Gasoil-Not Eco'!Y129</f>
        <v>0</v>
      </c>
      <c r="Z134">
        <f>Z130*Converters!$B$7-'Gasoil-Not Eco'!Z129</f>
        <v>0</v>
      </c>
      <c r="AA134">
        <f>AA130*Converters!$B$7-'Gasoil-Not Eco'!AA129</f>
        <v>0</v>
      </c>
      <c r="AB134">
        <f>AB130*Converters!$B$7-'Gasoil-Not Eco'!AB129</f>
        <v>0</v>
      </c>
      <c r="AC134">
        <f>AC130*Converters!$B$7-'Gasoil-Not Eco'!AC129</f>
        <v>0</v>
      </c>
      <c r="AD134">
        <f>AD130*Converters!$B$7-'Gasoil-Not Eco'!AD129</f>
        <v>0</v>
      </c>
      <c r="AE134">
        <f>AE130*Converters!$B$7-'Gasoil-Not Eco'!AE129</f>
        <v>0</v>
      </c>
      <c r="AF134">
        <f>AF130*Converters!$B$7-'Gasoil-Not Eco'!AF129</f>
        <v>0</v>
      </c>
      <c r="AG134">
        <f>AG130*Converters!$B$7-'Gasoil-Not Eco'!AG129</f>
        <v>0</v>
      </c>
      <c r="AH134">
        <f>AH130*Converters!$B$7-'Gasoil-Not Eco'!AH129</f>
        <v>0</v>
      </c>
      <c r="AI134">
        <f>AI130*Converters!$B$7-'Gasoil-Not Eco'!AI129</f>
        <v>0</v>
      </c>
      <c r="AJ134">
        <f>AJ130*Converters!$B$7-'Gasoil-Not Eco'!AJ129</f>
        <v>0</v>
      </c>
      <c r="AK134">
        <f>AK130*Converters!$B$7-'Gasoil-Not Eco'!AK129</f>
        <v>0</v>
      </c>
      <c r="AL134">
        <f>AL130*Converters!$B$7-'Gasoil-Not Eco'!AL129</f>
        <v>0</v>
      </c>
      <c r="AM134">
        <f>AM130*Converters!$B$7-'Gasoil-Not Eco'!AM129</f>
        <v>0</v>
      </c>
    </row>
    <row r="135" spans="1:39" x14ac:dyDescent="0.25">
      <c r="A135" t="s">
        <v>84</v>
      </c>
      <c r="E135">
        <f>E129*E$7-E128</f>
        <v>0</v>
      </c>
      <c r="F135">
        <f t="shared" ref="F135:AM135" si="43">F129*F$7-F128</f>
        <v>0</v>
      </c>
      <c r="G135">
        <f t="shared" si="43"/>
        <v>0</v>
      </c>
      <c r="H135">
        <f t="shared" si="43"/>
        <v>0</v>
      </c>
      <c r="I135">
        <f t="shared" si="43"/>
        <v>0</v>
      </c>
      <c r="J135">
        <f t="shared" si="43"/>
        <v>0</v>
      </c>
      <c r="K135">
        <f t="shared" si="43"/>
        <v>0</v>
      </c>
      <c r="L135">
        <f t="shared" si="43"/>
        <v>0</v>
      </c>
      <c r="M135">
        <f t="shared" si="43"/>
        <v>0</v>
      </c>
      <c r="N135">
        <f t="shared" si="43"/>
        <v>0</v>
      </c>
      <c r="O135">
        <f t="shared" si="43"/>
        <v>0</v>
      </c>
      <c r="P135">
        <f t="shared" si="43"/>
        <v>0</v>
      </c>
      <c r="Q135">
        <f t="shared" si="43"/>
        <v>0</v>
      </c>
      <c r="R135">
        <f t="shared" si="43"/>
        <v>0</v>
      </c>
      <c r="S135">
        <f t="shared" si="43"/>
        <v>0</v>
      </c>
      <c r="T135">
        <f t="shared" si="43"/>
        <v>0</v>
      </c>
      <c r="U135">
        <f t="shared" si="43"/>
        <v>0</v>
      </c>
      <c r="V135">
        <f t="shared" si="43"/>
        <v>0</v>
      </c>
      <c r="W135">
        <f t="shared" si="43"/>
        <v>0</v>
      </c>
      <c r="X135">
        <f t="shared" si="43"/>
        <v>0</v>
      </c>
      <c r="Y135">
        <f t="shared" si="43"/>
        <v>0</v>
      </c>
      <c r="Z135">
        <f t="shared" si="43"/>
        <v>0</v>
      </c>
      <c r="AA135">
        <f t="shared" si="43"/>
        <v>0</v>
      </c>
      <c r="AB135">
        <f t="shared" si="43"/>
        <v>0</v>
      </c>
      <c r="AC135">
        <f t="shared" si="43"/>
        <v>0</v>
      </c>
      <c r="AD135">
        <f t="shared" si="43"/>
        <v>0</v>
      </c>
      <c r="AE135">
        <f t="shared" si="43"/>
        <v>0</v>
      </c>
      <c r="AF135">
        <f t="shared" si="43"/>
        <v>0</v>
      </c>
      <c r="AG135">
        <f t="shared" si="43"/>
        <v>0</v>
      </c>
      <c r="AH135">
        <f t="shared" si="43"/>
        <v>0</v>
      </c>
      <c r="AI135">
        <f t="shared" si="43"/>
        <v>0</v>
      </c>
      <c r="AJ135">
        <f t="shared" si="43"/>
        <v>0</v>
      </c>
      <c r="AK135">
        <f t="shared" si="43"/>
        <v>0</v>
      </c>
      <c r="AL135">
        <f t="shared" si="43"/>
        <v>0</v>
      </c>
      <c r="AM135">
        <f t="shared" si="43"/>
        <v>0</v>
      </c>
    </row>
    <row r="136" spans="1:39" s="11" customFormat="1" x14ac:dyDescent="0.25"/>
    <row r="137" spans="1:39" x14ac:dyDescent="0.25">
      <c r="A137" t="s">
        <v>88</v>
      </c>
      <c r="B137" t="s">
        <v>277</v>
      </c>
      <c r="E137">
        <f t="shared" ref="E137:AM137" si="44">E$7*E138</f>
        <v>1.56E-5</v>
      </c>
      <c r="F137">
        <f t="shared" si="44"/>
        <v>0</v>
      </c>
      <c r="G137">
        <f t="shared" si="44"/>
        <v>2.5999999999999998E-5</v>
      </c>
      <c r="H137">
        <f t="shared" si="44"/>
        <v>0</v>
      </c>
      <c r="I137">
        <f t="shared" si="44"/>
        <v>0</v>
      </c>
      <c r="J137">
        <f t="shared" si="44"/>
        <v>0</v>
      </c>
      <c r="K137">
        <f t="shared" si="44"/>
        <v>1.5860000000000001E-5</v>
      </c>
      <c r="L137">
        <f t="shared" si="44"/>
        <v>5.2000000000000002E-6</v>
      </c>
      <c r="M137">
        <f t="shared" si="44"/>
        <v>0</v>
      </c>
      <c r="N137">
        <f t="shared" si="44"/>
        <v>0</v>
      </c>
      <c r="O137">
        <f t="shared" si="44"/>
        <v>0</v>
      </c>
      <c r="P137">
        <f t="shared" si="44"/>
        <v>0</v>
      </c>
      <c r="Q137">
        <f t="shared" si="44"/>
        <v>0</v>
      </c>
      <c r="R137">
        <f t="shared" si="44"/>
        <v>3.5099999999999999E-6</v>
      </c>
      <c r="S137">
        <f t="shared" si="44"/>
        <v>1.4300000000000001E-6</v>
      </c>
      <c r="T137">
        <f t="shared" si="44"/>
        <v>6.63E-6</v>
      </c>
      <c r="U137">
        <f t="shared" si="44"/>
        <v>4.9400000000000001E-6</v>
      </c>
      <c r="V137">
        <f t="shared" si="44"/>
        <v>2.6000000000000001E-6</v>
      </c>
      <c r="W137">
        <f t="shared" si="44"/>
        <v>9.2299999999999997E-6</v>
      </c>
      <c r="X137">
        <f t="shared" si="44"/>
        <v>1.4430000000000001E-5</v>
      </c>
      <c r="Y137">
        <f t="shared" si="44"/>
        <v>3.7570000000000001E-5</v>
      </c>
      <c r="Z137">
        <f t="shared" si="44"/>
        <v>4.6669999999999999E-5</v>
      </c>
      <c r="AA137">
        <f t="shared" si="44"/>
        <v>6.6169999999999998E-5</v>
      </c>
      <c r="AB137">
        <f t="shared" si="44"/>
        <v>5.5250000000000001E-5</v>
      </c>
      <c r="AC137">
        <f t="shared" si="44"/>
        <v>6.1489999999999996E-5</v>
      </c>
      <c r="AD137">
        <f t="shared" si="44"/>
        <v>5.304E-5</v>
      </c>
      <c r="AE137">
        <f t="shared" si="44"/>
        <v>8.1379999999999997E-5</v>
      </c>
      <c r="AF137">
        <f t="shared" si="44"/>
        <v>1.0348000000000001E-4</v>
      </c>
      <c r="AG137">
        <f t="shared" si="44"/>
        <v>1.0985E-4</v>
      </c>
      <c r="AH137">
        <f t="shared" si="44"/>
        <v>1.1608999999999999E-4</v>
      </c>
      <c r="AI137">
        <f t="shared" si="44"/>
        <v>1.1699024999999999E-4</v>
      </c>
      <c r="AJ137">
        <f t="shared" si="44"/>
        <v>1.3214499999999999E-4</v>
      </c>
      <c r="AK137">
        <f t="shared" si="44"/>
        <v>1.5259725000000001E-4</v>
      </c>
      <c r="AL137">
        <f t="shared" si="44"/>
        <v>1.4379300000000002E-4</v>
      </c>
      <c r="AM137">
        <f t="shared" si="44"/>
        <v>1.3087360000000001E-4</v>
      </c>
    </row>
    <row r="138" spans="1:39" x14ac:dyDescent="0.25">
      <c r="A138" t="s">
        <v>89</v>
      </c>
      <c r="E138">
        <f>E139*Converters!$B$7</f>
        <v>1.3E-7</v>
      </c>
      <c r="F138">
        <f>F139*Converters!$B$7</f>
        <v>1.3E-7</v>
      </c>
      <c r="G138">
        <f>G139*Converters!$B$7</f>
        <v>1.3E-7</v>
      </c>
      <c r="H138">
        <f>H139*Converters!$B$7</f>
        <v>1.3E-7</v>
      </c>
      <c r="I138">
        <f>I139*Converters!$B$7</f>
        <v>1.3E-7</v>
      </c>
      <c r="J138">
        <f>J139*Converters!$B$7</f>
        <v>1.3E-7</v>
      </c>
      <c r="K138">
        <f>K139*Converters!$B$7</f>
        <v>1.3E-7</v>
      </c>
      <c r="L138">
        <f>L139*Converters!$B$7</f>
        <v>1.3E-7</v>
      </c>
      <c r="M138">
        <f>M139*Converters!$B$7</f>
        <v>1.3E-7</v>
      </c>
      <c r="N138">
        <f>N139*Converters!$B$7</f>
        <v>1.3E-7</v>
      </c>
      <c r="O138">
        <f>O139*Converters!$B$7</f>
        <v>1.3E-7</v>
      </c>
      <c r="P138">
        <f>P139*Converters!$B$7</f>
        <v>1.3E-7</v>
      </c>
      <c r="Q138">
        <f>Q139*Converters!$B$7</f>
        <v>1.3E-7</v>
      </c>
      <c r="R138">
        <f>R139*Converters!$B$7</f>
        <v>1.3E-7</v>
      </c>
      <c r="S138">
        <f>S139*Converters!$B$7</f>
        <v>1.3E-7</v>
      </c>
      <c r="T138">
        <f>T139*Converters!$B$7</f>
        <v>1.3E-7</v>
      </c>
      <c r="U138">
        <f>U139*Converters!$B$7</f>
        <v>1.3E-7</v>
      </c>
      <c r="V138">
        <f>V139*Converters!$B$7</f>
        <v>1.3E-7</v>
      </c>
      <c r="W138">
        <f>W139*Converters!$B$7</f>
        <v>1.3E-7</v>
      </c>
      <c r="X138">
        <f>X139*Converters!$B$7</f>
        <v>1.3E-7</v>
      </c>
      <c r="Y138">
        <f>Y139*Converters!$B$7</f>
        <v>1.3E-7</v>
      </c>
      <c r="Z138">
        <f>Z139*Converters!$B$7</f>
        <v>1.3E-7</v>
      </c>
      <c r="AA138">
        <f>AA139*Converters!$B$7</f>
        <v>1.3E-7</v>
      </c>
      <c r="AB138">
        <f>AB139*Converters!$B$7</f>
        <v>1.3E-7</v>
      </c>
      <c r="AC138">
        <f>AC139*Converters!$B$7</f>
        <v>1.3E-7</v>
      </c>
      <c r="AD138">
        <f>AD139*Converters!$B$7</f>
        <v>1.3E-7</v>
      </c>
      <c r="AE138">
        <f>AE139*Converters!$B$7</f>
        <v>1.3E-7</v>
      </c>
      <c r="AF138">
        <f>AF139*Converters!$B$7</f>
        <v>1.3E-7</v>
      </c>
      <c r="AG138">
        <f>AG139*Converters!$B$7</f>
        <v>1.3E-7</v>
      </c>
      <c r="AH138">
        <f>AH139*Converters!$B$7</f>
        <v>1.3E-7</v>
      </c>
      <c r="AI138">
        <f>AI139*Converters!$B$7</f>
        <v>1.3E-7</v>
      </c>
      <c r="AJ138">
        <f>AJ139*Converters!$B$7</f>
        <v>1.3E-7</v>
      </c>
      <c r="AK138">
        <f>AK139*Converters!$B$7</f>
        <v>1.3E-7</v>
      </c>
      <c r="AL138">
        <f>AL139*Converters!$B$7</f>
        <v>1.3E-7</v>
      </c>
      <c r="AM138">
        <f>AM139*Converters!$B$7</f>
        <v>1.3E-7</v>
      </c>
    </row>
    <row r="139" spans="1:39" x14ac:dyDescent="0.25">
      <c r="A139" t="s">
        <v>90</v>
      </c>
      <c r="E139">
        <v>0.13</v>
      </c>
      <c r="F139">
        <v>0.13</v>
      </c>
      <c r="G139">
        <v>0.13</v>
      </c>
      <c r="H139">
        <v>0.13</v>
      </c>
      <c r="I139">
        <v>0.13</v>
      </c>
      <c r="J139">
        <v>0.13</v>
      </c>
      <c r="K139">
        <v>0.13</v>
      </c>
      <c r="L139">
        <v>0.13</v>
      </c>
      <c r="M139">
        <v>0.13</v>
      </c>
      <c r="N139">
        <v>0.13</v>
      </c>
      <c r="O139">
        <v>0.13</v>
      </c>
      <c r="P139">
        <v>0.13</v>
      </c>
      <c r="Q139">
        <v>0.13</v>
      </c>
      <c r="R139">
        <v>0.13</v>
      </c>
      <c r="S139">
        <v>0.13</v>
      </c>
      <c r="T139">
        <v>0.13</v>
      </c>
      <c r="U139">
        <v>0.13</v>
      </c>
      <c r="V139">
        <v>0.13</v>
      </c>
      <c r="W139">
        <v>0.13</v>
      </c>
      <c r="X139">
        <v>0.13</v>
      </c>
      <c r="Y139">
        <v>0.13</v>
      </c>
      <c r="Z139">
        <v>0.13</v>
      </c>
      <c r="AA139">
        <v>0.13</v>
      </c>
      <c r="AB139">
        <v>0.13</v>
      </c>
      <c r="AC139">
        <v>0.13</v>
      </c>
      <c r="AD139">
        <v>0.13</v>
      </c>
      <c r="AE139">
        <v>0.13</v>
      </c>
      <c r="AF139">
        <v>0.13</v>
      </c>
      <c r="AG139">
        <v>0.13</v>
      </c>
      <c r="AH139">
        <v>0.13</v>
      </c>
      <c r="AI139">
        <v>0.13</v>
      </c>
      <c r="AJ139">
        <v>0.13</v>
      </c>
      <c r="AK139">
        <v>0.13</v>
      </c>
      <c r="AL139">
        <v>0.13</v>
      </c>
      <c r="AM139">
        <v>0.13</v>
      </c>
    </row>
    <row r="140" spans="1:39" x14ac:dyDescent="0.25">
      <c r="A140" t="s">
        <v>91</v>
      </c>
      <c r="B140" t="s">
        <v>278</v>
      </c>
    </row>
    <row r="141" spans="1:39" x14ac:dyDescent="0.25">
      <c r="A141" t="s">
        <v>20</v>
      </c>
    </row>
    <row r="142" spans="1:39" x14ac:dyDescent="0.25">
      <c r="A142" t="s">
        <v>90</v>
      </c>
      <c r="E142">
        <f>0.13-E139</f>
        <v>0</v>
      </c>
      <c r="F142">
        <f>0.13-F139</f>
        <v>0</v>
      </c>
      <c r="G142">
        <f t="shared" ref="G142:AM142" si="45">0.13-G139</f>
        <v>0</v>
      </c>
      <c r="H142">
        <f t="shared" si="45"/>
        <v>0</v>
      </c>
      <c r="I142">
        <f t="shared" si="45"/>
        <v>0</v>
      </c>
      <c r="J142">
        <f t="shared" si="45"/>
        <v>0</v>
      </c>
      <c r="K142">
        <f t="shared" si="45"/>
        <v>0</v>
      </c>
      <c r="L142">
        <f t="shared" si="45"/>
        <v>0</v>
      </c>
      <c r="M142">
        <f t="shared" si="45"/>
        <v>0</v>
      </c>
      <c r="N142">
        <f t="shared" si="45"/>
        <v>0</v>
      </c>
      <c r="O142">
        <f t="shared" si="45"/>
        <v>0</v>
      </c>
      <c r="P142">
        <f t="shared" si="45"/>
        <v>0</v>
      </c>
      <c r="Q142">
        <f t="shared" si="45"/>
        <v>0</v>
      </c>
      <c r="R142">
        <f t="shared" si="45"/>
        <v>0</v>
      </c>
      <c r="S142">
        <f t="shared" si="45"/>
        <v>0</v>
      </c>
      <c r="T142">
        <f t="shared" si="45"/>
        <v>0</v>
      </c>
      <c r="U142">
        <f t="shared" si="45"/>
        <v>0</v>
      </c>
      <c r="V142">
        <f t="shared" si="45"/>
        <v>0</v>
      </c>
      <c r="W142">
        <f t="shared" si="45"/>
        <v>0</v>
      </c>
      <c r="X142">
        <f t="shared" si="45"/>
        <v>0</v>
      </c>
      <c r="Y142">
        <f t="shared" si="45"/>
        <v>0</v>
      </c>
      <c r="Z142">
        <f t="shared" si="45"/>
        <v>0</v>
      </c>
      <c r="AA142">
        <f t="shared" si="45"/>
        <v>0</v>
      </c>
      <c r="AB142">
        <f t="shared" si="45"/>
        <v>0</v>
      </c>
      <c r="AC142">
        <f t="shared" si="45"/>
        <v>0</v>
      </c>
      <c r="AD142">
        <f t="shared" si="45"/>
        <v>0</v>
      </c>
      <c r="AE142">
        <f t="shared" si="45"/>
        <v>0</v>
      </c>
      <c r="AF142">
        <f t="shared" si="45"/>
        <v>0</v>
      </c>
      <c r="AG142">
        <f t="shared" si="45"/>
        <v>0</v>
      </c>
      <c r="AH142">
        <f t="shared" si="45"/>
        <v>0</v>
      </c>
      <c r="AI142">
        <f t="shared" si="45"/>
        <v>0</v>
      </c>
      <c r="AJ142">
        <f t="shared" si="45"/>
        <v>0</v>
      </c>
      <c r="AK142">
        <f t="shared" si="45"/>
        <v>0</v>
      </c>
      <c r="AL142">
        <f t="shared" si="45"/>
        <v>0</v>
      </c>
      <c r="AM142">
        <f t="shared" si="45"/>
        <v>0</v>
      </c>
    </row>
    <row r="143" spans="1:39" x14ac:dyDescent="0.25">
      <c r="A143" t="s">
        <v>89</v>
      </c>
      <c r="E143">
        <f>E139*Converters!$B$7-'Gasoil-Not Eco'!E138</f>
        <v>0</v>
      </c>
      <c r="F143">
        <f>F139*Converters!$B$7-'Gasoil-Not Eco'!F138</f>
        <v>0</v>
      </c>
      <c r="G143">
        <f>G139*Converters!$B$7-'Gasoil-Not Eco'!G138</f>
        <v>0</v>
      </c>
      <c r="H143">
        <f>H139*Converters!$B$7-'Gasoil-Not Eco'!H138</f>
        <v>0</v>
      </c>
      <c r="I143">
        <f>I139*Converters!$B$7-'Gasoil-Not Eco'!I138</f>
        <v>0</v>
      </c>
      <c r="J143">
        <f>J139*Converters!$B$7-'Gasoil-Not Eco'!J138</f>
        <v>0</v>
      </c>
      <c r="K143">
        <f>K139*Converters!$B$7-'Gasoil-Not Eco'!K138</f>
        <v>0</v>
      </c>
      <c r="L143">
        <f>L139*Converters!$B$7-'Gasoil-Not Eco'!L138</f>
        <v>0</v>
      </c>
      <c r="M143">
        <f>M139*Converters!$B$7-'Gasoil-Not Eco'!M138</f>
        <v>0</v>
      </c>
      <c r="N143">
        <f>N139*Converters!$B$7-'Gasoil-Not Eco'!N138</f>
        <v>0</v>
      </c>
      <c r="O143">
        <f>O139*Converters!$B$7-'Gasoil-Not Eco'!O138</f>
        <v>0</v>
      </c>
      <c r="P143">
        <f>P139*Converters!$B$7-'Gasoil-Not Eco'!P138</f>
        <v>0</v>
      </c>
      <c r="Q143">
        <f>Q139*Converters!$B$7-'Gasoil-Not Eco'!Q138</f>
        <v>0</v>
      </c>
      <c r="R143">
        <f>R139*Converters!$B$7-'Gasoil-Not Eco'!R138</f>
        <v>0</v>
      </c>
      <c r="S143">
        <f>S139*Converters!$B$7-'Gasoil-Not Eco'!S138</f>
        <v>0</v>
      </c>
      <c r="T143">
        <f>T139*Converters!$B$7-'Gasoil-Not Eco'!T138</f>
        <v>0</v>
      </c>
      <c r="U143">
        <f>U139*Converters!$B$7-'Gasoil-Not Eco'!U138</f>
        <v>0</v>
      </c>
      <c r="V143">
        <f>V139*Converters!$B$7-'Gasoil-Not Eco'!V138</f>
        <v>0</v>
      </c>
      <c r="W143">
        <f>W139*Converters!$B$7-'Gasoil-Not Eco'!W138</f>
        <v>0</v>
      </c>
      <c r="X143">
        <f>X139*Converters!$B$7-'Gasoil-Not Eco'!X138</f>
        <v>0</v>
      </c>
      <c r="Y143">
        <f>Y139*Converters!$B$7-'Gasoil-Not Eco'!Y138</f>
        <v>0</v>
      </c>
      <c r="Z143">
        <f>Z139*Converters!$B$7-'Gasoil-Not Eco'!Z138</f>
        <v>0</v>
      </c>
      <c r="AA143">
        <f>AA139*Converters!$B$7-'Gasoil-Not Eco'!AA138</f>
        <v>0</v>
      </c>
      <c r="AB143">
        <f>AB139*Converters!$B$7-'Gasoil-Not Eco'!AB138</f>
        <v>0</v>
      </c>
      <c r="AC143">
        <f>AC139*Converters!$B$7-'Gasoil-Not Eco'!AC138</f>
        <v>0</v>
      </c>
      <c r="AD143">
        <f>AD139*Converters!$B$7-'Gasoil-Not Eco'!AD138</f>
        <v>0</v>
      </c>
      <c r="AE143">
        <f>AE139*Converters!$B$7-'Gasoil-Not Eco'!AE138</f>
        <v>0</v>
      </c>
      <c r="AF143">
        <f>AF139*Converters!$B$7-'Gasoil-Not Eco'!AF138</f>
        <v>0</v>
      </c>
      <c r="AG143">
        <f>AG139*Converters!$B$7-'Gasoil-Not Eco'!AG138</f>
        <v>0</v>
      </c>
      <c r="AH143">
        <f>AH139*Converters!$B$7-'Gasoil-Not Eco'!AH138</f>
        <v>0</v>
      </c>
      <c r="AI143">
        <f>AI139*Converters!$B$7-'Gasoil-Not Eco'!AI138</f>
        <v>0</v>
      </c>
      <c r="AJ143">
        <f>AJ139*Converters!$B$7-'Gasoil-Not Eco'!AJ138</f>
        <v>0</v>
      </c>
      <c r="AK143">
        <f>AK139*Converters!$B$7-'Gasoil-Not Eco'!AK138</f>
        <v>0</v>
      </c>
      <c r="AL143">
        <f>AL139*Converters!$B$7-'Gasoil-Not Eco'!AL138</f>
        <v>0</v>
      </c>
      <c r="AM143">
        <f>AM139*Converters!$B$7-'Gasoil-Not Eco'!AM138</f>
        <v>0</v>
      </c>
    </row>
    <row r="144" spans="1:39" x14ac:dyDescent="0.25">
      <c r="A144" t="s">
        <v>88</v>
      </c>
      <c r="E144">
        <f>E138*E$7-E137</f>
        <v>0</v>
      </c>
      <c r="F144">
        <f t="shared" ref="F144:AM144" si="46">F138*F$7-F137</f>
        <v>0</v>
      </c>
      <c r="G144">
        <f t="shared" si="46"/>
        <v>0</v>
      </c>
      <c r="H144">
        <f t="shared" si="46"/>
        <v>0</v>
      </c>
      <c r="I144">
        <f t="shared" si="46"/>
        <v>0</v>
      </c>
      <c r="J144">
        <f t="shared" si="46"/>
        <v>0</v>
      </c>
      <c r="K144">
        <f t="shared" si="46"/>
        <v>0</v>
      </c>
      <c r="L144">
        <f t="shared" si="46"/>
        <v>0</v>
      </c>
      <c r="M144">
        <f t="shared" si="46"/>
        <v>0</v>
      </c>
      <c r="N144">
        <f t="shared" si="46"/>
        <v>0</v>
      </c>
      <c r="O144">
        <f t="shared" si="46"/>
        <v>0</v>
      </c>
      <c r="P144">
        <f t="shared" si="46"/>
        <v>0</v>
      </c>
      <c r="Q144">
        <f t="shared" si="46"/>
        <v>0</v>
      </c>
      <c r="R144">
        <f t="shared" si="46"/>
        <v>0</v>
      </c>
      <c r="S144">
        <f t="shared" si="46"/>
        <v>0</v>
      </c>
      <c r="T144">
        <f t="shared" si="46"/>
        <v>0</v>
      </c>
      <c r="U144">
        <f t="shared" si="46"/>
        <v>0</v>
      </c>
      <c r="V144">
        <f t="shared" si="46"/>
        <v>0</v>
      </c>
      <c r="W144">
        <f t="shared" si="46"/>
        <v>0</v>
      </c>
      <c r="X144">
        <f t="shared" si="46"/>
        <v>0</v>
      </c>
      <c r="Y144">
        <f t="shared" si="46"/>
        <v>0</v>
      </c>
      <c r="Z144">
        <f t="shared" si="46"/>
        <v>0</v>
      </c>
      <c r="AA144">
        <f t="shared" si="46"/>
        <v>0</v>
      </c>
      <c r="AB144">
        <f t="shared" si="46"/>
        <v>0</v>
      </c>
      <c r="AC144">
        <f t="shared" si="46"/>
        <v>0</v>
      </c>
      <c r="AD144">
        <f t="shared" si="46"/>
        <v>0</v>
      </c>
      <c r="AE144">
        <f t="shared" si="46"/>
        <v>0</v>
      </c>
      <c r="AF144">
        <f t="shared" si="46"/>
        <v>0</v>
      </c>
      <c r="AG144">
        <f t="shared" si="46"/>
        <v>0</v>
      </c>
      <c r="AH144">
        <f t="shared" si="46"/>
        <v>0</v>
      </c>
      <c r="AI144">
        <f t="shared" si="46"/>
        <v>0</v>
      </c>
      <c r="AJ144">
        <f t="shared" si="46"/>
        <v>0</v>
      </c>
      <c r="AK144">
        <f t="shared" si="46"/>
        <v>0</v>
      </c>
      <c r="AL144">
        <f t="shared" si="46"/>
        <v>0</v>
      </c>
      <c r="AM144">
        <f t="shared" si="46"/>
        <v>0</v>
      </c>
    </row>
    <row r="145" spans="1:39" s="11" customFormat="1" x14ac:dyDescent="0.25"/>
    <row r="146" spans="1:39" x14ac:dyDescent="0.25">
      <c r="A146" t="s">
        <v>92</v>
      </c>
      <c r="B146" t="s">
        <v>277</v>
      </c>
      <c r="E146">
        <f t="shared" ref="E146:AM146" si="47">E$7*E147</f>
        <v>5.9999999999999997E-7</v>
      </c>
      <c r="F146">
        <f t="shared" si="47"/>
        <v>0</v>
      </c>
      <c r="G146">
        <f t="shared" si="47"/>
        <v>9.9999999999999995E-7</v>
      </c>
      <c r="H146">
        <f t="shared" si="47"/>
        <v>0</v>
      </c>
      <c r="I146">
        <f t="shared" si="47"/>
        <v>0</v>
      </c>
      <c r="J146">
        <f t="shared" si="47"/>
        <v>0</v>
      </c>
      <c r="K146">
        <f t="shared" si="47"/>
        <v>6.0999999999999998E-7</v>
      </c>
      <c r="L146">
        <f t="shared" si="47"/>
        <v>1.9999999999999999E-7</v>
      </c>
      <c r="M146">
        <f t="shared" si="47"/>
        <v>0</v>
      </c>
      <c r="N146">
        <f t="shared" si="47"/>
        <v>0</v>
      </c>
      <c r="O146">
        <f t="shared" si="47"/>
        <v>0</v>
      </c>
      <c r="P146">
        <f t="shared" si="47"/>
        <v>0</v>
      </c>
      <c r="Q146">
        <f t="shared" si="47"/>
        <v>0</v>
      </c>
      <c r="R146">
        <f t="shared" si="47"/>
        <v>1.35E-7</v>
      </c>
      <c r="S146">
        <f t="shared" si="47"/>
        <v>5.5000000000000003E-8</v>
      </c>
      <c r="T146">
        <f t="shared" si="47"/>
        <v>2.5499999999999999E-7</v>
      </c>
      <c r="U146">
        <f t="shared" si="47"/>
        <v>1.9000000000000001E-7</v>
      </c>
      <c r="V146">
        <f t="shared" si="47"/>
        <v>9.9999999999999995E-8</v>
      </c>
      <c r="W146">
        <f t="shared" si="47"/>
        <v>3.5499999999999999E-7</v>
      </c>
      <c r="X146">
        <f t="shared" si="47"/>
        <v>5.5499999999999998E-7</v>
      </c>
      <c r="Y146">
        <f t="shared" si="47"/>
        <v>1.4449999999999999E-6</v>
      </c>
      <c r="Z146">
        <f t="shared" si="47"/>
        <v>1.795E-6</v>
      </c>
      <c r="AA146">
        <f t="shared" si="47"/>
        <v>2.5450000000000002E-6</v>
      </c>
      <c r="AB146">
        <f t="shared" si="47"/>
        <v>2.125E-6</v>
      </c>
      <c r="AC146">
        <f t="shared" si="47"/>
        <v>2.3650000000000002E-6</v>
      </c>
      <c r="AD146">
        <f t="shared" si="47"/>
        <v>2.04E-6</v>
      </c>
      <c r="AE146">
        <f t="shared" si="47"/>
        <v>3.1300000000000001E-6</v>
      </c>
      <c r="AF146">
        <f t="shared" si="47"/>
        <v>3.98E-6</v>
      </c>
      <c r="AG146">
        <f t="shared" si="47"/>
        <v>4.2250000000000002E-6</v>
      </c>
      <c r="AH146">
        <f t="shared" si="47"/>
        <v>4.4650000000000004E-6</v>
      </c>
      <c r="AI146">
        <f t="shared" si="47"/>
        <v>4.4996250000000001E-6</v>
      </c>
      <c r="AJ146">
        <f t="shared" si="47"/>
        <v>5.0825E-6</v>
      </c>
      <c r="AK146">
        <f t="shared" si="47"/>
        <v>5.8691250000000003E-6</v>
      </c>
      <c r="AL146">
        <f t="shared" si="47"/>
        <v>5.5305000000000007E-6</v>
      </c>
      <c r="AM146">
        <f t="shared" si="47"/>
        <v>5.0336000000000004E-6</v>
      </c>
    </row>
    <row r="147" spans="1:39" x14ac:dyDescent="0.25">
      <c r="A147" t="s">
        <v>93</v>
      </c>
      <c r="E147">
        <f>E148*Converters!$B$7</f>
        <v>5.0000000000000001E-9</v>
      </c>
      <c r="F147">
        <f>F148*Converters!$B$7</f>
        <v>5.0000000000000001E-9</v>
      </c>
      <c r="G147">
        <f>G148*Converters!$B$7</f>
        <v>5.0000000000000001E-9</v>
      </c>
      <c r="H147">
        <f>H148*Converters!$B$7</f>
        <v>5.0000000000000001E-9</v>
      </c>
      <c r="I147">
        <f>I148*Converters!$B$7</f>
        <v>5.0000000000000001E-9</v>
      </c>
      <c r="J147">
        <f>J148*Converters!$B$7</f>
        <v>5.0000000000000001E-9</v>
      </c>
      <c r="K147">
        <f>K148*Converters!$B$7</f>
        <v>5.0000000000000001E-9</v>
      </c>
      <c r="L147">
        <f>L148*Converters!$B$7</f>
        <v>5.0000000000000001E-9</v>
      </c>
      <c r="M147">
        <f>M148*Converters!$B$7</f>
        <v>5.0000000000000001E-9</v>
      </c>
      <c r="N147">
        <f>N148*Converters!$B$7</f>
        <v>5.0000000000000001E-9</v>
      </c>
      <c r="O147">
        <f>O148*Converters!$B$7</f>
        <v>5.0000000000000001E-9</v>
      </c>
      <c r="P147">
        <f>P148*Converters!$B$7</f>
        <v>5.0000000000000001E-9</v>
      </c>
      <c r="Q147">
        <f>Q148*Converters!$B$7</f>
        <v>5.0000000000000001E-9</v>
      </c>
      <c r="R147">
        <f>R148*Converters!$B$7</f>
        <v>5.0000000000000001E-9</v>
      </c>
      <c r="S147">
        <f>S148*Converters!$B$7</f>
        <v>5.0000000000000001E-9</v>
      </c>
      <c r="T147">
        <f>T148*Converters!$B$7</f>
        <v>5.0000000000000001E-9</v>
      </c>
      <c r="U147">
        <f>U148*Converters!$B$7</f>
        <v>5.0000000000000001E-9</v>
      </c>
      <c r="V147">
        <f>V148*Converters!$B$7</f>
        <v>5.0000000000000001E-9</v>
      </c>
      <c r="W147">
        <f>W148*Converters!$B$7</f>
        <v>5.0000000000000001E-9</v>
      </c>
      <c r="X147">
        <f>X148*Converters!$B$7</f>
        <v>5.0000000000000001E-9</v>
      </c>
      <c r="Y147">
        <f>Y148*Converters!$B$7</f>
        <v>5.0000000000000001E-9</v>
      </c>
      <c r="Z147">
        <f>Z148*Converters!$B$7</f>
        <v>5.0000000000000001E-9</v>
      </c>
      <c r="AA147">
        <f>AA148*Converters!$B$7</f>
        <v>5.0000000000000001E-9</v>
      </c>
      <c r="AB147">
        <f>AB148*Converters!$B$7</f>
        <v>5.0000000000000001E-9</v>
      </c>
      <c r="AC147">
        <f>AC148*Converters!$B$7</f>
        <v>5.0000000000000001E-9</v>
      </c>
      <c r="AD147">
        <f>AD148*Converters!$B$7</f>
        <v>5.0000000000000001E-9</v>
      </c>
      <c r="AE147">
        <f>AE148*Converters!$B$7</f>
        <v>5.0000000000000001E-9</v>
      </c>
      <c r="AF147">
        <f>AF148*Converters!$B$7</f>
        <v>5.0000000000000001E-9</v>
      </c>
      <c r="AG147">
        <f>AG148*Converters!$B$7</f>
        <v>5.0000000000000001E-9</v>
      </c>
      <c r="AH147">
        <f>AH148*Converters!$B$7</f>
        <v>5.0000000000000001E-9</v>
      </c>
      <c r="AI147">
        <f>AI148*Converters!$B$7</f>
        <v>5.0000000000000001E-9</v>
      </c>
      <c r="AJ147">
        <f>AJ148*Converters!$B$7</f>
        <v>5.0000000000000001E-9</v>
      </c>
      <c r="AK147">
        <f>AK148*Converters!$B$7</f>
        <v>5.0000000000000001E-9</v>
      </c>
      <c r="AL147">
        <f>AL148*Converters!$B$7</f>
        <v>5.0000000000000001E-9</v>
      </c>
      <c r="AM147">
        <f>AM148*Converters!$B$7</f>
        <v>5.0000000000000001E-9</v>
      </c>
    </row>
    <row r="148" spans="1:39" x14ac:dyDescent="0.25">
      <c r="A148" t="s">
        <v>94</v>
      </c>
      <c r="E148">
        <v>5.0000000000000001E-3</v>
      </c>
      <c r="F148">
        <v>5.0000000000000001E-3</v>
      </c>
      <c r="G148">
        <v>5.0000000000000001E-3</v>
      </c>
      <c r="H148">
        <v>5.0000000000000001E-3</v>
      </c>
      <c r="I148">
        <v>5.0000000000000001E-3</v>
      </c>
      <c r="J148">
        <v>5.0000000000000001E-3</v>
      </c>
      <c r="K148">
        <v>5.0000000000000001E-3</v>
      </c>
      <c r="L148">
        <v>5.0000000000000001E-3</v>
      </c>
      <c r="M148">
        <v>5.0000000000000001E-3</v>
      </c>
      <c r="N148">
        <v>5.0000000000000001E-3</v>
      </c>
      <c r="O148">
        <v>5.0000000000000001E-3</v>
      </c>
      <c r="P148">
        <v>5.0000000000000001E-3</v>
      </c>
      <c r="Q148">
        <v>5.0000000000000001E-3</v>
      </c>
      <c r="R148">
        <v>5.0000000000000001E-3</v>
      </c>
      <c r="S148">
        <v>5.0000000000000001E-3</v>
      </c>
      <c r="T148">
        <v>5.0000000000000001E-3</v>
      </c>
      <c r="U148">
        <v>5.0000000000000001E-3</v>
      </c>
      <c r="V148">
        <v>5.0000000000000001E-3</v>
      </c>
      <c r="W148">
        <v>5.0000000000000001E-3</v>
      </c>
      <c r="X148">
        <v>5.0000000000000001E-3</v>
      </c>
      <c r="Y148">
        <v>5.0000000000000001E-3</v>
      </c>
      <c r="Z148">
        <v>5.0000000000000001E-3</v>
      </c>
      <c r="AA148">
        <v>5.0000000000000001E-3</v>
      </c>
      <c r="AB148">
        <v>5.0000000000000001E-3</v>
      </c>
      <c r="AC148">
        <v>5.0000000000000001E-3</v>
      </c>
      <c r="AD148">
        <v>5.0000000000000001E-3</v>
      </c>
      <c r="AE148">
        <v>5.0000000000000001E-3</v>
      </c>
      <c r="AF148">
        <v>5.0000000000000001E-3</v>
      </c>
      <c r="AG148">
        <v>5.0000000000000001E-3</v>
      </c>
      <c r="AH148">
        <v>5.0000000000000001E-3</v>
      </c>
      <c r="AI148">
        <v>5.0000000000000001E-3</v>
      </c>
      <c r="AJ148">
        <v>5.0000000000000001E-3</v>
      </c>
      <c r="AK148">
        <v>5.0000000000000001E-3</v>
      </c>
      <c r="AL148">
        <v>5.0000000000000001E-3</v>
      </c>
      <c r="AM148">
        <v>5.0000000000000001E-3</v>
      </c>
    </row>
    <row r="149" spans="1:39" x14ac:dyDescent="0.25">
      <c r="A149" t="s">
        <v>95</v>
      </c>
      <c r="B149" t="s">
        <v>278</v>
      </c>
    </row>
    <row r="150" spans="1:39" x14ac:dyDescent="0.25">
      <c r="A150" t="s">
        <v>20</v>
      </c>
    </row>
    <row r="151" spans="1:39" x14ac:dyDescent="0.25">
      <c r="A151" t="s">
        <v>94</v>
      </c>
      <c r="E151">
        <f>0.005-E148</f>
        <v>0</v>
      </c>
      <c r="F151">
        <f t="shared" ref="F151:AM151" si="48">0.005-F148</f>
        <v>0</v>
      </c>
      <c r="G151">
        <f t="shared" si="48"/>
        <v>0</v>
      </c>
      <c r="H151">
        <f t="shared" si="48"/>
        <v>0</v>
      </c>
      <c r="I151">
        <f t="shared" si="48"/>
        <v>0</v>
      </c>
      <c r="J151">
        <f t="shared" si="48"/>
        <v>0</v>
      </c>
      <c r="K151">
        <f t="shared" si="48"/>
        <v>0</v>
      </c>
      <c r="L151">
        <f t="shared" si="48"/>
        <v>0</v>
      </c>
      <c r="M151">
        <f t="shared" si="48"/>
        <v>0</v>
      </c>
      <c r="N151">
        <f t="shared" si="48"/>
        <v>0</v>
      </c>
      <c r="O151">
        <f t="shared" si="48"/>
        <v>0</v>
      </c>
      <c r="P151">
        <f t="shared" si="48"/>
        <v>0</v>
      </c>
      <c r="Q151">
        <f t="shared" si="48"/>
        <v>0</v>
      </c>
      <c r="R151">
        <f t="shared" si="48"/>
        <v>0</v>
      </c>
      <c r="S151">
        <f t="shared" si="48"/>
        <v>0</v>
      </c>
      <c r="T151">
        <f t="shared" si="48"/>
        <v>0</v>
      </c>
      <c r="U151">
        <f t="shared" si="48"/>
        <v>0</v>
      </c>
      <c r="V151">
        <f t="shared" si="48"/>
        <v>0</v>
      </c>
      <c r="W151">
        <f t="shared" si="48"/>
        <v>0</v>
      </c>
      <c r="X151">
        <f t="shared" si="48"/>
        <v>0</v>
      </c>
      <c r="Y151">
        <f t="shared" si="48"/>
        <v>0</v>
      </c>
      <c r="Z151">
        <f t="shared" si="48"/>
        <v>0</v>
      </c>
      <c r="AA151">
        <f t="shared" si="48"/>
        <v>0</v>
      </c>
      <c r="AB151">
        <f t="shared" si="48"/>
        <v>0</v>
      </c>
      <c r="AC151">
        <f t="shared" si="48"/>
        <v>0</v>
      </c>
      <c r="AD151">
        <f t="shared" si="48"/>
        <v>0</v>
      </c>
      <c r="AE151">
        <f t="shared" si="48"/>
        <v>0</v>
      </c>
      <c r="AF151">
        <f t="shared" si="48"/>
        <v>0</v>
      </c>
      <c r="AG151">
        <f t="shared" si="48"/>
        <v>0</v>
      </c>
      <c r="AH151">
        <f t="shared" si="48"/>
        <v>0</v>
      </c>
      <c r="AI151">
        <f t="shared" si="48"/>
        <v>0</v>
      </c>
      <c r="AJ151">
        <f t="shared" si="48"/>
        <v>0</v>
      </c>
      <c r="AK151">
        <f t="shared" si="48"/>
        <v>0</v>
      </c>
      <c r="AL151">
        <f t="shared" si="48"/>
        <v>0</v>
      </c>
      <c r="AM151">
        <f t="shared" si="48"/>
        <v>0</v>
      </c>
    </row>
    <row r="152" spans="1:39" x14ac:dyDescent="0.25">
      <c r="A152" t="s">
        <v>93</v>
      </c>
      <c r="E152">
        <f>E148*Converters!$B$7-'Gasoil-Not Eco'!E147</f>
        <v>0</v>
      </c>
      <c r="F152">
        <f>F148*Converters!$B$7-'Gasoil-Not Eco'!F147</f>
        <v>0</v>
      </c>
      <c r="G152">
        <f>G148*Converters!$B$7-'Gasoil-Not Eco'!G147</f>
        <v>0</v>
      </c>
      <c r="H152">
        <f>H148*Converters!$B$7-'Gasoil-Not Eco'!H147</f>
        <v>0</v>
      </c>
      <c r="I152">
        <f>I148*Converters!$B$7-'Gasoil-Not Eco'!I147</f>
        <v>0</v>
      </c>
      <c r="J152">
        <f>J148*Converters!$B$7-'Gasoil-Not Eco'!J147</f>
        <v>0</v>
      </c>
      <c r="K152">
        <f>K148*Converters!$B$7-'Gasoil-Not Eco'!K147</f>
        <v>0</v>
      </c>
      <c r="L152">
        <f>L148*Converters!$B$7-'Gasoil-Not Eco'!L147</f>
        <v>0</v>
      </c>
      <c r="M152">
        <f>M148*Converters!$B$7-'Gasoil-Not Eco'!M147</f>
        <v>0</v>
      </c>
      <c r="N152">
        <f>N148*Converters!$B$7-'Gasoil-Not Eco'!N147</f>
        <v>0</v>
      </c>
      <c r="O152">
        <f>O148*Converters!$B$7-'Gasoil-Not Eco'!O147</f>
        <v>0</v>
      </c>
      <c r="P152">
        <f>P148*Converters!$B$7-'Gasoil-Not Eco'!P147</f>
        <v>0</v>
      </c>
      <c r="Q152">
        <f>Q148*Converters!$B$7-'Gasoil-Not Eco'!Q147</f>
        <v>0</v>
      </c>
      <c r="R152">
        <f>R148*Converters!$B$7-'Gasoil-Not Eco'!R147</f>
        <v>0</v>
      </c>
      <c r="S152">
        <f>S148*Converters!$B$7-'Gasoil-Not Eco'!S147</f>
        <v>0</v>
      </c>
      <c r="T152">
        <f>T148*Converters!$B$7-'Gasoil-Not Eco'!T147</f>
        <v>0</v>
      </c>
      <c r="U152">
        <f>U148*Converters!$B$7-'Gasoil-Not Eco'!U147</f>
        <v>0</v>
      </c>
      <c r="V152">
        <f>V148*Converters!$B$7-'Gasoil-Not Eco'!V147</f>
        <v>0</v>
      </c>
      <c r="W152">
        <f>W148*Converters!$B$7-'Gasoil-Not Eco'!W147</f>
        <v>0</v>
      </c>
      <c r="X152">
        <f>X148*Converters!$B$7-'Gasoil-Not Eco'!X147</f>
        <v>0</v>
      </c>
      <c r="Y152">
        <f>Y148*Converters!$B$7-'Gasoil-Not Eco'!Y147</f>
        <v>0</v>
      </c>
      <c r="Z152">
        <f>Z148*Converters!$B$7-'Gasoil-Not Eco'!Z147</f>
        <v>0</v>
      </c>
      <c r="AA152">
        <f>AA148*Converters!$B$7-'Gasoil-Not Eco'!AA147</f>
        <v>0</v>
      </c>
      <c r="AB152">
        <f>AB148*Converters!$B$7-'Gasoil-Not Eco'!AB147</f>
        <v>0</v>
      </c>
      <c r="AC152">
        <f>AC148*Converters!$B$7-'Gasoil-Not Eco'!AC147</f>
        <v>0</v>
      </c>
      <c r="AD152">
        <f>AD148*Converters!$B$7-'Gasoil-Not Eco'!AD147</f>
        <v>0</v>
      </c>
      <c r="AE152">
        <f>AE148*Converters!$B$7-'Gasoil-Not Eco'!AE147</f>
        <v>0</v>
      </c>
      <c r="AF152">
        <f>AF148*Converters!$B$7-'Gasoil-Not Eco'!AF147</f>
        <v>0</v>
      </c>
      <c r="AG152">
        <f>AG148*Converters!$B$7-'Gasoil-Not Eco'!AG147</f>
        <v>0</v>
      </c>
      <c r="AH152">
        <f>AH148*Converters!$B$7-'Gasoil-Not Eco'!AH147</f>
        <v>0</v>
      </c>
      <c r="AI152">
        <f>AI148*Converters!$B$7-'Gasoil-Not Eco'!AI147</f>
        <v>0</v>
      </c>
      <c r="AJ152">
        <f>AJ148*Converters!$B$7-'Gasoil-Not Eco'!AJ147</f>
        <v>0</v>
      </c>
      <c r="AK152">
        <f>AK148*Converters!$B$7-'Gasoil-Not Eco'!AK147</f>
        <v>0</v>
      </c>
      <c r="AL152">
        <f>AL148*Converters!$B$7-'Gasoil-Not Eco'!AL147</f>
        <v>0</v>
      </c>
      <c r="AM152">
        <f>AM148*Converters!$B$7-'Gasoil-Not Eco'!AM147</f>
        <v>0</v>
      </c>
    </row>
    <row r="153" spans="1:39" x14ac:dyDescent="0.25">
      <c r="A153" t="s">
        <v>92</v>
      </c>
      <c r="E153">
        <f>E147*E$7-E146</f>
        <v>0</v>
      </c>
      <c r="F153">
        <f t="shared" ref="F153:AM153" si="49">F147*F$7-F146</f>
        <v>0</v>
      </c>
      <c r="G153">
        <f t="shared" si="49"/>
        <v>0</v>
      </c>
      <c r="H153">
        <f t="shared" si="49"/>
        <v>0</v>
      </c>
      <c r="I153">
        <f t="shared" si="49"/>
        <v>0</v>
      </c>
      <c r="J153">
        <f t="shared" si="49"/>
        <v>0</v>
      </c>
      <c r="K153">
        <f t="shared" si="49"/>
        <v>0</v>
      </c>
      <c r="L153">
        <f t="shared" si="49"/>
        <v>0</v>
      </c>
      <c r="M153">
        <f t="shared" si="49"/>
        <v>0</v>
      </c>
      <c r="N153">
        <f t="shared" si="49"/>
        <v>0</v>
      </c>
      <c r="O153">
        <f t="shared" si="49"/>
        <v>0</v>
      </c>
      <c r="P153">
        <f t="shared" si="49"/>
        <v>0</v>
      </c>
      <c r="Q153">
        <f t="shared" si="49"/>
        <v>0</v>
      </c>
      <c r="R153">
        <f t="shared" si="49"/>
        <v>0</v>
      </c>
      <c r="S153">
        <f t="shared" si="49"/>
        <v>0</v>
      </c>
      <c r="T153">
        <f t="shared" si="49"/>
        <v>0</v>
      </c>
      <c r="U153">
        <f t="shared" si="49"/>
        <v>0</v>
      </c>
      <c r="V153">
        <f t="shared" si="49"/>
        <v>0</v>
      </c>
      <c r="W153">
        <f t="shared" si="49"/>
        <v>0</v>
      </c>
      <c r="X153">
        <f t="shared" si="49"/>
        <v>0</v>
      </c>
      <c r="Y153">
        <f t="shared" si="49"/>
        <v>0</v>
      </c>
      <c r="Z153">
        <f t="shared" si="49"/>
        <v>0</v>
      </c>
      <c r="AA153">
        <f t="shared" si="49"/>
        <v>0</v>
      </c>
      <c r="AB153">
        <f t="shared" si="49"/>
        <v>0</v>
      </c>
      <c r="AC153">
        <f t="shared" si="49"/>
        <v>0</v>
      </c>
      <c r="AD153">
        <f t="shared" si="49"/>
        <v>0</v>
      </c>
      <c r="AE153">
        <f t="shared" si="49"/>
        <v>0</v>
      </c>
      <c r="AF153">
        <f t="shared" si="49"/>
        <v>0</v>
      </c>
      <c r="AG153">
        <f t="shared" si="49"/>
        <v>0</v>
      </c>
      <c r="AH153">
        <f t="shared" si="49"/>
        <v>0</v>
      </c>
      <c r="AI153">
        <f t="shared" si="49"/>
        <v>0</v>
      </c>
      <c r="AJ153">
        <f t="shared" si="49"/>
        <v>0</v>
      </c>
      <c r="AK153">
        <f t="shared" si="49"/>
        <v>0</v>
      </c>
      <c r="AL153">
        <f t="shared" si="49"/>
        <v>0</v>
      </c>
      <c r="AM153">
        <f t="shared" si="49"/>
        <v>0</v>
      </c>
    </row>
    <row r="154" spans="1:39" s="11" customFormat="1" x14ac:dyDescent="0.25"/>
    <row r="155" spans="1:39" x14ac:dyDescent="0.25">
      <c r="A155" t="s">
        <v>96</v>
      </c>
      <c r="B155" t="s">
        <v>277</v>
      </c>
      <c r="E155">
        <f t="shared" ref="E155:AM155" si="50">E$7*E156</f>
        <v>2.4000000000000003E-7</v>
      </c>
      <c r="F155">
        <f t="shared" si="50"/>
        <v>0</v>
      </c>
      <c r="G155">
        <f t="shared" si="50"/>
        <v>4.0000000000000003E-7</v>
      </c>
      <c r="H155">
        <f t="shared" si="50"/>
        <v>0</v>
      </c>
      <c r="I155">
        <f t="shared" si="50"/>
        <v>0</v>
      </c>
      <c r="J155">
        <f t="shared" si="50"/>
        <v>0</v>
      </c>
      <c r="K155">
        <f t="shared" si="50"/>
        <v>2.4400000000000001E-7</v>
      </c>
      <c r="L155">
        <f t="shared" si="50"/>
        <v>8.0000000000000002E-8</v>
      </c>
      <c r="M155">
        <f t="shared" si="50"/>
        <v>0</v>
      </c>
      <c r="N155">
        <f t="shared" si="50"/>
        <v>0</v>
      </c>
      <c r="O155">
        <f t="shared" si="50"/>
        <v>0</v>
      </c>
      <c r="P155">
        <f t="shared" si="50"/>
        <v>0</v>
      </c>
      <c r="Q155">
        <f t="shared" si="50"/>
        <v>0</v>
      </c>
      <c r="R155">
        <f t="shared" si="50"/>
        <v>5.4E-8</v>
      </c>
      <c r="S155">
        <f t="shared" si="50"/>
        <v>2.2000000000000002E-8</v>
      </c>
      <c r="T155">
        <f t="shared" si="50"/>
        <v>1.02E-7</v>
      </c>
      <c r="U155">
        <f t="shared" si="50"/>
        <v>7.6000000000000006E-8</v>
      </c>
      <c r="V155">
        <f t="shared" si="50"/>
        <v>4.0000000000000001E-8</v>
      </c>
      <c r="W155">
        <f t="shared" si="50"/>
        <v>1.42E-7</v>
      </c>
      <c r="X155">
        <f t="shared" si="50"/>
        <v>2.22E-7</v>
      </c>
      <c r="Y155">
        <f t="shared" si="50"/>
        <v>5.7800000000000001E-7</v>
      </c>
      <c r="Z155">
        <f t="shared" si="50"/>
        <v>7.1800000000000005E-7</v>
      </c>
      <c r="AA155">
        <f t="shared" si="50"/>
        <v>1.018E-6</v>
      </c>
      <c r="AB155">
        <f t="shared" si="50"/>
        <v>8.5000000000000001E-7</v>
      </c>
      <c r="AC155">
        <f t="shared" si="50"/>
        <v>9.4600000000000003E-7</v>
      </c>
      <c r="AD155">
        <f t="shared" si="50"/>
        <v>8.16E-7</v>
      </c>
      <c r="AE155">
        <f t="shared" si="50"/>
        <v>1.252E-6</v>
      </c>
      <c r="AF155">
        <f t="shared" si="50"/>
        <v>1.5920000000000002E-6</v>
      </c>
      <c r="AG155">
        <f t="shared" si="50"/>
        <v>1.6900000000000001E-6</v>
      </c>
      <c r="AH155">
        <f t="shared" si="50"/>
        <v>1.7860000000000001E-6</v>
      </c>
      <c r="AI155">
        <f t="shared" si="50"/>
        <v>1.79985E-6</v>
      </c>
      <c r="AJ155">
        <f t="shared" si="50"/>
        <v>2.0330000000000003E-6</v>
      </c>
      <c r="AK155">
        <f t="shared" si="50"/>
        <v>2.3476500000000003E-6</v>
      </c>
      <c r="AL155">
        <f t="shared" si="50"/>
        <v>2.2122000000000006E-6</v>
      </c>
      <c r="AM155">
        <f t="shared" si="50"/>
        <v>2.0134400000000003E-6</v>
      </c>
    </row>
    <row r="156" spans="1:39" x14ac:dyDescent="0.25">
      <c r="A156" t="s">
        <v>97</v>
      </c>
      <c r="E156">
        <f>E157*Converters!$B$7</f>
        <v>2.0000000000000001E-9</v>
      </c>
      <c r="F156">
        <f>F157*Converters!$B$7</f>
        <v>2.0000000000000001E-9</v>
      </c>
      <c r="G156">
        <f>G157*Converters!$B$7</f>
        <v>2.0000000000000001E-9</v>
      </c>
      <c r="H156">
        <f>H157*Converters!$B$7</f>
        <v>2.0000000000000001E-9</v>
      </c>
      <c r="I156">
        <f>I157*Converters!$B$7</f>
        <v>2.0000000000000001E-9</v>
      </c>
      <c r="J156">
        <f>J157*Converters!$B$7</f>
        <v>2.0000000000000001E-9</v>
      </c>
      <c r="K156">
        <f>K157*Converters!$B$7</f>
        <v>2.0000000000000001E-9</v>
      </c>
      <c r="L156">
        <f>L157*Converters!$B$7</f>
        <v>2.0000000000000001E-9</v>
      </c>
      <c r="M156">
        <f>M157*Converters!$B$7</f>
        <v>2.0000000000000001E-9</v>
      </c>
      <c r="N156">
        <f>N157*Converters!$B$7</f>
        <v>2.0000000000000001E-9</v>
      </c>
      <c r="O156">
        <f>O157*Converters!$B$7</f>
        <v>2.0000000000000001E-9</v>
      </c>
      <c r="P156">
        <f>P157*Converters!$B$7</f>
        <v>2.0000000000000001E-9</v>
      </c>
      <c r="Q156">
        <f>Q157*Converters!$B$7</f>
        <v>2.0000000000000001E-9</v>
      </c>
      <c r="R156">
        <f>R157*Converters!$B$7</f>
        <v>2.0000000000000001E-9</v>
      </c>
      <c r="S156">
        <f>S157*Converters!$B$7</f>
        <v>2.0000000000000001E-9</v>
      </c>
      <c r="T156">
        <f>T157*Converters!$B$7</f>
        <v>2.0000000000000001E-9</v>
      </c>
      <c r="U156">
        <f>U157*Converters!$B$7</f>
        <v>2.0000000000000001E-9</v>
      </c>
      <c r="V156">
        <f>V157*Converters!$B$7</f>
        <v>2.0000000000000001E-9</v>
      </c>
      <c r="W156">
        <f>W157*Converters!$B$7</f>
        <v>2.0000000000000001E-9</v>
      </c>
      <c r="X156">
        <f>X157*Converters!$B$7</f>
        <v>2.0000000000000001E-9</v>
      </c>
      <c r="Y156">
        <f>Y157*Converters!$B$7</f>
        <v>2.0000000000000001E-9</v>
      </c>
      <c r="Z156">
        <f>Z157*Converters!$B$7</f>
        <v>2.0000000000000001E-9</v>
      </c>
      <c r="AA156">
        <f>AA157*Converters!$B$7</f>
        <v>2.0000000000000001E-9</v>
      </c>
      <c r="AB156">
        <f>AB157*Converters!$B$7</f>
        <v>2.0000000000000001E-9</v>
      </c>
      <c r="AC156">
        <f>AC157*Converters!$B$7</f>
        <v>2.0000000000000001E-9</v>
      </c>
      <c r="AD156">
        <f>AD157*Converters!$B$7</f>
        <v>2.0000000000000001E-9</v>
      </c>
      <c r="AE156">
        <f>AE157*Converters!$B$7</f>
        <v>2.0000000000000001E-9</v>
      </c>
      <c r="AF156">
        <f>AF157*Converters!$B$7</f>
        <v>2.0000000000000001E-9</v>
      </c>
      <c r="AG156">
        <f>AG157*Converters!$B$7</f>
        <v>2.0000000000000001E-9</v>
      </c>
      <c r="AH156">
        <f>AH157*Converters!$B$7</f>
        <v>2.0000000000000001E-9</v>
      </c>
      <c r="AI156">
        <f>AI157*Converters!$B$7</f>
        <v>2.0000000000000001E-9</v>
      </c>
      <c r="AJ156">
        <f>AJ157*Converters!$B$7</f>
        <v>2.0000000000000001E-9</v>
      </c>
      <c r="AK156">
        <f>AK157*Converters!$B$7</f>
        <v>2.0000000000000001E-9</v>
      </c>
      <c r="AL156">
        <f>AL157*Converters!$B$7</f>
        <v>2.0000000000000001E-9</v>
      </c>
      <c r="AM156">
        <f>AM157*Converters!$B$7</f>
        <v>2.0000000000000001E-9</v>
      </c>
    </row>
    <row r="157" spans="1:39" x14ac:dyDescent="0.25">
      <c r="A157" t="s">
        <v>98</v>
      </c>
      <c r="E157">
        <v>2E-3</v>
      </c>
      <c r="F157">
        <v>2E-3</v>
      </c>
      <c r="G157">
        <v>2E-3</v>
      </c>
      <c r="H157">
        <v>2E-3</v>
      </c>
      <c r="I157">
        <v>2E-3</v>
      </c>
      <c r="J157">
        <v>2E-3</v>
      </c>
      <c r="K157">
        <v>2E-3</v>
      </c>
      <c r="L157">
        <v>2E-3</v>
      </c>
      <c r="M157">
        <v>2E-3</v>
      </c>
      <c r="N157">
        <v>2E-3</v>
      </c>
      <c r="O157">
        <v>2E-3</v>
      </c>
      <c r="P157">
        <v>2E-3</v>
      </c>
      <c r="Q157">
        <v>2E-3</v>
      </c>
      <c r="R157">
        <v>2E-3</v>
      </c>
      <c r="S157">
        <v>2E-3</v>
      </c>
      <c r="T157">
        <v>2E-3</v>
      </c>
      <c r="U157">
        <v>2E-3</v>
      </c>
      <c r="V157">
        <v>2E-3</v>
      </c>
      <c r="W157">
        <v>2E-3</v>
      </c>
      <c r="X157">
        <v>2E-3</v>
      </c>
      <c r="Y157">
        <v>2E-3</v>
      </c>
      <c r="Z157">
        <v>2E-3</v>
      </c>
      <c r="AA157">
        <v>2E-3</v>
      </c>
      <c r="AB157">
        <v>2E-3</v>
      </c>
      <c r="AC157">
        <v>2E-3</v>
      </c>
      <c r="AD157">
        <v>2E-3</v>
      </c>
      <c r="AE157">
        <v>2E-3</v>
      </c>
      <c r="AF157">
        <v>2E-3</v>
      </c>
      <c r="AG157">
        <v>2E-3</v>
      </c>
      <c r="AH157">
        <v>2E-3</v>
      </c>
      <c r="AI157">
        <v>2E-3</v>
      </c>
      <c r="AJ157">
        <v>2E-3</v>
      </c>
      <c r="AK157">
        <v>2E-3</v>
      </c>
      <c r="AL157">
        <v>2E-3</v>
      </c>
      <c r="AM157">
        <v>2E-3</v>
      </c>
    </row>
    <row r="158" spans="1:39" x14ac:dyDescent="0.25">
      <c r="A158" t="s">
        <v>99</v>
      </c>
      <c r="B158" t="s">
        <v>278</v>
      </c>
    </row>
    <row r="159" spans="1:39" x14ac:dyDescent="0.25">
      <c r="A159" t="s">
        <v>20</v>
      </c>
    </row>
    <row r="160" spans="1:39" x14ac:dyDescent="0.25">
      <c r="A160" t="s">
        <v>98</v>
      </c>
      <c r="E160">
        <f>0.002-E157</f>
        <v>0</v>
      </c>
      <c r="F160">
        <f t="shared" ref="F160:AM160" si="51">0.002-F157</f>
        <v>0</v>
      </c>
      <c r="G160">
        <f t="shared" si="51"/>
        <v>0</v>
      </c>
      <c r="H160">
        <f t="shared" si="51"/>
        <v>0</v>
      </c>
      <c r="I160">
        <f t="shared" si="51"/>
        <v>0</v>
      </c>
      <c r="J160">
        <f t="shared" si="51"/>
        <v>0</v>
      </c>
      <c r="K160">
        <f t="shared" si="51"/>
        <v>0</v>
      </c>
      <c r="L160">
        <f t="shared" si="51"/>
        <v>0</v>
      </c>
      <c r="M160">
        <f t="shared" si="51"/>
        <v>0</v>
      </c>
      <c r="N160">
        <f t="shared" si="51"/>
        <v>0</v>
      </c>
      <c r="O160">
        <f t="shared" si="51"/>
        <v>0</v>
      </c>
      <c r="P160">
        <f t="shared" si="51"/>
        <v>0</v>
      </c>
      <c r="Q160">
        <f t="shared" si="51"/>
        <v>0</v>
      </c>
      <c r="R160">
        <f t="shared" si="51"/>
        <v>0</v>
      </c>
      <c r="S160">
        <f t="shared" si="51"/>
        <v>0</v>
      </c>
      <c r="T160">
        <f t="shared" si="51"/>
        <v>0</v>
      </c>
      <c r="U160">
        <f t="shared" si="51"/>
        <v>0</v>
      </c>
      <c r="V160">
        <f t="shared" si="51"/>
        <v>0</v>
      </c>
      <c r="W160">
        <f t="shared" si="51"/>
        <v>0</v>
      </c>
      <c r="X160">
        <f t="shared" si="51"/>
        <v>0</v>
      </c>
      <c r="Y160">
        <f t="shared" si="51"/>
        <v>0</v>
      </c>
      <c r="Z160">
        <f t="shared" si="51"/>
        <v>0</v>
      </c>
      <c r="AA160">
        <f t="shared" si="51"/>
        <v>0</v>
      </c>
      <c r="AB160">
        <f t="shared" si="51"/>
        <v>0</v>
      </c>
      <c r="AC160">
        <f t="shared" si="51"/>
        <v>0</v>
      </c>
      <c r="AD160">
        <f t="shared" si="51"/>
        <v>0</v>
      </c>
      <c r="AE160">
        <f t="shared" si="51"/>
        <v>0</v>
      </c>
      <c r="AF160">
        <f t="shared" si="51"/>
        <v>0</v>
      </c>
      <c r="AG160">
        <f t="shared" si="51"/>
        <v>0</v>
      </c>
      <c r="AH160">
        <f t="shared" si="51"/>
        <v>0</v>
      </c>
      <c r="AI160">
        <f t="shared" si="51"/>
        <v>0</v>
      </c>
      <c r="AJ160">
        <f t="shared" si="51"/>
        <v>0</v>
      </c>
      <c r="AK160">
        <f t="shared" si="51"/>
        <v>0</v>
      </c>
      <c r="AL160">
        <f t="shared" si="51"/>
        <v>0</v>
      </c>
      <c r="AM160">
        <f t="shared" si="51"/>
        <v>0</v>
      </c>
    </row>
    <row r="161" spans="1:39" x14ac:dyDescent="0.25">
      <c r="A161" t="s">
        <v>97</v>
      </c>
      <c r="E161">
        <f>E157*Converters!$B$7-'Gasoil-Not Eco'!E156</f>
        <v>0</v>
      </c>
      <c r="F161">
        <f>F157*Converters!$B$7-'Gasoil-Not Eco'!F156</f>
        <v>0</v>
      </c>
      <c r="G161">
        <f>G157*Converters!$B$7-'Gasoil-Not Eco'!G156</f>
        <v>0</v>
      </c>
      <c r="H161">
        <f>H157*Converters!$B$7-'Gasoil-Not Eco'!H156</f>
        <v>0</v>
      </c>
      <c r="I161">
        <f>I157*Converters!$B$7-'Gasoil-Not Eco'!I156</f>
        <v>0</v>
      </c>
      <c r="J161">
        <f>J157*Converters!$B$7-'Gasoil-Not Eco'!J156</f>
        <v>0</v>
      </c>
      <c r="K161">
        <f>K157*Converters!$B$7-'Gasoil-Not Eco'!K156</f>
        <v>0</v>
      </c>
      <c r="L161">
        <f>L157*Converters!$B$7-'Gasoil-Not Eco'!L156</f>
        <v>0</v>
      </c>
      <c r="M161">
        <f>M157*Converters!$B$7-'Gasoil-Not Eco'!M156</f>
        <v>0</v>
      </c>
      <c r="N161">
        <f>N157*Converters!$B$7-'Gasoil-Not Eco'!N156</f>
        <v>0</v>
      </c>
      <c r="O161">
        <f>O157*Converters!$B$7-'Gasoil-Not Eco'!O156</f>
        <v>0</v>
      </c>
      <c r="P161">
        <f>P157*Converters!$B$7-'Gasoil-Not Eco'!P156</f>
        <v>0</v>
      </c>
      <c r="Q161">
        <f>Q157*Converters!$B$7-'Gasoil-Not Eco'!Q156</f>
        <v>0</v>
      </c>
      <c r="R161">
        <f>R157*Converters!$B$7-'Gasoil-Not Eco'!R156</f>
        <v>0</v>
      </c>
      <c r="S161">
        <f>S157*Converters!$B$7-'Gasoil-Not Eco'!S156</f>
        <v>0</v>
      </c>
      <c r="T161">
        <f>T157*Converters!$B$7-'Gasoil-Not Eco'!T156</f>
        <v>0</v>
      </c>
      <c r="U161">
        <f>U157*Converters!$B$7-'Gasoil-Not Eco'!U156</f>
        <v>0</v>
      </c>
      <c r="V161">
        <f>V157*Converters!$B$7-'Gasoil-Not Eco'!V156</f>
        <v>0</v>
      </c>
      <c r="W161">
        <f>W157*Converters!$B$7-'Gasoil-Not Eco'!W156</f>
        <v>0</v>
      </c>
      <c r="X161">
        <f>X157*Converters!$B$7-'Gasoil-Not Eco'!X156</f>
        <v>0</v>
      </c>
      <c r="Y161">
        <f>Y157*Converters!$B$7-'Gasoil-Not Eco'!Y156</f>
        <v>0</v>
      </c>
      <c r="Z161">
        <f>Z157*Converters!$B$7-'Gasoil-Not Eco'!Z156</f>
        <v>0</v>
      </c>
      <c r="AA161">
        <f>AA157*Converters!$B$7-'Gasoil-Not Eco'!AA156</f>
        <v>0</v>
      </c>
      <c r="AB161">
        <f>AB157*Converters!$B$7-'Gasoil-Not Eco'!AB156</f>
        <v>0</v>
      </c>
      <c r="AC161">
        <f>AC157*Converters!$B$7-'Gasoil-Not Eco'!AC156</f>
        <v>0</v>
      </c>
      <c r="AD161">
        <f>AD157*Converters!$B$7-'Gasoil-Not Eco'!AD156</f>
        <v>0</v>
      </c>
      <c r="AE161">
        <f>AE157*Converters!$B$7-'Gasoil-Not Eco'!AE156</f>
        <v>0</v>
      </c>
      <c r="AF161">
        <f>AF157*Converters!$B$7-'Gasoil-Not Eco'!AF156</f>
        <v>0</v>
      </c>
      <c r="AG161">
        <f>AG157*Converters!$B$7-'Gasoil-Not Eco'!AG156</f>
        <v>0</v>
      </c>
      <c r="AH161">
        <f>AH157*Converters!$B$7-'Gasoil-Not Eco'!AH156</f>
        <v>0</v>
      </c>
      <c r="AI161">
        <f>AI157*Converters!$B$7-'Gasoil-Not Eco'!AI156</f>
        <v>0</v>
      </c>
      <c r="AJ161">
        <f>AJ157*Converters!$B$7-'Gasoil-Not Eco'!AJ156</f>
        <v>0</v>
      </c>
      <c r="AK161">
        <f>AK157*Converters!$B$7-'Gasoil-Not Eco'!AK156</f>
        <v>0</v>
      </c>
      <c r="AL161">
        <f>AL157*Converters!$B$7-'Gasoil-Not Eco'!AL156</f>
        <v>0</v>
      </c>
      <c r="AM161">
        <f>AM157*Converters!$B$7-'Gasoil-Not Eco'!AM156</f>
        <v>0</v>
      </c>
    </row>
    <row r="162" spans="1:39" x14ac:dyDescent="0.25">
      <c r="A162" t="s">
        <v>96</v>
      </c>
      <c r="E162">
        <f>E156*E$7-E155</f>
        <v>0</v>
      </c>
      <c r="F162">
        <f t="shared" ref="F162:AM162" si="52">F156*F$7-F155</f>
        <v>0</v>
      </c>
      <c r="G162">
        <f t="shared" si="52"/>
        <v>0</v>
      </c>
      <c r="H162">
        <f t="shared" si="52"/>
        <v>0</v>
      </c>
      <c r="I162">
        <f t="shared" si="52"/>
        <v>0</v>
      </c>
      <c r="J162">
        <f t="shared" si="52"/>
        <v>0</v>
      </c>
      <c r="K162">
        <f t="shared" si="52"/>
        <v>0</v>
      </c>
      <c r="L162">
        <f t="shared" si="52"/>
        <v>0</v>
      </c>
      <c r="M162">
        <f t="shared" si="52"/>
        <v>0</v>
      </c>
      <c r="N162">
        <f t="shared" si="52"/>
        <v>0</v>
      </c>
      <c r="O162">
        <f t="shared" si="52"/>
        <v>0</v>
      </c>
      <c r="P162">
        <f t="shared" si="52"/>
        <v>0</v>
      </c>
      <c r="Q162">
        <f t="shared" si="52"/>
        <v>0</v>
      </c>
      <c r="R162">
        <f t="shared" si="52"/>
        <v>0</v>
      </c>
      <c r="S162">
        <f t="shared" si="52"/>
        <v>0</v>
      </c>
      <c r="T162">
        <f t="shared" si="52"/>
        <v>0</v>
      </c>
      <c r="U162">
        <f t="shared" si="52"/>
        <v>0</v>
      </c>
      <c r="V162">
        <f t="shared" si="52"/>
        <v>0</v>
      </c>
      <c r="W162">
        <f t="shared" si="52"/>
        <v>0</v>
      </c>
      <c r="X162">
        <f t="shared" si="52"/>
        <v>0</v>
      </c>
      <c r="Y162">
        <f t="shared" si="52"/>
        <v>0</v>
      </c>
      <c r="Z162">
        <f t="shared" si="52"/>
        <v>0</v>
      </c>
      <c r="AA162">
        <f t="shared" si="52"/>
        <v>0</v>
      </c>
      <c r="AB162">
        <f t="shared" si="52"/>
        <v>0</v>
      </c>
      <c r="AC162">
        <f t="shared" si="52"/>
        <v>0</v>
      </c>
      <c r="AD162">
        <f t="shared" si="52"/>
        <v>0</v>
      </c>
      <c r="AE162">
        <f t="shared" si="52"/>
        <v>0</v>
      </c>
      <c r="AF162">
        <f t="shared" si="52"/>
        <v>0</v>
      </c>
      <c r="AG162">
        <f t="shared" si="52"/>
        <v>0</v>
      </c>
      <c r="AH162">
        <f t="shared" si="52"/>
        <v>0</v>
      </c>
      <c r="AI162">
        <f t="shared" si="52"/>
        <v>0</v>
      </c>
      <c r="AJ162">
        <f t="shared" si="52"/>
        <v>0</v>
      </c>
      <c r="AK162">
        <f t="shared" si="52"/>
        <v>0</v>
      </c>
      <c r="AL162">
        <f t="shared" si="52"/>
        <v>0</v>
      </c>
      <c r="AM162">
        <f t="shared" si="52"/>
        <v>0</v>
      </c>
    </row>
    <row r="163" spans="1:39" s="11" customFormat="1" x14ac:dyDescent="0.25"/>
    <row r="164" spans="1:39" x14ac:dyDescent="0.25">
      <c r="A164" t="s">
        <v>100</v>
      </c>
      <c r="B164" t="s">
        <v>277</v>
      </c>
      <c r="E164">
        <f t="shared" ref="E164:AM164" si="53">E$7*E165</f>
        <v>5.0399999999999992E-5</v>
      </c>
      <c r="F164">
        <f t="shared" si="53"/>
        <v>0</v>
      </c>
      <c r="G164">
        <f t="shared" si="53"/>
        <v>8.3999999999999995E-5</v>
      </c>
      <c r="H164">
        <f t="shared" si="53"/>
        <v>0</v>
      </c>
      <c r="I164">
        <f t="shared" si="53"/>
        <v>0</v>
      </c>
      <c r="J164">
        <f t="shared" si="53"/>
        <v>0</v>
      </c>
      <c r="K164">
        <f t="shared" si="53"/>
        <v>5.1239999999999991E-5</v>
      </c>
      <c r="L164">
        <f t="shared" si="53"/>
        <v>1.6799999999999998E-5</v>
      </c>
      <c r="M164">
        <f t="shared" si="53"/>
        <v>0</v>
      </c>
      <c r="N164">
        <f t="shared" si="53"/>
        <v>0</v>
      </c>
      <c r="O164">
        <f t="shared" si="53"/>
        <v>0</v>
      </c>
      <c r="P164">
        <f t="shared" si="53"/>
        <v>0</v>
      </c>
      <c r="Q164">
        <f t="shared" si="53"/>
        <v>0</v>
      </c>
      <c r="R164">
        <f t="shared" si="53"/>
        <v>1.1339999999999998E-5</v>
      </c>
      <c r="S164">
        <f t="shared" si="53"/>
        <v>4.6199999999999998E-6</v>
      </c>
      <c r="T164">
        <f t="shared" si="53"/>
        <v>2.1419999999999998E-5</v>
      </c>
      <c r="U164">
        <f t="shared" si="53"/>
        <v>1.596E-5</v>
      </c>
      <c r="V164">
        <f t="shared" si="53"/>
        <v>8.3999999999999992E-6</v>
      </c>
      <c r="W164">
        <f t="shared" si="53"/>
        <v>2.9819999999999996E-5</v>
      </c>
      <c r="X164">
        <f t="shared" si="53"/>
        <v>4.6619999999999997E-5</v>
      </c>
      <c r="Y164">
        <f t="shared" si="53"/>
        <v>1.2137999999999998E-4</v>
      </c>
      <c r="Z164">
        <f t="shared" si="53"/>
        <v>1.5077999999999999E-4</v>
      </c>
      <c r="AA164">
        <f t="shared" si="53"/>
        <v>2.1377999999999998E-4</v>
      </c>
      <c r="AB164">
        <f t="shared" si="53"/>
        <v>1.7849999999999997E-4</v>
      </c>
      <c r="AC164">
        <f t="shared" si="53"/>
        <v>1.9865999999999997E-4</v>
      </c>
      <c r="AD164">
        <f t="shared" si="53"/>
        <v>1.7135999999999999E-4</v>
      </c>
      <c r="AE164">
        <f t="shared" si="53"/>
        <v>2.6291999999999998E-4</v>
      </c>
      <c r="AF164">
        <f t="shared" si="53"/>
        <v>3.3431999999999998E-4</v>
      </c>
      <c r="AG164">
        <f t="shared" si="53"/>
        <v>3.5489999999999995E-4</v>
      </c>
      <c r="AH164">
        <f t="shared" si="53"/>
        <v>3.7505999999999998E-4</v>
      </c>
      <c r="AI164">
        <f t="shared" si="53"/>
        <v>3.7796849999999991E-4</v>
      </c>
      <c r="AJ164">
        <f t="shared" si="53"/>
        <v>4.2692999999999995E-4</v>
      </c>
      <c r="AK164">
        <f t="shared" si="53"/>
        <v>4.930065E-4</v>
      </c>
      <c r="AL164">
        <f t="shared" si="53"/>
        <v>4.6456200000000002E-4</v>
      </c>
      <c r="AM164">
        <f t="shared" si="53"/>
        <v>4.2282239999999997E-4</v>
      </c>
    </row>
    <row r="165" spans="1:39" x14ac:dyDescent="0.25">
      <c r="A165" t="s">
        <v>101</v>
      </c>
      <c r="E165">
        <f>E166*Converters!$B$7</f>
        <v>4.1999999999999995E-7</v>
      </c>
      <c r="F165">
        <f>F166*Converters!$B$7</f>
        <v>4.1999999999999995E-7</v>
      </c>
      <c r="G165">
        <f>G166*Converters!$B$7</f>
        <v>4.1999999999999995E-7</v>
      </c>
      <c r="H165">
        <f>H166*Converters!$B$7</f>
        <v>4.1999999999999995E-7</v>
      </c>
      <c r="I165">
        <f>I166*Converters!$B$7</f>
        <v>4.1999999999999995E-7</v>
      </c>
      <c r="J165">
        <f>J166*Converters!$B$7</f>
        <v>4.1999999999999995E-7</v>
      </c>
      <c r="K165">
        <f>K166*Converters!$B$7</f>
        <v>4.1999999999999995E-7</v>
      </c>
      <c r="L165">
        <f>L166*Converters!$B$7</f>
        <v>4.1999999999999995E-7</v>
      </c>
      <c r="M165">
        <f>M166*Converters!$B$7</f>
        <v>4.1999999999999995E-7</v>
      </c>
      <c r="N165">
        <f>N166*Converters!$B$7</f>
        <v>4.1999999999999995E-7</v>
      </c>
      <c r="O165">
        <f>O166*Converters!$B$7</f>
        <v>4.1999999999999995E-7</v>
      </c>
      <c r="P165">
        <f>P166*Converters!$B$7</f>
        <v>4.1999999999999995E-7</v>
      </c>
      <c r="Q165">
        <f>Q166*Converters!$B$7</f>
        <v>4.1999999999999995E-7</v>
      </c>
      <c r="R165">
        <f>R166*Converters!$B$7</f>
        <v>4.1999999999999995E-7</v>
      </c>
      <c r="S165">
        <f>S166*Converters!$B$7</f>
        <v>4.1999999999999995E-7</v>
      </c>
      <c r="T165">
        <f>T166*Converters!$B$7</f>
        <v>4.1999999999999995E-7</v>
      </c>
      <c r="U165">
        <f>U166*Converters!$B$7</f>
        <v>4.1999999999999995E-7</v>
      </c>
      <c r="V165">
        <f>V166*Converters!$B$7</f>
        <v>4.1999999999999995E-7</v>
      </c>
      <c r="W165">
        <f>W166*Converters!$B$7</f>
        <v>4.1999999999999995E-7</v>
      </c>
      <c r="X165">
        <f>X166*Converters!$B$7</f>
        <v>4.1999999999999995E-7</v>
      </c>
      <c r="Y165">
        <f>Y166*Converters!$B$7</f>
        <v>4.1999999999999995E-7</v>
      </c>
      <c r="Z165">
        <f>Z166*Converters!$B$7</f>
        <v>4.1999999999999995E-7</v>
      </c>
      <c r="AA165">
        <f>AA166*Converters!$B$7</f>
        <v>4.1999999999999995E-7</v>
      </c>
      <c r="AB165">
        <f>AB166*Converters!$B$7</f>
        <v>4.1999999999999995E-7</v>
      </c>
      <c r="AC165">
        <f>AC166*Converters!$B$7</f>
        <v>4.1999999999999995E-7</v>
      </c>
      <c r="AD165">
        <f>AD166*Converters!$B$7</f>
        <v>4.1999999999999995E-7</v>
      </c>
      <c r="AE165">
        <f>AE166*Converters!$B$7</f>
        <v>4.1999999999999995E-7</v>
      </c>
      <c r="AF165">
        <f>AF166*Converters!$B$7</f>
        <v>4.1999999999999995E-7</v>
      </c>
      <c r="AG165">
        <f>AG166*Converters!$B$7</f>
        <v>4.1999999999999995E-7</v>
      </c>
      <c r="AH165">
        <f>AH166*Converters!$B$7</f>
        <v>4.1999999999999995E-7</v>
      </c>
      <c r="AI165">
        <f>AI166*Converters!$B$7</f>
        <v>4.1999999999999995E-7</v>
      </c>
      <c r="AJ165">
        <f>AJ166*Converters!$B$7</f>
        <v>4.1999999999999995E-7</v>
      </c>
      <c r="AK165">
        <f>AK166*Converters!$B$7</f>
        <v>4.1999999999999995E-7</v>
      </c>
      <c r="AL165">
        <f>AL166*Converters!$B$7</f>
        <v>4.1999999999999995E-7</v>
      </c>
      <c r="AM165">
        <f>AM166*Converters!$B$7</f>
        <v>4.1999999999999995E-7</v>
      </c>
    </row>
    <row r="166" spans="1:39" x14ac:dyDescent="0.25">
      <c r="A166" t="s">
        <v>102</v>
      </c>
      <c r="E166">
        <v>0.42</v>
      </c>
      <c r="F166">
        <v>0.42</v>
      </c>
      <c r="G166">
        <v>0.42</v>
      </c>
      <c r="H166">
        <v>0.42</v>
      </c>
      <c r="I166">
        <v>0.42</v>
      </c>
      <c r="J166">
        <v>0.42</v>
      </c>
      <c r="K166">
        <v>0.42</v>
      </c>
      <c r="L166">
        <v>0.42</v>
      </c>
      <c r="M166">
        <v>0.42</v>
      </c>
      <c r="N166">
        <v>0.42</v>
      </c>
      <c r="O166">
        <v>0.42</v>
      </c>
      <c r="P166">
        <v>0.42</v>
      </c>
      <c r="Q166">
        <v>0.42</v>
      </c>
      <c r="R166">
        <v>0.42</v>
      </c>
      <c r="S166">
        <v>0.42</v>
      </c>
      <c r="T166">
        <v>0.42</v>
      </c>
      <c r="U166">
        <v>0.42</v>
      </c>
      <c r="V166">
        <v>0.42</v>
      </c>
      <c r="W166">
        <v>0.42</v>
      </c>
      <c r="X166">
        <v>0.42</v>
      </c>
      <c r="Y166">
        <v>0.42</v>
      </c>
      <c r="Z166">
        <v>0.42</v>
      </c>
      <c r="AA166">
        <v>0.42</v>
      </c>
      <c r="AB166">
        <v>0.42</v>
      </c>
      <c r="AC166">
        <v>0.42</v>
      </c>
      <c r="AD166">
        <v>0.42</v>
      </c>
      <c r="AE166">
        <v>0.42</v>
      </c>
      <c r="AF166">
        <v>0.42</v>
      </c>
      <c r="AG166">
        <v>0.42</v>
      </c>
      <c r="AH166">
        <v>0.42</v>
      </c>
      <c r="AI166">
        <v>0.42</v>
      </c>
      <c r="AJ166">
        <v>0.42</v>
      </c>
      <c r="AK166">
        <v>0.42</v>
      </c>
      <c r="AL166">
        <v>0.42</v>
      </c>
      <c r="AM166">
        <v>0.42</v>
      </c>
    </row>
    <row r="167" spans="1:39" x14ac:dyDescent="0.25">
      <c r="A167" t="s">
        <v>103</v>
      </c>
      <c r="B167" t="s">
        <v>278</v>
      </c>
    </row>
    <row r="168" spans="1:39" x14ac:dyDescent="0.25">
      <c r="A168" t="s">
        <v>20</v>
      </c>
    </row>
    <row r="169" spans="1:39" x14ac:dyDescent="0.25">
      <c r="A169" t="s">
        <v>102</v>
      </c>
      <c r="E169">
        <f>0.42-E166</f>
        <v>0</v>
      </c>
      <c r="F169">
        <f>0.42-F166</f>
        <v>0</v>
      </c>
      <c r="G169">
        <f t="shared" ref="G169:AM169" si="54">0.42-G166</f>
        <v>0</v>
      </c>
      <c r="H169">
        <f t="shared" si="54"/>
        <v>0</v>
      </c>
      <c r="I169">
        <f t="shared" si="54"/>
        <v>0</v>
      </c>
      <c r="J169">
        <f t="shared" si="54"/>
        <v>0</v>
      </c>
      <c r="K169">
        <f t="shared" si="54"/>
        <v>0</v>
      </c>
      <c r="L169">
        <f t="shared" si="54"/>
        <v>0</v>
      </c>
      <c r="M169">
        <f t="shared" si="54"/>
        <v>0</v>
      </c>
      <c r="N169">
        <f t="shared" si="54"/>
        <v>0</v>
      </c>
      <c r="O169">
        <f t="shared" si="54"/>
        <v>0</v>
      </c>
      <c r="P169">
        <f t="shared" si="54"/>
        <v>0</v>
      </c>
      <c r="Q169">
        <f t="shared" si="54"/>
        <v>0</v>
      </c>
      <c r="R169">
        <f t="shared" si="54"/>
        <v>0</v>
      </c>
      <c r="S169">
        <f t="shared" si="54"/>
        <v>0</v>
      </c>
      <c r="T169">
        <f t="shared" si="54"/>
        <v>0</v>
      </c>
      <c r="U169">
        <f t="shared" si="54"/>
        <v>0</v>
      </c>
      <c r="V169">
        <f t="shared" si="54"/>
        <v>0</v>
      </c>
      <c r="W169">
        <f t="shared" si="54"/>
        <v>0</v>
      </c>
      <c r="X169">
        <f t="shared" si="54"/>
        <v>0</v>
      </c>
      <c r="Y169">
        <f t="shared" si="54"/>
        <v>0</v>
      </c>
      <c r="Z169">
        <f t="shared" si="54"/>
        <v>0</v>
      </c>
      <c r="AA169">
        <f t="shared" si="54"/>
        <v>0</v>
      </c>
      <c r="AB169">
        <f t="shared" si="54"/>
        <v>0</v>
      </c>
      <c r="AC169">
        <f t="shared" si="54"/>
        <v>0</v>
      </c>
      <c r="AD169">
        <f t="shared" si="54"/>
        <v>0</v>
      </c>
      <c r="AE169">
        <f t="shared" si="54"/>
        <v>0</v>
      </c>
      <c r="AF169">
        <f t="shared" si="54"/>
        <v>0</v>
      </c>
      <c r="AG169">
        <f t="shared" si="54"/>
        <v>0</v>
      </c>
      <c r="AH169">
        <f t="shared" si="54"/>
        <v>0</v>
      </c>
      <c r="AI169">
        <f t="shared" si="54"/>
        <v>0</v>
      </c>
      <c r="AJ169">
        <f t="shared" si="54"/>
        <v>0</v>
      </c>
      <c r="AK169">
        <f t="shared" si="54"/>
        <v>0</v>
      </c>
      <c r="AL169">
        <f t="shared" si="54"/>
        <v>0</v>
      </c>
      <c r="AM169">
        <f t="shared" si="54"/>
        <v>0</v>
      </c>
    </row>
    <row r="170" spans="1:39" x14ac:dyDescent="0.25">
      <c r="A170" t="s">
        <v>101</v>
      </c>
      <c r="E170">
        <f>E166*Converters!$B$7-'Gasoil-Not Eco'!E165</f>
        <v>0</v>
      </c>
      <c r="F170">
        <f>F166*Converters!$B$7-'Gasoil-Not Eco'!F165</f>
        <v>0</v>
      </c>
      <c r="G170">
        <f>G166*Converters!$B$7-'Gasoil-Not Eco'!G165</f>
        <v>0</v>
      </c>
      <c r="H170">
        <f>H166*Converters!$B$7-'Gasoil-Not Eco'!H165</f>
        <v>0</v>
      </c>
      <c r="I170">
        <f>I166*Converters!$B$7-'Gasoil-Not Eco'!I165</f>
        <v>0</v>
      </c>
      <c r="J170">
        <f>J166*Converters!$B$7-'Gasoil-Not Eco'!J165</f>
        <v>0</v>
      </c>
      <c r="K170">
        <f>K166*Converters!$B$7-'Gasoil-Not Eco'!K165</f>
        <v>0</v>
      </c>
      <c r="L170">
        <f>L166*Converters!$B$7-'Gasoil-Not Eco'!L165</f>
        <v>0</v>
      </c>
      <c r="M170">
        <f>M166*Converters!$B$7-'Gasoil-Not Eco'!M165</f>
        <v>0</v>
      </c>
      <c r="N170">
        <f>N166*Converters!$B$7-'Gasoil-Not Eco'!N165</f>
        <v>0</v>
      </c>
      <c r="O170">
        <f>O166*Converters!$B$7-'Gasoil-Not Eco'!O165</f>
        <v>0</v>
      </c>
      <c r="P170">
        <f>P166*Converters!$B$7-'Gasoil-Not Eco'!P165</f>
        <v>0</v>
      </c>
      <c r="Q170">
        <f>Q166*Converters!$B$7-'Gasoil-Not Eco'!Q165</f>
        <v>0</v>
      </c>
      <c r="R170">
        <f>R166*Converters!$B$7-'Gasoil-Not Eco'!R165</f>
        <v>0</v>
      </c>
      <c r="S170">
        <f>S166*Converters!$B$7-'Gasoil-Not Eco'!S165</f>
        <v>0</v>
      </c>
      <c r="T170">
        <f>T166*Converters!$B$7-'Gasoil-Not Eco'!T165</f>
        <v>0</v>
      </c>
      <c r="U170">
        <f>U166*Converters!$B$7-'Gasoil-Not Eco'!U165</f>
        <v>0</v>
      </c>
      <c r="V170">
        <f>V166*Converters!$B$7-'Gasoil-Not Eco'!V165</f>
        <v>0</v>
      </c>
      <c r="W170">
        <f>W166*Converters!$B$7-'Gasoil-Not Eco'!W165</f>
        <v>0</v>
      </c>
      <c r="X170">
        <f>X166*Converters!$B$7-'Gasoil-Not Eco'!X165</f>
        <v>0</v>
      </c>
      <c r="Y170">
        <f>Y166*Converters!$B$7-'Gasoil-Not Eco'!Y165</f>
        <v>0</v>
      </c>
      <c r="Z170">
        <f>Z166*Converters!$B$7-'Gasoil-Not Eco'!Z165</f>
        <v>0</v>
      </c>
      <c r="AA170">
        <f>AA166*Converters!$B$7-'Gasoil-Not Eco'!AA165</f>
        <v>0</v>
      </c>
      <c r="AB170">
        <f>AB166*Converters!$B$7-'Gasoil-Not Eco'!AB165</f>
        <v>0</v>
      </c>
      <c r="AC170">
        <f>AC166*Converters!$B$7-'Gasoil-Not Eco'!AC165</f>
        <v>0</v>
      </c>
      <c r="AD170">
        <f>AD166*Converters!$B$7-'Gasoil-Not Eco'!AD165</f>
        <v>0</v>
      </c>
      <c r="AE170">
        <f>AE166*Converters!$B$7-'Gasoil-Not Eco'!AE165</f>
        <v>0</v>
      </c>
      <c r="AF170">
        <f>AF166*Converters!$B$7-'Gasoil-Not Eco'!AF165</f>
        <v>0</v>
      </c>
      <c r="AG170">
        <f>AG166*Converters!$B$7-'Gasoil-Not Eco'!AG165</f>
        <v>0</v>
      </c>
      <c r="AH170">
        <f>AH166*Converters!$B$7-'Gasoil-Not Eco'!AH165</f>
        <v>0</v>
      </c>
      <c r="AI170">
        <f>AI166*Converters!$B$7-'Gasoil-Not Eco'!AI165</f>
        <v>0</v>
      </c>
      <c r="AJ170">
        <f>AJ166*Converters!$B$7-'Gasoil-Not Eco'!AJ165</f>
        <v>0</v>
      </c>
      <c r="AK170">
        <f>AK166*Converters!$B$7-'Gasoil-Not Eco'!AK165</f>
        <v>0</v>
      </c>
      <c r="AL170">
        <f>AL166*Converters!$B$7-'Gasoil-Not Eco'!AL165</f>
        <v>0</v>
      </c>
      <c r="AM170">
        <f>AM166*Converters!$B$7-'Gasoil-Not Eco'!AM165</f>
        <v>0</v>
      </c>
    </row>
    <row r="171" spans="1:39" x14ac:dyDescent="0.25">
      <c r="A171" t="s">
        <v>100</v>
      </c>
      <c r="E171">
        <f>E165*E$7-E164</f>
        <v>0</v>
      </c>
      <c r="F171">
        <f t="shared" ref="F171:AM171" si="55">F165*F$7-F164</f>
        <v>0</v>
      </c>
      <c r="G171">
        <f t="shared" si="55"/>
        <v>0</v>
      </c>
      <c r="H171">
        <f t="shared" si="55"/>
        <v>0</v>
      </c>
      <c r="I171">
        <f t="shared" si="55"/>
        <v>0</v>
      </c>
      <c r="J171">
        <f t="shared" si="55"/>
        <v>0</v>
      </c>
      <c r="K171">
        <f t="shared" si="55"/>
        <v>0</v>
      </c>
      <c r="L171">
        <f t="shared" si="55"/>
        <v>0</v>
      </c>
      <c r="M171">
        <f t="shared" si="55"/>
        <v>0</v>
      </c>
      <c r="N171">
        <f t="shared" si="55"/>
        <v>0</v>
      </c>
      <c r="O171">
        <f t="shared" si="55"/>
        <v>0</v>
      </c>
      <c r="P171">
        <f t="shared" si="55"/>
        <v>0</v>
      </c>
      <c r="Q171">
        <f t="shared" si="55"/>
        <v>0</v>
      </c>
      <c r="R171">
        <f t="shared" si="55"/>
        <v>0</v>
      </c>
      <c r="S171">
        <f t="shared" si="55"/>
        <v>0</v>
      </c>
      <c r="T171">
        <f t="shared" si="55"/>
        <v>0</v>
      </c>
      <c r="U171">
        <f t="shared" si="55"/>
        <v>0</v>
      </c>
      <c r="V171">
        <f t="shared" si="55"/>
        <v>0</v>
      </c>
      <c r="W171">
        <f t="shared" si="55"/>
        <v>0</v>
      </c>
      <c r="X171">
        <f t="shared" si="55"/>
        <v>0</v>
      </c>
      <c r="Y171">
        <f t="shared" si="55"/>
        <v>0</v>
      </c>
      <c r="Z171">
        <f t="shared" si="55"/>
        <v>0</v>
      </c>
      <c r="AA171">
        <f t="shared" si="55"/>
        <v>0</v>
      </c>
      <c r="AB171">
        <f t="shared" si="55"/>
        <v>0</v>
      </c>
      <c r="AC171">
        <f t="shared" si="55"/>
        <v>0</v>
      </c>
      <c r="AD171">
        <f t="shared" si="55"/>
        <v>0</v>
      </c>
      <c r="AE171">
        <f t="shared" si="55"/>
        <v>0</v>
      </c>
      <c r="AF171">
        <f t="shared" si="55"/>
        <v>0</v>
      </c>
      <c r="AG171">
        <f t="shared" si="55"/>
        <v>0</v>
      </c>
      <c r="AH171">
        <f t="shared" si="55"/>
        <v>0</v>
      </c>
      <c r="AI171">
        <f t="shared" si="55"/>
        <v>0</v>
      </c>
      <c r="AJ171">
        <f t="shared" si="55"/>
        <v>0</v>
      </c>
      <c r="AK171">
        <f t="shared" si="55"/>
        <v>0</v>
      </c>
      <c r="AL171">
        <f t="shared" si="55"/>
        <v>0</v>
      </c>
      <c r="AM171">
        <f t="shared" si="55"/>
        <v>0</v>
      </c>
    </row>
    <row r="172" spans="1:39" s="11" customFormat="1" x14ac:dyDescent="0.25"/>
    <row r="173" spans="1:39" x14ac:dyDescent="0.25">
      <c r="A173" t="s">
        <v>104</v>
      </c>
      <c r="B173" t="s">
        <v>277</v>
      </c>
      <c r="E173">
        <f t="shared" ref="E173:AM173" si="56">E$7*E174</f>
        <v>9.5999999999999996E-6</v>
      </c>
      <c r="F173">
        <f t="shared" si="56"/>
        <v>0</v>
      </c>
      <c r="G173">
        <f t="shared" si="56"/>
        <v>1.5999999999999999E-5</v>
      </c>
      <c r="H173">
        <f t="shared" si="56"/>
        <v>0</v>
      </c>
      <c r="I173">
        <f t="shared" si="56"/>
        <v>0</v>
      </c>
      <c r="J173">
        <f t="shared" si="56"/>
        <v>0</v>
      </c>
      <c r="K173">
        <f t="shared" si="56"/>
        <v>9.7599999999999997E-6</v>
      </c>
      <c r="L173">
        <f t="shared" si="56"/>
        <v>3.1999999999999999E-6</v>
      </c>
      <c r="M173">
        <f t="shared" si="56"/>
        <v>0</v>
      </c>
      <c r="N173">
        <f t="shared" si="56"/>
        <v>0</v>
      </c>
      <c r="O173">
        <f t="shared" si="56"/>
        <v>0</v>
      </c>
      <c r="P173">
        <f t="shared" si="56"/>
        <v>0</v>
      </c>
      <c r="Q173">
        <f t="shared" si="56"/>
        <v>0</v>
      </c>
      <c r="R173">
        <f t="shared" si="56"/>
        <v>2.1600000000000001E-6</v>
      </c>
      <c r="S173">
        <f t="shared" si="56"/>
        <v>8.8000000000000004E-7</v>
      </c>
      <c r="T173">
        <f t="shared" si="56"/>
        <v>4.0799999999999999E-6</v>
      </c>
      <c r="U173">
        <f t="shared" si="56"/>
        <v>3.0400000000000001E-6</v>
      </c>
      <c r="V173">
        <f t="shared" si="56"/>
        <v>1.5999999999999999E-6</v>
      </c>
      <c r="W173">
        <f t="shared" si="56"/>
        <v>5.6799999999999998E-6</v>
      </c>
      <c r="X173">
        <f t="shared" si="56"/>
        <v>8.8799999999999997E-6</v>
      </c>
      <c r="Y173">
        <f t="shared" si="56"/>
        <v>2.3119999999999999E-5</v>
      </c>
      <c r="Z173">
        <f t="shared" si="56"/>
        <v>2.8719999999999999E-5</v>
      </c>
      <c r="AA173">
        <f t="shared" si="56"/>
        <v>4.0720000000000003E-5</v>
      </c>
      <c r="AB173">
        <f t="shared" si="56"/>
        <v>3.4E-5</v>
      </c>
      <c r="AC173">
        <f t="shared" si="56"/>
        <v>3.7840000000000004E-5</v>
      </c>
      <c r="AD173">
        <f t="shared" si="56"/>
        <v>3.2639999999999999E-5</v>
      </c>
      <c r="AE173">
        <f t="shared" si="56"/>
        <v>5.0080000000000002E-5</v>
      </c>
      <c r="AF173">
        <f t="shared" si="56"/>
        <v>6.368E-5</v>
      </c>
      <c r="AG173">
        <f t="shared" si="56"/>
        <v>6.7600000000000003E-5</v>
      </c>
      <c r="AH173">
        <f t="shared" si="56"/>
        <v>7.1440000000000007E-5</v>
      </c>
      <c r="AI173">
        <f t="shared" si="56"/>
        <v>7.1994000000000002E-5</v>
      </c>
      <c r="AJ173">
        <f t="shared" si="56"/>
        <v>8.1320000000000001E-5</v>
      </c>
      <c r="AK173">
        <f t="shared" si="56"/>
        <v>9.3906000000000005E-5</v>
      </c>
      <c r="AL173">
        <f t="shared" si="56"/>
        <v>8.8488000000000011E-5</v>
      </c>
      <c r="AM173">
        <f t="shared" si="56"/>
        <v>8.0537600000000006E-5</v>
      </c>
    </row>
    <row r="174" spans="1:39" x14ac:dyDescent="0.25">
      <c r="A174" t="s">
        <v>105</v>
      </c>
      <c r="E174">
        <f>E175*Converters!$B$7</f>
        <v>8.0000000000000002E-8</v>
      </c>
      <c r="F174">
        <f>F175*Converters!$B$7</f>
        <v>8.0000000000000002E-8</v>
      </c>
      <c r="G174">
        <f>G175*Converters!$B$7</f>
        <v>8.0000000000000002E-8</v>
      </c>
      <c r="H174">
        <f>H175*Converters!$B$7</f>
        <v>8.0000000000000002E-8</v>
      </c>
      <c r="I174">
        <f>I175*Converters!$B$7</f>
        <v>8.0000000000000002E-8</v>
      </c>
      <c r="J174">
        <f>J175*Converters!$B$7</f>
        <v>8.0000000000000002E-8</v>
      </c>
      <c r="K174">
        <f>K175*Converters!$B$7</f>
        <v>8.0000000000000002E-8</v>
      </c>
      <c r="L174">
        <f>L175*Converters!$B$7</f>
        <v>8.0000000000000002E-8</v>
      </c>
      <c r="M174">
        <f>M175*Converters!$B$7</f>
        <v>8.0000000000000002E-8</v>
      </c>
      <c r="N174">
        <f>N175*Converters!$B$7</f>
        <v>8.0000000000000002E-8</v>
      </c>
      <c r="O174">
        <f>O175*Converters!$B$7</f>
        <v>8.0000000000000002E-8</v>
      </c>
      <c r="P174">
        <f>P175*Converters!$B$7</f>
        <v>8.0000000000000002E-8</v>
      </c>
      <c r="Q174">
        <f>Q175*Converters!$B$7</f>
        <v>8.0000000000000002E-8</v>
      </c>
      <c r="R174">
        <f>R175*Converters!$B$7</f>
        <v>8.0000000000000002E-8</v>
      </c>
      <c r="S174">
        <f>S175*Converters!$B$7</f>
        <v>8.0000000000000002E-8</v>
      </c>
      <c r="T174">
        <f>T175*Converters!$B$7</f>
        <v>8.0000000000000002E-8</v>
      </c>
      <c r="U174">
        <f>U175*Converters!$B$7</f>
        <v>8.0000000000000002E-8</v>
      </c>
      <c r="V174">
        <f>V175*Converters!$B$7</f>
        <v>8.0000000000000002E-8</v>
      </c>
      <c r="W174">
        <f>W175*Converters!$B$7</f>
        <v>8.0000000000000002E-8</v>
      </c>
      <c r="X174">
        <f>X175*Converters!$B$7</f>
        <v>8.0000000000000002E-8</v>
      </c>
      <c r="Y174">
        <f>Y175*Converters!$B$7</f>
        <v>8.0000000000000002E-8</v>
      </c>
      <c r="Z174">
        <f>Z175*Converters!$B$7</f>
        <v>8.0000000000000002E-8</v>
      </c>
      <c r="AA174">
        <f>AA175*Converters!$B$7</f>
        <v>8.0000000000000002E-8</v>
      </c>
      <c r="AB174">
        <f>AB175*Converters!$B$7</f>
        <v>8.0000000000000002E-8</v>
      </c>
      <c r="AC174">
        <f>AC175*Converters!$B$7</f>
        <v>8.0000000000000002E-8</v>
      </c>
      <c r="AD174">
        <f>AD175*Converters!$B$7</f>
        <v>8.0000000000000002E-8</v>
      </c>
      <c r="AE174">
        <f>AE175*Converters!$B$7</f>
        <v>8.0000000000000002E-8</v>
      </c>
      <c r="AF174">
        <f>AF175*Converters!$B$7</f>
        <v>8.0000000000000002E-8</v>
      </c>
      <c r="AG174">
        <f>AG175*Converters!$B$7</f>
        <v>8.0000000000000002E-8</v>
      </c>
      <c r="AH174">
        <f>AH175*Converters!$B$7</f>
        <v>8.0000000000000002E-8</v>
      </c>
      <c r="AI174">
        <f>AI175*Converters!$B$7</f>
        <v>8.0000000000000002E-8</v>
      </c>
      <c r="AJ174">
        <f>AJ175*Converters!$B$7</f>
        <v>8.0000000000000002E-8</v>
      </c>
      <c r="AK174">
        <f>AK175*Converters!$B$7</f>
        <v>8.0000000000000002E-8</v>
      </c>
      <c r="AL174">
        <f>AL175*Converters!$B$7</f>
        <v>8.0000000000000002E-8</v>
      </c>
      <c r="AM174">
        <f>AM175*Converters!$B$7</f>
        <v>8.0000000000000002E-8</v>
      </c>
    </row>
    <row r="175" spans="1:39" x14ac:dyDescent="0.25">
      <c r="A175" t="s">
        <v>106</v>
      </c>
      <c r="E175">
        <f>80/1000</f>
        <v>0.08</v>
      </c>
      <c r="F175">
        <f>80/1000</f>
        <v>0.08</v>
      </c>
      <c r="G175">
        <f t="shared" ref="G175:AM175" si="57">80/1000</f>
        <v>0.08</v>
      </c>
      <c r="H175">
        <f t="shared" si="57"/>
        <v>0.08</v>
      </c>
      <c r="I175">
        <f t="shared" si="57"/>
        <v>0.08</v>
      </c>
      <c r="J175">
        <f t="shared" si="57"/>
        <v>0.08</v>
      </c>
      <c r="K175">
        <f t="shared" si="57"/>
        <v>0.08</v>
      </c>
      <c r="L175">
        <f t="shared" si="57"/>
        <v>0.08</v>
      </c>
      <c r="M175">
        <f t="shared" si="57"/>
        <v>0.08</v>
      </c>
      <c r="N175">
        <f t="shared" si="57"/>
        <v>0.08</v>
      </c>
      <c r="O175">
        <f t="shared" si="57"/>
        <v>0.08</v>
      </c>
      <c r="P175">
        <f t="shared" si="57"/>
        <v>0.08</v>
      </c>
      <c r="Q175">
        <f t="shared" si="57"/>
        <v>0.08</v>
      </c>
      <c r="R175">
        <f t="shared" si="57"/>
        <v>0.08</v>
      </c>
      <c r="S175">
        <f t="shared" si="57"/>
        <v>0.08</v>
      </c>
      <c r="T175">
        <f t="shared" si="57"/>
        <v>0.08</v>
      </c>
      <c r="U175">
        <f t="shared" si="57"/>
        <v>0.08</v>
      </c>
      <c r="V175">
        <f t="shared" si="57"/>
        <v>0.08</v>
      </c>
      <c r="W175">
        <f t="shared" si="57"/>
        <v>0.08</v>
      </c>
      <c r="X175">
        <f t="shared" si="57"/>
        <v>0.08</v>
      </c>
      <c r="Y175">
        <f t="shared" si="57"/>
        <v>0.08</v>
      </c>
      <c r="Z175">
        <f t="shared" si="57"/>
        <v>0.08</v>
      </c>
      <c r="AA175">
        <f t="shared" si="57"/>
        <v>0.08</v>
      </c>
      <c r="AB175">
        <f t="shared" si="57"/>
        <v>0.08</v>
      </c>
      <c r="AC175">
        <f t="shared" si="57"/>
        <v>0.08</v>
      </c>
      <c r="AD175">
        <f t="shared" si="57"/>
        <v>0.08</v>
      </c>
      <c r="AE175">
        <f t="shared" si="57"/>
        <v>0.08</v>
      </c>
      <c r="AF175">
        <f t="shared" si="57"/>
        <v>0.08</v>
      </c>
      <c r="AG175">
        <f t="shared" si="57"/>
        <v>0.08</v>
      </c>
      <c r="AH175">
        <f t="shared" si="57"/>
        <v>0.08</v>
      </c>
      <c r="AI175">
        <f t="shared" si="57"/>
        <v>0.08</v>
      </c>
      <c r="AJ175">
        <f t="shared" si="57"/>
        <v>0.08</v>
      </c>
      <c r="AK175">
        <f t="shared" si="57"/>
        <v>0.08</v>
      </c>
      <c r="AL175">
        <f t="shared" si="57"/>
        <v>0.08</v>
      </c>
      <c r="AM175">
        <f t="shared" si="57"/>
        <v>0.08</v>
      </c>
    </row>
    <row r="176" spans="1:39" x14ac:dyDescent="0.25">
      <c r="A176" t="s">
        <v>107</v>
      </c>
      <c r="B176" t="s">
        <v>278</v>
      </c>
    </row>
    <row r="177" spans="1:39" x14ac:dyDescent="0.25">
      <c r="A177" t="s">
        <v>20</v>
      </c>
    </row>
    <row r="178" spans="1:39" x14ac:dyDescent="0.25">
      <c r="A178" t="s">
        <v>106</v>
      </c>
      <c r="E178">
        <f>0.08-E175</f>
        <v>0</v>
      </c>
      <c r="F178">
        <f>0.08-F175</f>
        <v>0</v>
      </c>
      <c r="G178">
        <f t="shared" ref="G178:AM178" si="58">0.08-G175</f>
        <v>0</v>
      </c>
      <c r="H178">
        <f t="shared" si="58"/>
        <v>0</v>
      </c>
      <c r="I178">
        <f t="shared" si="58"/>
        <v>0</v>
      </c>
      <c r="J178">
        <f t="shared" si="58"/>
        <v>0</v>
      </c>
      <c r="K178">
        <f t="shared" si="58"/>
        <v>0</v>
      </c>
      <c r="L178">
        <f t="shared" si="58"/>
        <v>0</v>
      </c>
      <c r="M178">
        <f t="shared" si="58"/>
        <v>0</v>
      </c>
      <c r="N178">
        <f t="shared" si="58"/>
        <v>0</v>
      </c>
      <c r="O178">
        <f t="shared" si="58"/>
        <v>0</v>
      </c>
      <c r="P178">
        <f t="shared" si="58"/>
        <v>0</v>
      </c>
      <c r="Q178">
        <f t="shared" si="58"/>
        <v>0</v>
      </c>
      <c r="R178">
        <f t="shared" si="58"/>
        <v>0</v>
      </c>
      <c r="S178">
        <f t="shared" si="58"/>
        <v>0</v>
      </c>
      <c r="T178">
        <f t="shared" si="58"/>
        <v>0</v>
      </c>
      <c r="U178">
        <f t="shared" si="58"/>
        <v>0</v>
      </c>
      <c r="V178">
        <f t="shared" si="58"/>
        <v>0</v>
      </c>
      <c r="W178">
        <f t="shared" si="58"/>
        <v>0</v>
      </c>
      <c r="X178">
        <f t="shared" si="58"/>
        <v>0</v>
      </c>
      <c r="Y178">
        <f t="shared" si="58"/>
        <v>0</v>
      </c>
      <c r="Z178">
        <f t="shared" si="58"/>
        <v>0</v>
      </c>
      <c r="AA178">
        <f t="shared" si="58"/>
        <v>0</v>
      </c>
      <c r="AB178">
        <f t="shared" si="58"/>
        <v>0</v>
      </c>
      <c r="AC178">
        <f t="shared" si="58"/>
        <v>0</v>
      </c>
      <c r="AD178">
        <f t="shared" si="58"/>
        <v>0</v>
      </c>
      <c r="AE178">
        <f t="shared" si="58"/>
        <v>0</v>
      </c>
      <c r="AF178">
        <f t="shared" si="58"/>
        <v>0</v>
      </c>
      <c r="AG178">
        <f t="shared" si="58"/>
        <v>0</v>
      </c>
      <c r="AH178">
        <f t="shared" si="58"/>
        <v>0</v>
      </c>
      <c r="AI178">
        <f t="shared" si="58"/>
        <v>0</v>
      </c>
      <c r="AJ178">
        <f t="shared" si="58"/>
        <v>0</v>
      </c>
      <c r="AK178">
        <f t="shared" si="58"/>
        <v>0</v>
      </c>
      <c r="AL178">
        <f t="shared" si="58"/>
        <v>0</v>
      </c>
      <c r="AM178">
        <f t="shared" si="58"/>
        <v>0</v>
      </c>
    </row>
    <row r="179" spans="1:39" x14ac:dyDescent="0.25">
      <c r="A179" t="s">
        <v>105</v>
      </c>
      <c r="E179">
        <f>E175*Converters!$B$7-'Gasoil-Not Eco'!E174</f>
        <v>0</v>
      </c>
      <c r="F179">
        <f>F175*Converters!$B$7-'Gasoil-Not Eco'!F174</f>
        <v>0</v>
      </c>
      <c r="G179">
        <f>G175*Converters!$B$7-'Gasoil-Not Eco'!G174</f>
        <v>0</v>
      </c>
      <c r="H179">
        <f>H175*Converters!$B$7-'Gasoil-Not Eco'!H174</f>
        <v>0</v>
      </c>
      <c r="I179">
        <f>I175*Converters!$B$7-'Gasoil-Not Eco'!I174</f>
        <v>0</v>
      </c>
      <c r="J179">
        <f>J175*Converters!$B$7-'Gasoil-Not Eco'!J174</f>
        <v>0</v>
      </c>
      <c r="K179">
        <f>K175*Converters!$B$7-'Gasoil-Not Eco'!K174</f>
        <v>0</v>
      </c>
      <c r="L179">
        <f>L175*Converters!$B$7-'Gasoil-Not Eco'!L174</f>
        <v>0</v>
      </c>
      <c r="M179">
        <f>M175*Converters!$B$7-'Gasoil-Not Eco'!M174</f>
        <v>0</v>
      </c>
      <c r="N179">
        <f>N175*Converters!$B$7-'Gasoil-Not Eco'!N174</f>
        <v>0</v>
      </c>
      <c r="O179">
        <f>O175*Converters!$B$7-'Gasoil-Not Eco'!O174</f>
        <v>0</v>
      </c>
      <c r="P179">
        <f>P175*Converters!$B$7-'Gasoil-Not Eco'!P174</f>
        <v>0</v>
      </c>
      <c r="Q179">
        <f>Q175*Converters!$B$7-'Gasoil-Not Eco'!Q174</f>
        <v>0</v>
      </c>
      <c r="R179">
        <f>R175*Converters!$B$7-'Gasoil-Not Eco'!R174</f>
        <v>0</v>
      </c>
      <c r="S179">
        <f>S175*Converters!$B$7-'Gasoil-Not Eco'!S174</f>
        <v>0</v>
      </c>
      <c r="T179">
        <f>T175*Converters!$B$7-'Gasoil-Not Eco'!T174</f>
        <v>0</v>
      </c>
      <c r="U179">
        <f>U175*Converters!$B$7-'Gasoil-Not Eco'!U174</f>
        <v>0</v>
      </c>
      <c r="V179">
        <f>V175*Converters!$B$7-'Gasoil-Not Eco'!V174</f>
        <v>0</v>
      </c>
      <c r="W179">
        <f>W175*Converters!$B$7-'Gasoil-Not Eco'!W174</f>
        <v>0</v>
      </c>
      <c r="X179">
        <f>X175*Converters!$B$7-'Gasoil-Not Eco'!X174</f>
        <v>0</v>
      </c>
      <c r="Y179">
        <f>Y175*Converters!$B$7-'Gasoil-Not Eco'!Y174</f>
        <v>0</v>
      </c>
      <c r="Z179">
        <f>Z175*Converters!$B$7-'Gasoil-Not Eco'!Z174</f>
        <v>0</v>
      </c>
      <c r="AA179">
        <f>AA175*Converters!$B$7-'Gasoil-Not Eco'!AA174</f>
        <v>0</v>
      </c>
      <c r="AB179">
        <f>AB175*Converters!$B$7-'Gasoil-Not Eco'!AB174</f>
        <v>0</v>
      </c>
      <c r="AC179">
        <f>AC175*Converters!$B$7-'Gasoil-Not Eco'!AC174</f>
        <v>0</v>
      </c>
      <c r="AD179">
        <f>AD175*Converters!$B$7-'Gasoil-Not Eco'!AD174</f>
        <v>0</v>
      </c>
      <c r="AE179">
        <f>AE175*Converters!$B$7-'Gasoil-Not Eco'!AE174</f>
        <v>0</v>
      </c>
      <c r="AF179">
        <f>AF175*Converters!$B$7-'Gasoil-Not Eco'!AF174</f>
        <v>0</v>
      </c>
      <c r="AG179">
        <f>AG175*Converters!$B$7-'Gasoil-Not Eco'!AG174</f>
        <v>0</v>
      </c>
      <c r="AH179">
        <f>AH175*Converters!$B$7-'Gasoil-Not Eco'!AH174</f>
        <v>0</v>
      </c>
      <c r="AI179">
        <f>AI175*Converters!$B$7-'Gasoil-Not Eco'!AI174</f>
        <v>0</v>
      </c>
      <c r="AJ179">
        <f>AJ175*Converters!$B$7-'Gasoil-Not Eco'!AJ174</f>
        <v>0</v>
      </c>
      <c r="AK179">
        <f>AK175*Converters!$B$7-'Gasoil-Not Eco'!AK174</f>
        <v>0</v>
      </c>
      <c r="AL179">
        <f>AL175*Converters!$B$7-'Gasoil-Not Eco'!AL174</f>
        <v>0</v>
      </c>
      <c r="AM179">
        <f>AM175*Converters!$B$7-'Gasoil-Not Eco'!AM174</f>
        <v>0</v>
      </c>
    </row>
    <row r="180" spans="1:39" x14ac:dyDescent="0.25">
      <c r="A180" t="s">
        <v>104</v>
      </c>
      <c r="E180">
        <f>E174*E$7-E173</f>
        <v>0</v>
      </c>
      <c r="F180">
        <f t="shared" ref="F180:AM180" si="59">F174*F$7-F173</f>
        <v>0</v>
      </c>
      <c r="G180">
        <f t="shared" si="59"/>
        <v>0</v>
      </c>
      <c r="H180">
        <f t="shared" si="59"/>
        <v>0</v>
      </c>
      <c r="I180">
        <f t="shared" si="59"/>
        <v>0</v>
      </c>
      <c r="J180">
        <f t="shared" si="59"/>
        <v>0</v>
      </c>
      <c r="K180">
        <f t="shared" si="59"/>
        <v>0</v>
      </c>
      <c r="L180">
        <f t="shared" si="59"/>
        <v>0</v>
      </c>
      <c r="M180">
        <f t="shared" si="59"/>
        <v>0</v>
      </c>
      <c r="N180">
        <f t="shared" si="59"/>
        <v>0</v>
      </c>
      <c r="O180">
        <f t="shared" si="59"/>
        <v>0</v>
      </c>
      <c r="P180">
        <f t="shared" si="59"/>
        <v>0</v>
      </c>
      <c r="Q180">
        <f t="shared" si="59"/>
        <v>0</v>
      </c>
      <c r="R180">
        <f t="shared" si="59"/>
        <v>0</v>
      </c>
      <c r="S180">
        <f t="shared" si="59"/>
        <v>0</v>
      </c>
      <c r="T180">
        <f t="shared" si="59"/>
        <v>0</v>
      </c>
      <c r="U180">
        <f t="shared" si="59"/>
        <v>0</v>
      </c>
      <c r="V180">
        <f t="shared" si="59"/>
        <v>0</v>
      </c>
      <c r="W180">
        <f t="shared" si="59"/>
        <v>0</v>
      </c>
      <c r="X180">
        <f t="shared" si="59"/>
        <v>0</v>
      </c>
      <c r="Y180">
        <f t="shared" si="59"/>
        <v>0</v>
      </c>
      <c r="Z180">
        <f t="shared" si="59"/>
        <v>0</v>
      </c>
      <c r="AA180">
        <f t="shared" si="59"/>
        <v>0</v>
      </c>
      <c r="AB180">
        <f t="shared" si="59"/>
        <v>0</v>
      </c>
      <c r="AC180">
        <f t="shared" si="59"/>
        <v>0</v>
      </c>
      <c r="AD180">
        <f t="shared" si="59"/>
        <v>0</v>
      </c>
      <c r="AE180">
        <f t="shared" si="59"/>
        <v>0</v>
      </c>
      <c r="AF180">
        <f t="shared" si="59"/>
        <v>0</v>
      </c>
      <c r="AG180">
        <f t="shared" si="59"/>
        <v>0</v>
      </c>
      <c r="AH180">
        <f t="shared" si="59"/>
        <v>0</v>
      </c>
      <c r="AI180">
        <f t="shared" si="59"/>
        <v>0</v>
      </c>
      <c r="AJ180">
        <f t="shared" si="59"/>
        <v>0</v>
      </c>
      <c r="AK180">
        <f t="shared" si="59"/>
        <v>0</v>
      </c>
      <c r="AL180">
        <f t="shared" si="59"/>
        <v>0</v>
      </c>
      <c r="AM180">
        <f t="shared" si="59"/>
        <v>0</v>
      </c>
    </row>
    <row r="181" spans="1:39" s="11" customFormat="1" x14ac:dyDescent="0.25"/>
    <row r="182" spans="1:39" x14ac:dyDescent="0.25">
      <c r="A182" t="s">
        <v>108</v>
      </c>
      <c r="B182" t="s">
        <v>277</v>
      </c>
      <c r="E182">
        <f t="shared" ref="E182:AM182" si="60">E$7*E183</f>
        <v>4.7999999999999998E-6</v>
      </c>
      <c r="F182">
        <f t="shared" si="60"/>
        <v>0</v>
      </c>
      <c r="G182">
        <f t="shared" si="60"/>
        <v>7.9999999999999996E-6</v>
      </c>
      <c r="H182">
        <f t="shared" si="60"/>
        <v>0</v>
      </c>
      <c r="I182">
        <f t="shared" si="60"/>
        <v>0</v>
      </c>
      <c r="J182">
        <f t="shared" si="60"/>
        <v>0</v>
      </c>
      <c r="K182">
        <f t="shared" si="60"/>
        <v>4.8799999999999999E-6</v>
      </c>
      <c r="L182">
        <f t="shared" si="60"/>
        <v>1.5999999999999999E-6</v>
      </c>
      <c r="M182">
        <f t="shared" si="60"/>
        <v>0</v>
      </c>
      <c r="N182">
        <f t="shared" si="60"/>
        <v>0</v>
      </c>
      <c r="O182">
        <f t="shared" si="60"/>
        <v>0</v>
      </c>
      <c r="P182">
        <f t="shared" si="60"/>
        <v>0</v>
      </c>
      <c r="Q182">
        <f t="shared" si="60"/>
        <v>0</v>
      </c>
      <c r="R182">
        <f t="shared" si="60"/>
        <v>1.08E-6</v>
      </c>
      <c r="S182">
        <f t="shared" si="60"/>
        <v>4.4000000000000002E-7</v>
      </c>
      <c r="T182">
        <f t="shared" si="60"/>
        <v>2.04E-6</v>
      </c>
      <c r="U182">
        <f t="shared" si="60"/>
        <v>1.5200000000000001E-6</v>
      </c>
      <c r="V182">
        <f t="shared" si="60"/>
        <v>7.9999999999999996E-7</v>
      </c>
      <c r="W182">
        <f t="shared" si="60"/>
        <v>2.8399999999999999E-6</v>
      </c>
      <c r="X182">
        <f t="shared" si="60"/>
        <v>4.4399999999999998E-6</v>
      </c>
      <c r="Y182">
        <f t="shared" si="60"/>
        <v>1.1559999999999999E-5</v>
      </c>
      <c r="Z182">
        <f t="shared" si="60"/>
        <v>1.436E-5</v>
      </c>
      <c r="AA182">
        <f t="shared" si="60"/>
        <v>2.0360000000000002E-5</v>
      </c>
      <c r="AB182">
        <f t="shared" si="60"/>
        <v>1.7E-5</v>
      </c>
      <c r="AC182">
        <f t="shared" si="60"/>
        <v>1.8920000000000002E-5</v>
      </c>
      <c r="AD182">
        <f t="shared" si="60"/>
        <v>1.632E-5</v>
      </c>
      <c r="AE182">
        <f t="shared" si="60"/>
        <v>2.5040000000000001E-5</v>
      </c>
      <c r="AF182">
        <f t="shared" si="60"/>
        <v>3.184E-5</v>
      </c>
      <c r="AG182">
        <f t="shared" si="60"/>
        <v>3.3800000000000002E-5</v>
      </c>
      <c r="AH182">
        <f t="shared" si="60"/>
        <v>3.5720000000000004E-5</v>
      </c>
      <c r="AI182">
        <f t="shared" si="60"/>
        <v>3.5997000000000001E-5</v>
      </c>
      <c r="AJ182">
        <f t="shared" si="60"/>
        <v>4.066E-5</v>
      </c>
      <c r="AK182">
        <f t="shared" si="60"/>
        <v>4.6953000000000003E-5</v>
      </c>
      <c r="AL182">
        <f t="shared" si="60"/>
        <v>4.4244000000000005E-5</v>
      </c>
      <c r="AM182">
        <f t="shared" si="60"/>
        <v>4.0268800000000003E-5</v>
      </c>
    </row>
    <row r="183" spans="1:39" x14ac:dyDescent="0.25">
      <c r="A183" t="s">
        <v>109</v>
      </c>
      <c r="E183">
        <f>E184*Converters!$B$7</f>
        <v>4.0000000000000001E-8</v>
      </c>
      <c r="F183">
        <f>F184*Converters!$B$7</f>
        <v>4.0000000000000001E-8</v>
      </c>
      <c r="G183">
        <f>G184*Converters!$B$7</f>
        <v>4.0000000000000001E-8</v>
      </c>
      <c r="H183">
        <f>H184*Converters!$B$7</f>
        <v>4.0000000000000001E-8</v>
      </c>
      <c r="I183">
        <f>I184*Converters!$B$7</f>
        <v>4.0000000000000001E-8</v>
      </c>
      <c r="J183">
        <f>J184*Converters!$B$7</f>
        <v>4.0000000000000001E-8</v>
      </c>
      <c r="K183">
        <f>K184*Converters!$B$7</f>
        <v>4.0000000000000001E-8</v>
      </c>
      <c r="L183">
        <f>L184*Converters!$B$7</f>
        <v>4.0000000000000001E-8</v>
      </c>
      <c r="M183">
        <f>M184*Converters!$B$7</f>
        <v>4.0000000000000001E-8</v>
      </c>
      <c r="N183">
        <f>N184*Converters!$B$7</f>
        <v>4.0000000000000001E-8</v>
      </c>
      <c r="O183">
        <f>O184*Converters!$B$7</f>
        <v>4.0000000000000001E-8</v>
      </c>
      <c r="P183">
        <f>P184*Converters!$B$7</f>
        <v>4.0000000000000001E-8</v>
      </c>
      <c r="Q183">
        <f>Q184*Converters!$B$7</f>
        <v>4.0000000000000001E-8</v>
      </c>
      <c r="R183">
        <f>R184*Converters!$B$7</f>
        <v>4.0000000000000001E-8</v>
      </c>
      <c r="S183">
        <f>S184*Converters!$B$7</f>
        <v>4.0000000000000001E-8</v>
      </c>
      <c r="T183">
        <f>T184*Converters!$B$7</f>
        <v>4.0000000000000001E-8</v>
      </c>
      <c r="U183">
        <f>U184*Converters!$B$7</f>
        <v>4.0000000000000001E-8</v>
      </c>
      <c r="V183">
        <f>V184*Converters!$B$7</f>
        <v>4.0000000000000001E-8</v>
      </c>
      <c r="W183">
        <f>W184*Converters!$B$7</f>
        <v>4.0000000000000001E-8</v>
      </c>
      <c r="X183">
        <f>X184*Converters!$B$7</f>
        <v>4.0000000000000001E-8</v>
      </c>
      <c r="Y183">
        <f>Y184*Converters!$B$7</f>
        <v>4.0000000000000001E-8</v>
      </c>
      <c r="Z183">
        <f>Z184*Converters!$B$7</f>
        <v>4.0000000000000001E-8</v>
      </c>
      <c r="AA183">
        <f>AA184*Converters!$B$7</f>
        <v>4.0000000000000001E-8</v>
      </c>
      <c r="AB183">
        <f>AB184*Converters!$B$7</f>
        <v>4.0000000000000001E-8</v>
      </c>
      <c r="AC183">
        <f>AC184*Converters!$B$7</f>
        <v>4.0000000000000001E-8</v>
      </c>
      <c r="AD183">
        <f>AD184*Converters!$B$7</f>
        <v>4.0000000000000001E-8</v>
      </c>
      <c r="AE183">
        <f>AE184*Converters!$B$7</f>
        <v>4.0000000000000001E-8</v>
      </c>
      <c r="AF183">
        <f>AF184*Converters!$B$7</f>
        <v>4.0000000000000001E-8</v>
      </c>
      <c r="AG183">
        <f>AG184*Converters!$B$7</f>
        <v>4.0000000000000001E-8</v>
      </c>
      <c r="AH183">
        <f>AH184*Converters!$B$7</f>
        <v>4.0000000000000001E-8</v>
      </c>
      <c r="AI183">
        <f>AI184*Converters!$B$7</f>
        <v>4.0000000000000001E-8</v>
      </c>
      <c r="AJ183">
        <f>AJ184*Converters!$B$7</f>
        <v>4.0000000000000001E-8</v>
      </c>
      <c r="AK183">
        <f>AK184*Converters!$B$7</f>
        <v>4.0000000000000001E-8</v>
      </c>
      <c r="AL183">
        <f>AL184*Converters!$B$7</f>
        <v>4.0000000000000001E-8</v>
      </c>
      <c r="AM183">
        <f>AM184*Converters!$B$7</f>
        <v>4.0000000000000001E-8</v>
      </c>
    </row>
    <row r="184" spans="1:39" x14ac:dyDescent="0.25">
      <c r="A184" t="s">
        <v>110</v>
      </c>
      <c r="E184">
        <f>40/1000</f>
        <v>0.04</v>
      </c>
      <c r="F184">
        <f>40/1000</f>
        <v>0.04</v>
      </c>
      <c r="G184">
        <f t="shared" ref="G184:AM184" si="61">40/1000</f>
        <v>0.04</v>
      </c>
      <c r="H184">
        <f t="shared" si="61"/>
        <v>0.04</v>
      </c>
      <c r="I184">
        <f t="shared" si="61"/>
        <v>0.04</v>
      </c>
      <c r="J184">
        <f t="shared" si="61"/>
        <v>0.04</v>
      </c>
      <c r="K184">
        <f t="shared" si="61"/>
        <v>0.04</v>
      </c>
      <c r="L184">
        <f t="shared" si="61"/>
        <v>0.04</v>
      </c>
      <c r="M184">
        <f t="shared" si="61"/>
        <v>0.04</v>
      </c>
      <c r="N184">
        <f t="shared" si="61"/>
        <v>0.04</v>
      </c>
      <c r="O184">
        <f t="shared" si="61"/>
        <v>0.04</v>
      </c>
      <c r="P184">
        <f t="shared" si="61"/>
        <v>0.04</v>
      </c>
      <c r="Q184">
        <f t="shared" si="61"/>
        <v>0.04</v>
      </c>
      <c r="R184">
        <f t="shared" si="61"/>
        <v>0.04</v>
      </c>
      <c r="S184">
        <f t="shared" si="61"/>
        <v>0.04</v>
      </c>
      <c r="T184">
        <f t="shared" si="61"/>
        <v>0.04</v>
      </c>
      <c r="U184">
        <f t="shared" si="61"/>
        <v>0.04</v>
      </c>
      <c r="V184">
        <f t="shared" si="61"/>
        <v>0.04</v>
      </c>
      <c r="W184">
        <f t="shared" si="61"/>
        <v>0.04</v>
      </c>
      <c r="X184">
        <f t="shared" si="61"/>
        <v>0.04</v>
      </c>
      <c r="Y184">
        <f t="shared" si="61"/>
        <v>0.04</v>
      </c>
      <c r="Z184">
        <f t="shared" si="61"/>
        <v>0.04</v>
      </c>
      <c r="AA184">
        <f t="shared" si="61"/>
        <v>0.04</v>
      </c>
      <c r="AB184">
        <f t="shared" si="61"/>
        <v>0.04</v>
      </c>
      <c r="AC184">
        <f t="shared" si="61"/>
        <v>0.04</v>
      </c>
      <c r="AD184">
        <f t="shared" si="61"/>
        <v>0.04</v>
      </c>
      <c r="AE184">
        <f t="shared" si="61"/>
        <v>0.04</v>
      </c>
      <c r="AF184">
        <f t="shared" si="61"/>
        <v>0.04</v>
      </c>
      <c r="AG184">
        <f t="shared" si="61"/>
        <v>0.04</v>
      </c>
      <c r="AH184">
        <f t="shared" si="61"/>
        <v>0.04</v>
      </c>
      <c r="AI184">
        <f t="shared" si="61"/>
        <v>0.04</v>
      </c>
      <c r="AJ184">
        <f t="shared" si="61"/>
        <v>0.04</v>
      </c>
      <c r="AK184">
        <f t="shared" si="61"/>
        <v>0.04</v>
      </c>
      <c r="AL184">
        <f t="shared" si="61"/>
        <v>0.04</v>
      </c>
      <c r="AM184">
        <f t="shared" si="61"/>
        <v>0.04</v>
      </c>
    </row>
    <row r="185" spans="1:39" x14ac:dyDescent="0.25">
      <c r="A185" t="s">
        <v>111</v>
      </c>
      <c r="B185" t="s">
        <v>278</v>
      </c>
    </row>
    <row r="186" spans="1:39" x14ac:dyDescent="0.25">
      <c r="A186" t="s">
        <v>20</v>
      </c>
    </row>
    <row r="187" spans="1:39" x14ac:dyDescent="0.25">
      <c r="A187" t="s">
        <v>110</v>
      </c>
      <c r="E187">
        <f>0.04-E184</f>
        <v>0</v>
      </c>
      <c r="F187">
        <f t="shared" ref="F187:AM187" si="62">0.04-F184</f>
        <v>0</v>
      </c>
      <c r="G187">
        <f t="shared" si="62"/>
        <v>0</v>
      </c>
      <c r="H187">
        <f t="shared" si="62"/>
        <v>0</v>
      </c>
      <c r="I187">
        <f t="shared" si="62"/>
        <v>0</v>
      </c>
      <c r="J187">
        <f t="shared" si="62"/>
        <v>0</v>
      </c>
      <c r="K187">
        <f t="shared" si="62"/>
        <v>0</v>
      </c>
      <c r="L187">
        <f t="shared" si="62"/>
        <v>0</v>
      </c>
      <c r="M187">
        <f t="shared" si="62"/>
        <v>0</v>
      </c>
      <c r="N187">
        <f t="shared" si="62"/>
        <v>0</v>
      </c>
      <c r="O187">
        <f t="shared" si="62"/>
        <v>0</v>
      </c>
      <c r="P187">
        <f t="shared" si="62"/>
        <v>0</v>
      </c>
      <c r="Q187">
        <f t="shared" si="62"/>
        <v>0</v>
      </c>
      <c r="R187">
        <f t="shared" si="62"/>
        <v>0</v>
      </c>
      <c r="S187">
        <f t="shared" si="62"/>
        <v>0</v>
      </c>
      <c r="T187">
        <f t="shared" si="62"/>
        <v>0</v>
      </c>
      <c r="U187">
        <f t="shared" si="62"/>
        <v>0</v>
      </c>
      <c r="V187">
        <f t="shared" si="62"/>
        <v>0</v>
      </c>
      <c r="W187">
        <f t="shared" si="62"/>
        <v>0</v>
      </c>
      <c r="X187">
        <f t="shared" si="62"/>
        <v>0</v>
      </c>
      <c r="Y187">
        <f t="shared" si="62"/>
        <v>0</v>
      </c>
      <c r="Z187">
        <f t="shared" si="62"/>
        <v>0</v>
      </c>
      <c r="AA187">
        <f t="shared" si="62"/>
        <v>0</v>
      </c>
      <c r="AB187">
        <f t="shared" si="62"/>
        <v>0</v>
      </c>
      <c r="AC187">
        <f t="shared" si="62"/>
        <v>0</v>
      </c>
      <c r="AD187">
        <f t="shared" si="62"/>
        <v>0</v>
      </c>
      <c r="AE187">
        <f t="shared" si="62"/>
        <v>0</v>
      </c>
      <c r="AF187">
        <f t="shared" si="62"/>
        <v>0</v>
      </c>
      <c r="AG187">
        <f t="shared" si="62"/>
        <v>0</v>
      </c>
      <c r="AH187">
        <f t="shared" si="62"/>
        <v>0</v>
      </c>
      <c r="AI187">
        <f t="shared" si="62"/>
        <v>0</v>
      </c>
      <c r="AJ187">
        <f t="shared" si="62"/>
        <v>0</v>
      </c>
      <c r="AK187">
        <f t="shared" si="62"/>
        <v>0</v>
      </c>
      <c r="AL187">
        <f t="shared" si="62"/>
        <v>0</v>
      </c>
      <c r="AM187">
        <f t="shared" si="62"/>
        <v>0</v>
      </c>
    </row>
    <row r="188" spans="1:39" x14ac:dyDescent="0.25">
      <c r="A188" t="s">
        <v>109</v>
      </c>
      <c r="E188">
        <f>E184*Converters!$B$7-'Gasoil-Not Eco'!E183</f>
        <v>0</v>
      </c>
      <c r="F188">
        <f>F184*Converters!$B$7-'Gasoil-Not Eco'!F183</f>
        <v>0</v>
      </c>
      <c r="G188">
        <f>G184*Converters!$B$7-'Gasoil-Not Eco'!G183</f>
        <v>0</v>
      </c>
      <c r="H188">
        <f>H184*Converters!$B$7-'Gasoil-Not Eco'!H183</f>
        <v>0</v>
      </c>
      <c r="I188">
        <f>I184*Converters!$B$7-'Gasoil-Not Eco'!I183</f>
        <v>0</v>
      </c>
      <c r="J188">
        <f>J184*Converters!$B$7-'Gasoil-Not Eco'!J183</f>
        <v>0</v>
      </c>
      <c r="K188">
        <f>K184*Converters!$B$7-'Gasoil-Not Eco'!K183</f>
        <v>0</v>
      </c>
      <c r="L188">
        <f>L184*Converters!$B$7-'Gasoil-Not Eco'!L183</f>
        <v>0</v>
      </c>
      <c r="M188">
        <f>M184*Converters!$B$7-'Gasoil-Not Eco'!M183</f>
        <v>0</v>
      </c>
      <c r="N188">
        <f>N184*Converters!$B$7-'Gasoil-Not Eco'!N183</f>
        <v>0</v>
      </c>
      <c r="O188">
        <f>O184*Converters!$B$7-'Gasoil-Not Eco'!O183</f>
        <v>0</v>
      </c>
      <c r="P188">
        <f>P184*Converters!$B$7-'Gasoil-Not Eco'!P183</f>
        <v>0</v>
      </c>
      <c r="Q188">
        <f>Q184*Converters!$B$7-'Gasoil-Not Eco'!Q183</f>
        <v>0</v>
      </c>
      <c r="R188">
        <f>R184*Converters!$B$7-'Gasoil-Not Eco'!R183</f>
        <v>0</v>
      </c>
      <c r="S188">
        <f>S184*Converters!$B$7-'Gasoil-Not Eco'!S183</f>
        <v>0</v>
      </c>
      <c r="T188">
        <f>T184*Converters!$B$7-'Gasoil-Not Eco'!T183</f>
        <v>0</v>
      </c>
      <c r="U188">
        <f>U184*Converters!$B$7-'Gasoil-Not Eco'!U183</f>
        <v>0</v>
      </c>
      <c r="V188">
        <f>V184*Converters!$B$7-'Gasoil-Not Eco'!V183</f>
        <v>0</v>
      </c>
      <c r="W188">
        <f>W184*Converters!$B$7-'Gasoil-Not Eco'!W183</f>
        <v>0</v>
      </c>
      <c r="X188">
        <f>X184*Converters!$B$7-'Gasoil-Not Eco'!X183</f>
        <v>0</v>
      </c>
      <c r="Y188">
        <f>Y184*Converters!$B$7-'Gasoil-Not Eco'!Y183</f>
        <v>0</v>
      </c>
      <c r="Z188">
        <f>Z184*Converters!$B$7-'Gasoil-Not Eco'!Z183</f>
        <v>0</v>
      </c>
      <c r="AA188">
        <f>AA184*Converters!$B$7-'Gasoil-Not Eco'!AA183</f>
        <v>0</v>
      </c>
      <c r="AB188">
        <f>AB184*Converters!$B$7-'Gasoil-Not Eco'!AB183</f>
        <v>0</v>
      </c>
      <c r="AC188">
        <f>AC184*Converters!$B$7-'Gasoil-Not Eco'!AC183</f>
        <v>0</v>
      </c>
      <c r="AD188">
        <f>AD184*Converters!$B$7-'Gasoil-Not Eco'!AD183</f>
        <v>0</v>
      </c>
      <c r="AE188">
        <f>AE184*Converters!$B$7-'Gasoil-Not Eco'!AE183</f>
        <v>0</v>
      </c>
      <c r="AF188">
        <f>AF184*Converters!$B$7-'Gasoil-Not Eco'!AF183</f>
        <v>0</v>
      </c>
      <c r="AG188">
        <f>AG184*Converters!$B$7-'Gasoil-Not Eco'!AG183</f>
        <v>0</v>
      </c>
      <c r="AH188">
        <f>AH184*Converters!$B$7-'Gasoil-Not Eco'!AH183</f>
        <v>0</v>
      </c>
      <c r="AI188">
        <f>AI184*Converters!$B$7-'Gasoil-Not Eco'!AI183</f>
        <v>0</v>
      </c>
      <c r="AJ188">
        <f>AJ184*Converters!$B$7-'Gasoil-Not Eco'!AJ183</f>
        <v>0</v>
      </c>
      <c r="AK188">
        <f>AK184*Converters!$B$7-'Gasoil-Not Eco'!AK183</f>
        <v>0</v>
      </c>
      <c r="AL188">
        <f>AL184*Converters!$B$7-'Gasoil-Not Eco'!AL183</f>
        <v>0</v>
      </c>
      <c r="AM188">
        <f>AM184*Converters!$B$7-'Gasoil-Not Eco'!AM183</f>
        <v>0</v>
      </c>
    </row>
    <row r="189" spans="1:39" x14ac:dyDescent="0.25">
      <c r="A189" t="s">
        <v>108</v>
      </c>
      <c r="E189">
        <f>E183*E$7-E182</f>
        <v>0</v>
      </c>
      <c r="F189">
        <f t="shared" ref="F189:AM189" si="63">F183*F$7-F182</f>
        <v>0</v>
      </c>
      <c r="G189">
        <f t="shared" si="63"/>
        <v>0</v>
      </c>
      <c r="H189">
        <f t="shared" si="63"/>
        <v>0</v>
      </c>
      <c r="I189">
        <f t="shared" si="63"/>
        <v>0</v>
      </c>
      <c r="J189">
        <f t="shared" si="63"/>
        <v>0</v>
      </c>
      <c r="K189">
        <f t="shared" si="63"/>
        <v>0</v>
      </c>
      <c r="L189">
        <f t="shared" si="63"/>
        <v>0</v>
      </c>
      <c r="M189">
        <f t="shared" si="63"/>
        <v>0</v>
      </c>
      <c r="N189">
        <f t="shared" si="63"/>
        <v>0</v>
      </c>
      <c r="O189">
        <f t="shared" si="63"/>
        <v>0</v>
      </c>
      <c r="P189">
        <f t="shared" si="63"/>
        <v>0</v>
      </c>
      <c r="Q189">
        <f t="shared" si="63"/>
        <v>0</v>
      </c>
      <c r="R189">
        <f t="shared" si="63"/>
        <v>0</v>
      </c>
      <c r="S189">
        <f t="shared" si="63"/>
        <v>0</v>
      </c>
      <c r="T189">
        <f t="shared" si="63"/>
        <v>0</v>
      </c>
      <c r="U189">
        <f t="shared" si="63"/>
        <v>0</v>
      </c>
      <c r="V189">
        <f t="shared" si="63"/>
        <v>0</v>
      </c>
      <c r="W189">
        <f t="shared" si="63"/>
        <v>0</v>
      </c>
      <c r="X189">
        <f t="shared" si="63"/>
        <v>0</v>
      </c>
      <c r="Y189">
        <f t="shared" si="63"/>
        <v>0</v>
      </c>
      <c r="Z189">
        <f t="shared" si="63"/>
        <v>0</v>
      </c>
      <c r="AA189">
        <f t="shared" si="63"/>
        <v>0</v>
      </c>
      <c r="AB189">
        <f t="shared" si="63"/>
        <v>0</v>
      </c>
      <c r="AC189">
        <f t="shared" si="63"/>
        <v>0</v>
      </c>
      <c r="AD189">
        <f t="shared" si="63"/>
        <v>0</v>
      </c>
      <c r="AE189">
        <f t="shared" si="63"/>
        <v>0</v>
      </c>
      <c r="AF189">
        <f t="shared" si="63"/>
        <v>0</v>
      </c>
      <c r="AG189">
        <f t="shared" si="63"/>
        <v>0</v>
      </c>
      <c r="AH189">
        <f t="shared" si="63"/>
        <v>0</v>
      </c>
      <c r="AI189">
        <f t="shared" si="63"/>
        <v>0</v>
      </c>
      <c r="AJ189">
        <f>AJ183*AJ$7-AJ182</f>
        <v>0</v>
      </c>
      <c r="AK189">
        <f t="shared" si="63"/>
        <v>0</v>
      </c>
      <c r="AL189">
        <f t="shared" si="63"/>
        <v>0</v>
      </c>
      <c r="AM189">
        <f t="shared" si="63"/>
        <v>0</v>
      </c>
    </row>
    <row r="190" spans="1:39" s="11" customFormat="1" x14ac:dyDescent="0.25"/>
    <row r="191" spans="1:39" x14ac:dyDescent="0.25">
      <c r="A191" t="s">
        <v>112</v>
      </c>
      <c r="B191" t="s">
        <v>277</v>
      </c>
      <c r="E191">
        <f t="shared" ref="E191:AM191" si="64">E$7*E192</f>
        <v>8.4000000000000009E-6</v>
      </c>
      <c r="F191">
        <f t="shared" si="64"/>
        <v>0</v>
      </c>
      <c r="G191">
        <f t="shared" si="64"/>
        <v>1.4000000000000001E-5</v>
      </c>
      <c r="H191">
        <f t="shared" si="64"/>
        <v>0</v>
      </c>
      <c r="I191">
        <f t="shared" si="64"/>
        <v>0</v>
      </c>
      <c r="J191">
        <f t="shared" si="64"/>
        <v>0</v>
      </c>
      <c r="K191">
        <f t="shared" si="64"/>
        <v>8.5400000000000012E-6</v>
      </c>
      <c r="L191">
        <f t="shared" si="64"/>
        <v>2.8000000000000003E-6</v>
      </c>
      <c r="M191">
        <f t="shared" si="64"/>
        <v>0</v>
      </c>
      <c r="N191">
        <f t="shared" si="64"/>
        <v>0</v>
      </c>
      <c r="O191">
        <f t="shared" si="64"/>
        <v>0</v>
      </c>
      <c r="P191">
        <f t="shared" si="64"/>
        <v>0</v>
      </c>
      <c r="Q191">
        <f t="shared" si="64"/>
        <v>0</v>
      </c>
      <c r="R191">
        <f t="shared" si="64"/>
        <v>1.8900000000000001E-6</v>
      </c>
      <c r="S191">
        <f t="shared" si="64"/>
        <v>7.7000000000000004E-7</v>
      </c>
      <c r="T191">
        <f t="shared" si="64"/>
        <v>3.5700000000000001E-6</v>
      </c>
      <c r="U191">
        <f t="shared" si="64"/>
        <v>2.6600000000000004E-6</v>
      </c>
      <c r="V191">
        <f t="shared" si="64"/>
        <v>1.4000000000000001E-6</v>
      </c>
      <c r="W191">
        <f t="shared" si="64"/>
        <v>4.9700000000000007E-6</v>
      </c>
      <c r="X191">
        <f t="shared" si="64"/>
        <v>7.7700000000000001E-6</v>
      </c>
      <c r="Y191">
        <f t="shared" si="64"/>
        <v>2.0230000000000001E-5</v>
      </c>
      <c r="Z191">
        <f t="shared" si="64"/>
        <v>2.5130000000000002E-5</v>
      </c>
      <c r="AA191">
        <f t="shared" si="64"/>
        <v>3.5630000000000003E-5</v>
      </c>
      <c r="AB191">
        <f t="shared" si="64"/>
        <v>2.9750000000000001E-5</v>
      </c>
      <c r="AC191">
        <f t="shared" si="64"/>
        <v>3.311E-5</v>
      </c>
      <c r="AD191">
        <f t="shared" si="64"/>
        <v>2.8560000000000001E-5</v>
      </c>
      <c r="AE191">
        <f t="shared" si="64"/>
        <v>4.3820000000000004E-5</v>
      </c>
      <c r="AF191">
        <f t="shared" si="64"/>
        <v>5.5720000000000002E-5</v>
      </c>
      <c r="AG191">
        <f t="shared" si="64"/>
        <v>5.9150000000000001E-5</v>
      </c>
      <c r="AH191">
        <f t="shared" si="64"/>
        <v>6.251000000000001E-5</v>
      </c>
      <c r="AI191">
        <f t="shared" si="64"/>
        <v>6.2994749999999999E-5</v>
      </c>
      <c r="AJ191">
        <f t="shared" si="64"/>
        <v>7.1155000000000006E-5</v>
      </c>
      <c r="AK191">
        <f t="shared" si="64"/>
        <v>8.2167750000000013E-5</v>
      </c>
      <c r="AL191">
        <f t="shared" si="64"/>
        <v>7.7427000000000016E-5</v>
      </c>
      <c r="AM191">
        <f t="shared" si="64"/>
        <v>7.0470400000000009E-5</v>
      </c>
    </row>
    <row r="192" spans="1:39" x14ac:dyDescent="0.25">
      <c r="A192" t="s">
        <v>113</v>
      </c>
      <c r="E192">
        <f>E193*Converters!$B$7</f>
        <v>7.0000000000000005E-8</v>
      </c>
      <c r="F192">
        <f>F193*Converters!$B$7</f>
        <v>7.0000000000000005E-8</v>
      </c>
      <c r="G192">
        <f>G193*Converters!$B$7</f>
        <v>7.0000000000000005E-8</v>
      </c>
      <c r="H192">
        <f>H193*Converters!$B$7</f>
        <v>7.0000000000000005E-8</v>
      </c>
      <c r="I192">
        <f>I193*Converters!$B$7</f>
        <v>7.0000000000000005E-8</v>
      </c>
      <c r="J192">
        <f>J193*Converters!$B$7</f>
        <v>7.0000000000000005E-8</v>
      </c>
      <c r="K192">
        <f>K193*Converters!$B$7</f>
        <v>7.0000000000000005E-8</v>
      </c>
      <c r="L192">
        <f>L193*Converters!$B$7</f>
        <v>7.0000000000000005E-8</v>
      </c>
      <c r="M192">
        <f>M193*Converters!$B$7</f>
        <v>7.0000000000000005E-8</v>
      </c>
      <c r="N192">
        <f>N193*Converters!$B$7</f>
        <v>7.0000000000000005E-8</v>
      </c>
      <c r="O192">
        <f>O193*Converters!$B$7</f>
        <v>7.0000000000000005E-8</v>
      </c>
      <c r="P192">
        <f>P193*Converters!$B$7</f>
        <v>7.0000000000000005E-8</v>
      </c>
      <c r="Q192">
        <f>Q193*Converters!$B$7</f>
        <v>7.0000000000000005E-8</v>
      </c>
      <c r="R192">
        <f>R193*Converters!$B$7</f>
        <v>7.0000000000000005E-8</v>
      </c>
      <c r="S192">
        <f>S193*Converters!$B$7</f>
        <v>7.0000000000000005E-8</v>
      </c>
      <c r="T192">
        <f>T193*Converters!$B$7</f>
        <v>7.0000000000000005E-8</v>
      </c>
      <c r="U192">
        <f>U193*Converters!$B$7</f>
        <v>7.0000000000000005E-8</v>
      </c>
      <c r="V192">
        <f>V193*Converters!$B$7</f>
        <v>7.0000000000000005E-8</v>
      </c>
      <c r="W192">
        <f>W193*Converters!$B$7</f>
        <v>7.0000000000000005E-8</v>
      </c>
      <c r="X192">
        <f>X193*Converters!$B$7</f>
        <v>7.0000000000000005E-8</v>
      </c>
      <c r="Y192">
        <f>Y193*Converters!$B$7</f>
        <v>7.0000000000000005E-8</v>
      </c>
      <c r="Z192">
        <f>Z193*Converters!$B$7</f>
        <v>7.0000000000000005E-8</v>
      </c>
      <c r="AA192">
        <f>AA193*Converters!$B$7</f>
        <v>7.0000000000000005E-8</v>
      </c>
      <c r="AB192">
        <f>AB193*Converters!$B$7</f>
        <v>7.0000000000000005E-8</v>
      </c>
      <c r="AC192">
        <f>AC193*Converters!$B$7</f>
        <v>7.0000000000000005E-8</v>
      </c>
      <c r="AD192">
        <f>AD193*Converters!$B$7</f>
        <v>7.0000000000000005E-8</v>
      </c>
      <c r="AE192">
        <f>AE193*Converters!$B$7</f>
        <v>7.0000000000000005E-8</v>
      </c>
      <c r="AF192">
        <f>AF193*Converters!$B$7</f>
        <v>7.0000000000000005E-8</v>
      </c>
      <c r="AG192">
        <f>AG193*Converters!$B$7</f>
        <v>7.0000000000000005E-8</v>
      </c>
      <c r="AH192">
        <f>AH193*Converters!$B$7</f>
        <v>7.0000000000000005E-8</v>
      </c>
      <c r="AI192">
        <f>AI193*Converters!$B$7</f>
        <v>7.0000000000000005E-8</v>
      </c>
      <c r="AJ192">
        <f>AJ193*Converters!$B$7</f>
        <v>7.0000000000000005E-8</v>
      </c>
      <c r="AK192">
        <f>AK193*Converters!$B$7</f>
        <v>7.0000000000000005E-8</v>
      </c>
      <c r="AL192">
        <f>AL193*Converters!$B$7</f>
        <v>7.0000000000000005E-8</v>
      </c>
      <c r="AM192">
        <f>AM193*Converters!$B$7</f>
        <v>7.0000000000000005E-8</v>
      </c>
    </row>
    <row r="193" spans="1:39" x14ac:dyDescent="0.25">
      <c r="A193" t="s">
        <v>114</v>
      </c>
      <c r="E193">
        <f>70/1000</f>
        <v>7.0000000000000007E-2</v>
      </c>
      <c r="F193">
        <f>70/1000</f>
        <v>7.0000000000000007E-2</v>
      </c>
      <c r="G193">
        <f t="shared" ref="G193:AM193" si="65">70/1000</f>
        <v>7.0000000000000007E-2</v>
      </c>
      <c r="H193">
        <f t="shared" si="65"/>
        <v>7.0000000000000007E-2</v>
      </c>
      <c r="I193">
        <f t="shared" si="65"/>
        <v>7.0000000000000007E-2</v>
      </c>
      <c r="J193">
        <f t="shared" si="65"/>
        <v>7.0000000000000007E-2</v>
      </c>
      <c r="K193">
        <f t="shared" si="65"/>
        <v>7.0000000000000007E-2</v>
      </c>
      <c r="L193">
        <f t="shared" si="65"/>
        <v>7.0000000000000007E-2</v>
      </c>
      <c r="M193">
        <f t="shared" si="65"/>
        <v>7.0000000000000007E-2</v>
      </c>
      <c r="N193">
        <f t="shared" si="65"/>
        <v>7.0000000000000007E-2</v>
      </c>
      <c r="O193">
        <f t="shared" si="65"/>
        <v>7.0000000000000007E-2</v>
      </c>
      <c r="P193">
        <f t="shared" si="65"/>
        <v>7.0000000000000007E-2</v>
      </c>
      <c r="Q193">
        <f t="shared" si="65"/>
        <v>7.0000000000000007E-2</v>
      </c>
      <c r="R193">
        <f t="shared" si="65"/>
        <v>7.0000000000000007E-2</v>
      </c>
      <c r="S193">
        <f t="shared" si="65"/>
        <v>7.0000000000000007E-2</v>
      </c>
      <c r="T193">
        <f t="shared" si="65"/>
        <v>7.0000000000000007E-2</v>
      </c>
      <c r="U193">
        <f t="shared" si="65"/>
        <v>7.0000000000000007E-2</v>
      </c>
      <c r="V193">
        <f t="shared" si="65"/>
        <v>7.0000000000000007E-2</v>
      </c>
      <c r="W193">
        <f t="shared" si="65"/>
        <v>7.0000000000000007E-2</v>
      </c>
      <c r="X193">
        <f t="shared" si="65"/>
        <v>7.0000000000000007E-2</v>
      </c>
      <c r="Y193">
        <f t="shared" si="65"/>
        <v>7.0000000000000007E-2</v>
      </c>
      <c r="Z193">
        <f t="shared" si="65"/>
        <v>7.0000000000000007E-2</v>
      </c>
      <c r="AA193">
        <f t="shared" si="65"/>
        <v>7.0000000000000007E-2</v>
      </c>
      <c r="AB193">
        <f t="shared" si="65"/>
        <v>7.0000000000000007E-2</v>
      </c>
      <c r="AC193">
        <f t="shared" si="65"/>
        <v>7.0000000000000007E-2</v>
      </c>
      <c r="AD193">
        <f t="shared" si="65"/>
        <v>7.0000000000000007E-2</v>
      </c>
      <c r="AE193">
        <f t="shared" si="65"/>
        <v>7.0000000000000007E-2</v>
      </c>
      <c r="AF193">
        <f t="shared" si="65"/>
        <v>7.0000000000000007E-2</v>
      </c>
      <c r="AG193">
        <f t="shared" si="65"/>
        <v>7.0000000000000007E-2</v>
      </c>
      <c r="AH193">
        <f t="shared" si="65"/>
        <v>7.0000000000000007E-2</v>
      </c>
      <c r="AI193">
        <f t="shared" si="65"/>
        <v>7.0000000000000007E-2</v>
      </c>
      <c r="AJ193">
        <f t="shared" si="65"/>
        <v>7.0000000000000007E-2</v>
      </c>
      <c r="AK193">
        <f t="shared" si="65"/>
        <v>7.0000000000000007E-2</v>
      </c>
      <c r="AL193">
        <f t="shared" si="65"/>
        <v>7.0000000000000007E-2</v>
      </c>
      <c r="AM193">
        <f t="shared" si="65"/>
        <v>7.0000000000000007E-2</v>
      </c>
    </row>
    <row r="194" spans="1:39" x14ac:dyDescent="0.25">
      <c r="A194" t="s">
        <v>115</v>
      </c>
      <c r="B194" t="s">
        <v>278</v>
      </c>
    </row>
    <row r="195" spans="1:39" x14ac:dyDescent="0.25">
      <c r="A195" t="s">
        <v>20</v>
      </c>
    </row>
    <row r="196" spans="1:39" x14ac:dyDescent="0.25">
      <c r="A196" t="s">
        <v>114</v>
      </c>
      <c r="E196">
        <f>0.07-E193</f>
        <v>0</v>
      </c>
      <c r="F196">
        <f>0.07-F193</f>
        <v>0</v>
      </c>
      <c r="G196">
        <f t="shared" ref="G196:AM196" si="66">0.07-G193</f>
        <v>0</v>
      </c>
      <c r="H196">
        <f t="shared" si="66"/>
        <v>0</v>
      </c>
      <c r="I196">
        <f t="shared" si="66"/>
        <v>0</v>
      </c>
      <c r="J196">
        <f t="shared" si="66"/>
        <v>0</v>
      </c>
      <c r="K196">
        <f t="shared" si="66"/>
        <v>0</v>
      </c>
      <c r="L196">
        <f t="shared" si="66"/>
        <v>0</v>
      </c>
      <c r="M196">
        <f t="shared" si="66"/>
        <v>0</v>
      </c>
      <c r="N196">
        <f t="shared" si="66"/>
        <v>0</v>
      </c>
      <c r="O196">
        <f t="shared" si="66"/>
        <v>0</v>
      </c>
      <c r="P196">
        <f t="shared" si="66"/>
        <v>0</v>
      </c>
      <c r="Q196">
        <f t="shared" si="66"/>
        <v>0</v>
      </c>
      <c r="R196">
        <f t="shared" si="66"/>
        <v>0</v>
      </c>
      <c r="S196">
        <f t="shared" si="66"/>
        <v>0</v>
      </c>
      <c r="T196">
        <f t="shared" si="66"/>
        <v>0</v>
      </c>
      <c r="U196">
        <f t="shared" si="66"/>
        <v>0</v>
      </c>
      <c r="V196">
        <f t="shared" si="66"/>
        <v>0</v>
      </c>
      <c r="W196">
        <f t="shared" si="66"/>
        <v>0</v>
      </c>
      <c r="X196">
        <f t="shared" si="66"/>
        <v>0</v>
      </c>
      <c r="Y196">
        <f t="shared" si="66"/>
        <v>0</v>
      </c>
      <c r="Z196">
        <f t="shared" si="66"/>
        <v>0</v>
      </c>
      <c r="AA196">
        <f t="shared" si="66"/>
        <v>0</v>
      </c>
      <c r="AB196">
        <f t="shared" si="66"/>
        <v>0</v>
      </c>
      <c r="AC196">
        <f t="shared" si="66"/>
        <v>0</v>
      </c>
      <c r="AD196">
        <f t="shared" si="66"/>
        <v>0</v>
      </c>
      <c r="AE196">
        <f t="shared" si="66"/>
        <v>0</v>
      </c>
      <c r="AF196">
        <f t="shared" si="66"/>
        <v>0</v>
      </c>
      <c r="AG196">
        <f t="shared" si="66"/>
        <v>0</v>
      </c>
      <c r="AH196">
        <f t="shared" si="66"/>
        <v>0</v>
      </c>
      <c r="AI196">
        <f t="shared" si="66"/>
        <v>0</v>
      </c>
      <c r="AJ196">
        <f t="shared" si="66"/>
        <v>0</v>
      </c>
      <c r="AK196">
        <f t="shared" si="66"/>
        <v>0</v>
      </c>
      <c r="AL196">
        <f t="shared" si="66"/>
        <v>0</v>
      </c>
      <c r="AM196">
        <f t="shared" si="66"/>
        <v>0</v>
      </c>
    </row>
    <row r="197" spans="1:39" x14ac:dyDescent="0.25">
      <c r="A197" t="s">
        <v>113</v>
      </c>
      <c r="E197">
        <f>E193*Converters!$B$7-'Gasoil-Not Eco'!E192</f>
        <v>0</v>
      </c>
      <c r="F197">
        <f>F193*Converters!$B$7-'Gasoil-Not Eco'!F192</f>
        <v>0</v>
      </c>
      <c r="G197">
        <f>G193*Converters!$B$7-'Gasoil-Not Eco'!G192</f>
        <v>0</v>
      </c>
      <c r="H197">
        <f>H193*Converters!$B$7-'Gasoil-Not Eco'!H192</f>
        <v>0</v>
      </c>
      <c r="I197">
        <f>I193*Converters!$B$7-'Gasoil-Not Eco'!I192</f>
        <v>0</v>
      </c>
      <c r="J197">
        <f>J193*Converters!$B$7-'Gasoil-Not Eco'!J192</f>
        <v>0</v>
      </c>
      <c r="K197">
        <f>K193*Converters!$B$7-'Gasoil-Not Eco'!K192</f>
        <v>0</v>
      </c>
      <c r="L197">
        <f>L193*Converters!$B$7-'Gasoil-Not Eco'!L192</f>
        <v>0</v>
      </c>
      <c r="M197">
        <f>M193*Converters!$B$7-'Gasoil-Not Eco'!M192</f>
        <v>0</v>
      </c>
      <c r="N197">
        <f>N193*Converters!$B$7-'Gasoil-Not Eco'!N192</f>
        <v>0</v>
      </c>
      <c r="O197">
        <f>O193*Converters!$B$7-'Gasoil-Not Eco'!O192</f>
        <v>0</v>
      </c>
      <c r="P197">
        <f>P193*Converters!$B$7-'Gasoil-Not Eco'!P192</f>
        <v>0</v>
      </c>
      <c r="Q197">
        <f>Q193*Converters!$B$7-'Gasoil-Not Eco'!Q192</f>
        <v>0</v>
      </c>
      <c r="R197">
        <f>R193*Converters!$B$7-'Gasoil-Not Eco'!R192</f>
        <v>0</v>
      </c>
      <c r="S197">
        <f>S193*Converters!$B$7-'Gasoil-Not Eco'!S192</f>
        <v>0</v>
      </c>
      <c r="T197">
        <f>T193*Converters!$B$7-'Gasoil-Not Eco'!T192</f>
        <v>0</v>
      </c>
      <c r="U197">
        <f>U193*Converters!$B$7-'Gasoil-Not Eco'!U192</f>
        <v>0</v>
      </c>
      <c r="V197">
        <f>V193*Converters!$B$7-'Gasoil-Not Eco'!V192</f>
        <v>0</v>
      </c>
      <c r="W197">
        <f>W193*Converters!$B$7-'Gasoil-Not Eco'!W192</f>
        <v>0</v>
      </c>
      <c r="X197">
        <f>X193*Converters!$B$7-'Gasoil-Not Eco'!X192</f>
        <v>0</v>
      </c>
      <c r="Y197">
        <f>Y193*Converters!$B$7-'Gasoil-Not Eco'!Y192</f>
        <v>0</v>
      </c>
      <c r="Z197">
        <f>Z193*Converters!$B$7-'Gasoil-Not Eco'!Z192</f>
        <v>0</v>
      </c>
      <c r="AA197">
        <f>AA193*Converters!$B$7-'Gasoil-Not Eco'!AA192</f>
        <v>0</v>
      </c>
      <c r="AB197">
        <f>AB193*Converters!$B$7-'Gasoil-Not Eco'!AB192</f>
        <v>0</v>
      </c>
      <c r="AC197">
        <f>AC193*Converters!$B$7-'Gasoil-Not Eco'!AC192</f>
        <v>0</v>
      </c>
      <c r="AD197">
        <f>AD193*Converters!$B$7-'Gasoil-Not Eco'!AD192</f>
        <v>0</v>
      </c>
      <c r="AE197">
        <f>AE193*Converters!$B$7-'Gasoil-Not Eco'!AE192</f>
        <v>0</v>
      </c>
      <c r="AF197">
        <f>AF193*Converters!$B$7-'Gasoil-Not Eco'!AF192</f>
        <v>0</v>
      </c>
      <c r="AG197">
        <f>AG193*Converters!$B$7-'Gasoil-Not Eco'!AG192</f>
        <v>0</v>
      </c>
      <c r="AH197">
        <f>AH193*Converters!$B$7-'Gasoil-Not Eco'!AH192</f>
        <v>0</v>
      </c>
      <c r="AI197">
        <f>AI193*Converters!$B$7-'Gasoil-Not Eco'!AI192</f>
        <v>0</v>
      </c>
      <c r="AJ197">
        <f>AJ193*Converters!$B$7-'Gasoil-Not Eco'!AJ192</f>
        <v>0</v>
      </c>
      <c r="AK197">
        <f>AK193*Converters!$B$7-'Gasoil-Not Eco'!AK192</f>
        <v>0</v>
      </c>
      <c r="AL197">
        <f>AL193*Converters!$B$7-'Gasoil-Not Eco'!AL192</f>
        <v>0</v>
      </c>
      <c r="AM197">
        <f>AM193*Converters!$B$7-'Gasoil-Not Eco'!AM192</f>
        <v>0</v>
      </c>
    </row>
    <row r="198" spans="1:39" x14ac:dyDescent="0.25">
      <c r="A198" t="s">
        <v>112</v>
      </c>
      <c r="E198">
        <f>E192*E$7-E191</f>
        <v>0</v>
      </c>
      <c r="F198">
        <f t="shared" ref="F198:AM198" si="67">F192*F$7-F191</f>
        <v>0</v>
      </c>
      <c r="G198">
        <f t="shared" si="67"/>
        <v>0</v>
      </c>
      <c r="H198">
        <f t="shared" si="67"/>
        <v>0</v>
      </c>
      <c r="I198">
        <f t="shared" si="67"/>
        <v>0</v>
      </c>
      <c r="J198">
        <f t="shared" si="67"/>
        <v>0</v>
      </c>
      <c r="K198">
        <f t="shared" si="67"/>
        <v>0</v>
      </c>
      <c r="L198">
        <f t="shared" si="67"/>
        <v>0</v>
      </c>
      <c r="M198">
        <f t="shared" si="67"/>
        <v>0</v>
      </c>
      <c r="N198">
        <f t="shared" si="67"/>
        <v>0</v>
      </c>
      <c r="O198">
        <f t="shared" si="67"/>
        <v>0</v>
      </c>
      <c r="P198">
        <f t="shared" si="67"/>
        <v>0</v>
      </c>
      <c r="Q198">
        <f t="shared" si="67"/>
        <v>0</v>
      </c>
      <c r="R198">
        <f t="shared" si="67"/>
        <v>0</v>
      </c>
      <c r="S198">
        <f t="shared" si="67"/>
        <v>0</v>
      </c>
      <c r="T198">
        <f t="shared" si="67"/>
        <v>0</v>
      </c>
      <c r="U198">
        <f t="shared" si="67"/>
        <v>0</v>
      </c>
      <c r="V198">
        <f t="shared" si="67"/>
        <v>0</v>
      </c>
      <c r="W198">
        <f t="shared" si="67"/>
        <v>0</v>
      </c>
      <c r="X198">
        <f t="shared" si="67"/>
        <v>0</v>
      </c>
      <c r="Y198">
        <f t="shared" si="67"/>
        <v>0</v>
      </c>
      <c r="Z198">
        <f t="shared" si="67"/>
        <v>0</v>
      </c>
      <c r="AA198">
        <f t="shared" si="67"/>
        <v>0</v>
      </c>
      <c r="AB198">
        <f t="shared" si="67"/>
        <v>0</v>
      </c>
      <c r="AC198">
        <f t="shared" si="67"/>
        <v>0</v>
      </c>
      <c r="AD198">
        <f t="shared" si="67"/>
        <v>0</v>
      </c>
      <c r="AE198">
        <f t="shared" si="67"/>
        <v>0</v>
      </c>
      <c r="AF198">
        <f t="shared" si="67"/>
        <v>0</v>
      </c>
      <c r="AG198">
        <f t="shared" si="67"/>
        <v>0</v>
      </c>
      <c r="AH198">
        <f t="shared" si="67"/>
        <v>0</v>
      </c>
      <c r="AI198">
        <f t="shared" si="67"/>
        <v>0</v>
      </c>
      <c r="AJ198">
        <f t="shared" si="67"/>
        <v>0</v>
      </c>
      <c r="AK198">
        <f t="shared" si="67"/>
        <v>0</v>
      </c>
      <c r="AL198">
        <f t="shared" si="67"/>
        <v>0</v>
      </c>
      <c r="AM198">
        <f t="shared" si="67"/>
        <v>0</v>
      </c>
    </row>
    <row r="199" spans="1:39" s="11" customFormat="1" x14ac:dyDescent="0.25"/>
    <row r="200" spans="1:39" x14ac:dyDescent="0.25">
      <c r="A200" t="s">
        <v>116</v>
      </c>
      <c r="B200" t="s">
        <v>277</v>
      </c>
      <c r="E200">
        <f t="shared" ref="E200:AM200" si="68">E$7*E201</f>
        <v>1.9199999999999999E-5</v>
      </c>
      <c r="F200">
        <f t="shared" si="68"/>
        <v>0</v>
      </c>
      <c r="G200">
        <f t="shared" si="68"/>
        <v>3.1999999999999999E-5</v>
      </c>
      <c r="H200">
        <f t="shared" si="68"/>
        <v>0</v>
      </c>
      <c r="I200">
        <f t="shared" si="68"/>
        <v>0</v>
      </c>
      <c r="J200">
        <f t="shared" si="68"/>
        <v>0</v>
      </c>
      <c r="K200">
        <f t="shared" si="68"/>
        <v>1.9519999999999999E-5</v>
      </c>
      <c r="L200">
        <f t="shared" si="68"/>
        <v>6.3999999999999997E-6</v>
      </c>
      <c r="M200">
        <f t="shared" si="68"/>
        <v>0</v>
      </c>
      <c r="N200">
        <f t="shared" si="68"/>
        <v>0</v>
      </c>
      <c r="O200">
        <f t="shared" si="68"/>
        <v>0</v>
      </c>
      <c r="P200">
        <f t="shared" si="68"/>
        <v>0</v>
      </c>
      <c r="Q200">
        <f t="shared" si="68"/>
        <v>0</v>
      </c>
      <c r="R200">
        <f t="shared" si="68"/>
        <v>4.3200000000000001E-6</v>
      </c>
      <c r="S200">
        <f t="shared" si="68"/>
        <v>1.7600000000000001E-6</v>
      </c>
      <c r="T200">
        <f t="shared" si="68"/>
        <v>8.1599999999999998E-6</v>
      </c>
      <c r="U200">
        <f t="shared" si="68"/>
        <v>6.0800000000000002E-6</v>
      </c>
      <c r="V200">
        <f t="shared" si="68"/>
        <v>3.1999999999999999E-6</v>
      </c>
      <c r="W200">
        <f t="shared" si="68"/>
        <v>1.136E-5</v>
      </c>
      <c r="X200">
        <f t="shared" si="68"/>
        <v>1.7759999999999999E-5</v>
      </c>
      <c r="Y200">
        <f t="shared" si="68"/>
        <v>4.6239999999999998E-5</v>
      </c>
      <c r="Z200">
        <f t="shared" si="68"/>
        <v>5.7439999999999999E-5</v>
      </c>
      <c r="AA200">
        <f t="shared" si="68"/>
        <v>8.1440000000000006E-5</v>
      </c>
      <c r="AB200">
        <f t="shared" si="68"/>
        <v>6.7999999999999999E-5</v>
      </c>
      <c r="AC200">
        <f t="shared" si="68"/>
        <v>7.5680000000000007E-5</v>
      </c>
      <c r="AD200">
        <f t="shared" si="68"/>
        <v>6.5279999999999998E-5</v>
      </c>
      <c r="AE200">
        <f t="shared" si="68"/>
        <v>1.0016E-4</v>
      </c>
      <c r="AF200">
        <f t="shared" si="68"/>
        <v>1.2736E-4</v>
      </c>
      <c r="AG200">
        <f t="shared" si="68"/>
        <v>1.3520000000000001E-4</v>
      </c>
      <c r="AH200">
        <f t="shared" si="68"/>
        <v>1.4288000000000001E-4</v>
      </c>
      <c r="AI200">
        <f t="shared" si="68"/>
        <v>1.43988E-4</v>
      </c>
      <c r="AJ200">
        <f t="shared" si="68"/>
        <v>1.6264E-4</v>
      </c>
      <c r="AK200">
        <f t="shared" si="68"/>
        <v>1.8781200000000001E-4</v>
      </c>
      <c r="AL200">
        <f t="shared" si="68"/>
        <v>1.7697600000000002E-4</v>
      </c>
      <c r="AM200">
        <f t="shared" si="68"/>
        <v>1.6107520000000001E-4</v>
      </c>
    </row>
    <row r="201" spans="1:39" x14ac:dyDescent="0.25">
      <c r="A201" t="s">
        <v>117</v>
      </c>
      <c r="E201">
        <f>E202*Converters!$B$7</f>
        <v>1.6E-7</v>
      </c>
      <c r="F201">
        <f>F202*Converters!$B$7</f>
        <v>1.6E-7</v>
      </c>
      <c r="G201">
        <f>G202*Converters!$B$7</f>
        <v>1.6E-7</v>
      </c>
      <c r="H201">
        <f>H202*Converters!$B$7</f>
        <v>1.6E-7</v>
      </c>
      <c r="I201">
        <f>I202*Converters!$B$7</f>
        <v>1.6E-7</v>
      </c>
      <c r="J201">
        <f>J202*Converters!$B$7</f>
        <v>1.6E-7</v>
      </c>
      <c r="K201">
        <f>K202*Converters!$B$7</f>
        <v>1.6E-7</v>
      </c>
      <c r="L201">
        <f>L202*Converters!$B$7</f>
        <v>1.6E-7</v>
      </c>
      <c r="M201">
        <f>M202*Converters!$B$7</f>
        <v>1.6E-7</v>
      </c>
      <c r="N201">
        <f>N202*Converters!$B$7</f>
        <v>1.6E-7</v>
      </c>
      <c r="O201">
        <f>O202*Converters!$B$7</f>
        <v>1.6E-7</v>
      </c>
      <c r="P201">
        <f>P202*Converters!$B$7</f>
        <v>1.6E-7</v>
      </c>
      <c r="Q201">
        <f>Q202*Converters!$B$7</f>
        <v>1.6E-7</v>
      </c>
      <c r="R201">
        <f>R202*Converters!$B$7</f>
        <v>1.6E-7</v>
      </c>
      <c r="S201">
        <f>S202*Converters!$B$7</f>
        <v>1.6E-7</v>
      </c>
      <c r="T201">
        <f>T202*Converters!$B$7</f>
        <v>1.6E-7</v>
      </c>
      <c r="U201">
        <f>U202*Converters!$B$7</f>
        <v>1.6E-7</v>
      </c>
      <c r="V201">
        <f>V202*Converters!$B$7</f>
        <v>1.6E-7</v>
      </c>
      <c r="W201">
        <f>W202*Converters!$B$7</f>
        <v>1.6E-7</v>
      </c>
      <c r="X201">
        <f>X202*Converters!$B$7</f>
        <v>1.6E-7</v>
      </c>
      <c r="Y201">
        <f>Y202*Converters!$B$7</f>
        <v>1.6E-7</v>
      </c>
      <c r="Z201">
        <f>Z202*Converters!$B$7</f>
        <v>1.6E-7</v>
      </c>
      <c r="AA201">
        <f>AA202*Converters!$B$7</f>
        <v>1.6E-7</v>
      </c>
      <c r="AB201">
        <f>AB202*Converters!$B$7</f>
        <v>1.6E-7</v>
      </c>
      <c r="AC201">
        <f>AC202*Converters!$B$7</f>
        <v>1.6E-7</v>
      </c>
      <c r="AD201">
        <f>AD202*Converters!$B$7</f>
        <v>1.6E-7</v>
      </c>
      <c r="AE201">
        <f>AE202*Converters!$B$7</f>
        <v>1.6E-7</v>
      </c>
      <c r="AF201">
        <f>AF202*Converters!$B$7</f>
        <v>1.6E-7</v>
      </c>
      <c r="AG201">
        <f>AG202*Converters!$B$7</f>
        <v>1.6E-7</v>
      </c>
      <c r="AH201">
        <f>AH202*Converters!$B$7</f>
        <v>1.6E-7</v>
      </c>
      <c r="AI201">
        <f>AI202*Converters!$B$7</f>
        <v>1.6E-7</v>
      </c>
      <c r="AJ201">
        <f>AJ202*Converters!$B$7</f>
        <v>1.6E-7</v>
      </c>
      <c r="AK201">
        <f>AK202*Converters!$B$7</f>
        <v>1.6E-7</v>
      </c>
      <c r="AL201">
        <f>AL202*Converters!$B$7</f>
        <v>1.6E-7</v>
      </c>
      <c r="AM201">
        <f>AM202*Converters!$B$7</f>
        <v>1.6E-7</v>
      </c>
    </row>
    <row r="202" spans="1:39" x14ac:dyDescent="0.25">
      <c r="A202" t="s">
        <v>118</v>
      </c>
      <c r="E202">
        <f>160/1000</f>
        <v>0.16</v>
      </c>
      <c r="F202">
        <f>160/1000</f>
        <v>0.16</v>
      </c>
      <c r="G202">
        <f t="shared" ref="G202:AM202" si="69">160/1000</f>
        <v>0.16</v>
      </c>
      <c r="H202">
        <f t="shared" si="69"/>
        <v>0.16</v>
      </c>
      <c r="I202">
        <f t="shared" si="69"/>
        <v>0.16</v>
      </c>
      <c r="J202">
        <f t="shared" si="69"/>
        <v>0.16</v>
      </c>
      <c r="K202">
        <f t="shared" si="69"/>
        <v>0.16</v>
      </c>
      <c r="L202">
        <f t="shared" si="69"/>
        <v>0.16</v>
      </c>
      <c r="M202">
        <f t="shared" si="69"/>
        <v>0.16</v>
      </c>
      <c r="N202">
        <f t="shared" si="69"/>
        <v>0.16</v>
      </c>
      <c r="O202">
        <f t="shared" si="69"/>
        <v>0.16</v>
      </c>
      <c r="P202">
        <f t="shared" si="69"/>
        <v>0.16</v>
      </c>
      <c r="Q202">
        <f t="shared" si="69"/>
        <v>0.16</v>
      </c>
      <c r="R202">
        <f t="shared" si="69"/>
        <v>0.16</v>
      </c>
      <c r="S202">
        <f t="shared" si="69"/>
        <v>0.16</v>
      </c>
      <c r="T202">
        <f t="shared" si="69"/>
        <v>0.16</v>
      </c>
      <c r="U202">
        <f t="shared" si="69"/>
        <v>0.16</v>
      </c>
      <c r="V202">
        <f t="shared" si="69"/>
        <v>0.16</v>
      </c>
      <c r="W202">
        <f t="shared" si="69"/>
        <v>0.16</v>
      </c>
      <c r="X202">
        <f t="shared" si="69"/>
        <v>0.16</v>
      </c>
      <c r="Y202">
        <f t="shared" si="69"/>
        <v>0.16</v>
      </c>
      <c r="Z202">
        <f t="shared" si="69"/>
        <v>0.16</v>
      </c>
      <c r="AA202">
        <f t="shared" si="69"/>
        <v>0.16</v>
      </c>
      <c r="AB202">
        <f t="shared" si="69"/>
        <v>0.16</v>
      </c>
      <c r="AC202">
        <f t="shared" si="69"/>
        <v>0.16</v>
      </c>
      <c r="AD202">
        <f t="shared" si="69"/>
        <v>0.16</v>
      </c>
      <c r="AE202">
        <f t="shared" si="69"/>
        <v>0.16</v>
      </c>
      <c r="AF202">
        <f t="shared" si="69"/>
        <v>0.16</v>
      </c>
      <c r="AG202">
        <f t="shared" si="69"/>
        <v>0.16</v>
      </c>
      <c r="AH202">
        <f t="shared" si="69"/>
        <v>0.16</v>
      </c>
      <c r="AI202">
        <f t="shared" si="69"/>
        <v>0.16</v>
      </c>
      <c r="AJ202">
        <f t="shared" si="69"/>
        <v>0.16</v>
      </c>
      <c r="AK202">
        <f t="shared" si="69"/>
        <v>0.16</v>
      </c>
      <c r="AL202">
        <f t="shared" si="69"/>
        <v>0.16</v>
      </c>
      <c r="AM202">
        <f t="shared" si="69"/>
        <v>0.16</v>
      </c>
    </row>
    <row r="203" spans="1:39" x14ac:dyDescent="0.25">
      <c r="A203" t="s">
        <v>119</v>
      </c>
      <c r="B203" t="s">
        <v>278</v>
      </c>
    </row>
    <row r="204" spans="1:39" x14ac:dyDescent="0.25">
      <c r="A204" t="s">
        <v>20</v>
      </c>
    </row>
    <row r="205" spans="1:39" x14ac:dyDescent="0.25">
      <c r="A205" t="s">
        <v>118</v>
      </c>
      <c r="E205">
        <f>160/1000-'Gasoil-Not Eco'!E202</f>
        <v>0</v>
      </c>
      <c r="F205">
        <f>160/1000-'Gasoil-Not Eco'!F202</f>
        <v>0</v>
      </c>
      <c r="G205">
        <f>160/1000-'Gasoil-Not Eco'!G202</f>
        <v>0</v>
      </c>
      <c r="H205">
        <f>160/1000-'Gasoil-Not Eco'!H202</f>
        <v>0</v>
      </c>
      <c r="I205">
        <f>160/1000-'Gasoil-Not Eco'!I202</f>
        <v>0</v>
      </c>
      <c r="J205">
        <f>160/1000-'Gasoil-Not Eco'!J202</f>
        <v>0</v>
      </c>
      <c r="K205">
        <f>160/1000-'Gasoil-Not Eco'!K202</f>
        <v>0</v>
      </c>
      <c r="L205">
        <f>160/1000-'Gasoil-Not Eco'!L202</f>
        <v>0</v>
      </c>
      <c r="M205">
        <f>160/1000-'Gasoil-Not Eco'!M202</f>
        <v>0</v>
      </c>
      <c r="N205">
        <f>160/1000-'Gasoil-Not Eco'!N202</f>
        <v>0</v>
      </c>
      <c r="O205">
        <f>160/1000-'Gasoil-Not Eco'!O202</f>
        <v>0</v>
      </c>
      <c r="P205">
        <f>160/1000-'Gasoil-Not Eco'!P202</f>
        <v>0</v>
      </c>
      <c r="Q205">
        <f>160/1000-'Gasoil-Not Eco'!Q202</f>
        <v>0</v>
      </c>
      <c r="R205">
        <f>160/1000-'Gasoil-Not Eco'!R202</f>
        <v>0</v>
      </c>
      <c r="S205">
        <f>160/1000-'Gasoil-Not Eco'!S202</f>
        <v>0</v>
      </c>
      <c r="T205">
        <f>160/1000-'Gasoil-Not Eco'!T202</f>
        <v>0</v>
      </c>
      <c r="U205">
        <f>160/1000-'Gasoil-Not Eco'!U202</f>
        <v>0</v>
      </c>
      <c r="V205">
        <f>160/1000-'Gasoil-Not Eco'!V202</f>
        <v>0</v>
      </c>
      <c r="W205">
        <f>160/1000-'Gasoil-Not Eco'!W202</f>
        <v>0</v>
      </c>
      <c r="X205">
        <f>160/1000-'Gasoil-Not Eco'!X202</f>
        <v>0</v>
      </c>
      <c r="Y205">
        <f>160/1000-'Gasoil-Not Eco'!Y202</f>
        <v>0</v>
      </c>
      <c r="Z205">
        <f>160/1000-'Gasoil-Not Eco'!Z202</f>
        <v>0</v>
      </c>
      <c r="AA205">
        <f>160/1000-'Gasoil-Not Eco'!AA202</f>
        <v>0</v>
      </c>
      <c r="AB205">
        <f>160/1000-'Gasoil-Not Eco'!AB202</f>
        <v>0</v>
      </c>
      <c r="AC205">
        <f>160/1000-'Gasoil-Not Eco'!AC202</f>
        <v>0</v>
      </c>
      <c r="AD205">
        <f>160/1000-'Gasoil-Not Eco'!AD202</f>
        <v>0</v>
      </c>
      <c r="AE205">
        <f>160/1000-'Gasoil-Not Eco'!AE202</f>
        <v>0</v>
      </c>
      <c r="AF205">
        <f>160/1000-'Gasoil-Not Eco'!AF202</f>
        <v>0</v>
      </c>
      <c r="AG205">
        <f>160/1000-'Gasoil-Not Eco'!AG202</f>
        <v>0</v>
      </c>
      <c r="AH205">
        <f>160/1000-'Gasoil-Not Eco'!AH202</f>
        <v>0</v>
      </c>
      <c r="AI205">
        <f>160/1000-'Gasoil-Not Eco'!AI202</f>
        <v>0</v>
      </c>
      <c r="AJ205">
        <f>160/1000-'Gasoil-Not Eco'!AJ202</f>
        <v>0</v>
      </c>
      <c r="AK205">
        <f>160/1000-'Gasoil-Not Eco'!AK202</f>
        <v>0</v>
      </c>
      <c r="AL205">
        <f>160/1000-'Gasoil-Not Eco'!AL202</f>
        <v>0</v>
      </c>
      <c r="AM205">
        <f>160/1000-'Gasoil-Not Eco'!AM202</f>
        <v>0</v>
      </c>
    </row>
    <row r="206" spans="1:39" x14ac:dyDescent="0.25">
      <c r="A206" t="s">
        <v>117</v>
      </c>
      <c r="E206">
        <f>E202*Converters!$B$7-'Gasoil-Not Eco'!E201</f>
        <v>0</v>
      </c>
      <c r="F206">
        <f>F202*Converters!$B$7-'Gasoil-Not Eco'!F201</f>
        <v>0</v>
      </c>
      <c r="G206">
        <f>G202*Converters!$B$7-'Gasoil-Not Eco'!G201</f>
        <v>0</v>
      </c>
      <c r="H206">
        <f>H202*Converters!$B$7-'Gasoil-Not Eco'!H201</f>
        <v>0</v>
      </c>
      <c r="I206">
        <f>I202*Converters!$B$7-'Gasoil-Not Eco'!I201</f>
        <v>0</v>
      </c>
      <c r="J206">
        <f>J202*Converters!$B$7-'Gasoil-Not Eco'!J201</f>
        <v>0</v>
      </c>
      <c r="K206">
        <f>K202*Converters!$B$7-'Gasoil-Not Eco'!K201</f>
        <v>0</v>
      </c>
      <c r="L206">
        <f>L202*Converters!$B$7-'Gasoil-Not Eco'!L201</f>
        <v>0</v>
      </c>
      <c r="M206">
        <f>M202*Converters!$B$7-'Gasoil-Not Eco'!M201</f>
        <v>0</v>
      </c>
      <c r="N206">
        <f>N202*Converters!$B$7-'Gasoil-Not Eco'!N201</f>
        <v>0</v>
      </c>
      <c r="O206">
        <f>O202*Converters!$B$7-'Gasoil-Not Eco'!O201</f>
        <v>0</v>
      </c>
      <c r="P206">
        <f>P202*Converters!$B$7-'Gasoil-Not Eco'!P201</f>
        <v>0</v>
      </c>
      <c r="Q206">
        <f>Q202*Converters!$B$7-'Gasoil-Not Eco'!Q201</f>
        <v>0</v>
      </c>
      <c r="R206">
        <f>R202*Converters!$B$7-'Gasoil-Not Eco'!R201</f>
        <v>0</v>
      </c>
      <c r="S206">
        <f>S202*Converters!$B$7-'Gasoil-Not Eco'!S201</f>
        <v>0</v>
      </c>
      <c r="T206">
        <f>T202*Converters!$B$7-'Gasoil-Not Eco'!T201</f>
        <v>0</v>
      </c>
      <c r="U206">
        <f>U202*Converters!$B$7-'Gasoil-Not Eco'!U201</f>
        <v>0</v>
      </c>
      <c r="V206">
        <f>V202*Converters!$B$7-'Gasoil-Not Eco'!V201</f>
        <v>0</v>
      </c>
      <c r="W206">
        <f>W202*Converters!$B$7-'Gasoil-Not Eco'!W201</f>
        <v>0</v>
      </c>
      <c r="X206">
        <f>X202*Converters!$B$7-'Gasoil-Not Eco'!X201</f>
        <v>0</v>
      </c>
      <c r="Y206">
        <f>Y202*Converters!$B$7-'Gasoil-Not Eco'!Y201</f>
        <v>0</v>
      </c>
      <c r="Z206">
        <f>Z202*Converters!$B$7-'Gasoil-Not Eco'!Z201</f>
        <v>0</v>
      </c>
      <c r="AA206">
        <f>AA202*Converters!$B$7-'Gasoil-Not Eco'!AA201</f>
        <v>0</v>
      </c>
      <c r="AB206">
        <f>AB202*Converters!$B$7-'Gasoil-Not Eco'!AB201</f>
        <v>0</v>
      </c>
      <c r="AC206">
        <f>AC202*Converters!$B$7-'Gasoil-Not Eco'!AC201</f>
        <v>0</v>
      </c>
      <c r="AD206">
        <f>AD202*Converters!$B$7-'Gasoil-Not Eco'!AD201</f>
        <v>0</v>
      </c>
      <c r="AE206">
        <f>AE202*Converters!$B$7-'Gasoil-Not Eco'!AE201</f>
        <v>0</v>
      </c>
      <c r="AF206">
        <f>AF202*Converters!$B$7-'Gasoil-Not Eco'!AF201</f>
        <v>0</v>
      </c>
      <c r="AG206">
        <f>AG202*Converters!$B$7-'Gasoil-Not Eco'!AG201</f>
        <v>0</v>
      </c>
      <c r="AH206">
        <f>AH202*Converters!$B$7-'Gasoil-Not Eco'!AH201</f>
        <v>0</v>
      </c>
      <c r="AI206">
        <f>AI202*Converters!$B$7-'Gasoil-Not Eco'!AI201</f>
        <v>0</v>
      </c>
      <c r="AJ206">
        <f>AJ202*Converters!$B$7-'Gasoil-Not Eco'!AJ201</f>
        <v>0</v>
      </c>
      <c r="AK206">
        <f>AK202*Converters!$B$7-'Gasoil-Not Eco'!AK201</f>
        <v>0</v>
      </c>
      <c r="AL206">
        <f>AL202*Converters!$B$7-'Gasoil-Not Eco'!AL201</f>
        <v>0</v>
      </c>
      <c r="AM206">
        <f>AM202*Converters!$B$7-'Gasoil-Not Eco'!AM201</f>
        <v>0</v>
      </c>
    </row>
    <row r="207" spans="1:39" x14ac:dyDescent="0.25">
      <c r="A207" t="s">
        <v>116</v>
      </c>
      <c r="E207">
        <f>E201*E$7-E200</f>
        <v>0</v>
      </c>
      <c r="F207">
        <f t="shared" ref="F207:AM207" si="70">F201*F$7-F200</f>
        <v>0</v>
      </c>
      <c r="G207">
        <f t="shared" si="70"/>
        <v>0</v>
      </c>
      <c r="H207">
        <f t="shared" si="70"/>
        <v>0</v>
      </c>
      <c r="I207">
        <f t="shared" si="70"/>
        <v>0</v>
      </c>
      <c r="J207">
        <f t="shared" si="70"/>
        <v>0</v>
      </c>
      <c r="K207">
        <f t="shared" si="70"/>
        <v>0</v>
      </c>
      <c r="L207">
        <f t="shared" si="70"/>
        <v>0</v>
      </c>
      <c r="M207">
        <f t="shared" si="70"/>
        <v>0</v>
      </c>
      <c r="N207">
        <f t="shared" si="70"/>
        <v>0</v>
      </c>
      <c r="O207">
        <f t="shared" si="70"/>
        <v>0</v>
      </c>
      <c r="P207">
        <f t="shared" si="70"/>
        <v>0</v>
      </c>
      <c r="Q207">
        <f t="shared" si="70"/>
        <v>0</v>
      </c>
      <c r="R207">
        <f t="shared" si="70"/>
        <v>0</v>
      </c>
      <c r="S207">
        <f t="shared" si="70"/>
        <v>0</v>
      </c>
      <c r="T207">
        <f t="shared" si="70"/>
        <v>0</v>
      </c>
      <c r="U207">
        <f t="shared" si="70"/>
        <v>0</v>
      </c>
      <c r="V207">
        <f t="shared" si="70"/>
        <v>0</v>
      </c>
      <c r="W207">
        <f t="shared" si="70"/>
        <v>0</v>
      </c>
      <c r="X207">
        <f t="shared" si="70"/>
        <v>0</v>
      </c>
      <c r="Y207">
        <f t="shared" si="70"/>
        <v>0</v>
      </c>
      <c r="Z207">
        <f t="shared" si="70"/>
        <v>0</v>
      </c>
      <c r="AA207">
        <f t="shared" si="70"/>
        <v>0</v>
      </c>
      <c r="AB207">
        <f t="shared" si="70"/>
        <v>0</v>
      </c>
      <c r="AC207">
        <f t="shared" si="70"/>
        <v>0</v>
      </c>
      <c r="AD207">
        <f t="shared" si="70"/>
        <v>0</v>
      </c>
      <c r="AE207">
        <f t="shared" si="70"/>
        <v>0</v>
      </c>
      <c r="AF207">
        <f t="shared" si="70"/>
        <v>0</v>
      </c>
      <c r="AG207">
        <f t="shared" si="70"/>
        <v>0</v>
      </c>
      <c r="AH207">
        <f t="shared" si="70"/>
        <v>0</v>
      </c>
      <c r="AI207">
        <f t="shared" si="70"/>
        <v>0</v>
      </c>
      <c r="AJ207">
        <f t="shared" si="70"/>
        <v>0</v>
      </c>
      <c r="AK207">
        <f t="shared" si="70"/>
        <v>0</v>
      </c>
      <c r="AL207">
        <f t="shared" si="70"/>
        <v>0</v>
      </c>
      <c r="AM207">
        <f t="shared" si="70"/>
        <v>0</v>
      </c>
    </row>
    <row r="208" spans="1:39" s="11" customFormat="1" x14ac:dyDescent="0.25"/>
    <row r="209" spans="1:39" x14ac:dyDescent="0.25">
      <c r="A209" t="s">
        <v>120</v>
      </c>
      <c r="B209" t="s">
        <v>277</v>
      </c>
      <c r="E209">
        <f t="shared" ref="E209:AM209" si="71">E173+E182+E191+E200</f>
        <v>4.1999999999999998E-5</v>
      </c>
      <c r="F209">
        <f t="shared" si="71"/>
        <v>0</v>
      </c>
      <c r="G209">
        <f t="shared" si="71"/>
        <v>6.9999999999999994E-5</v>
      </c>
      <c r="H209">
        <f t="shared" si="71"/>
        <v>0</v>
      </c>
      <c r="I209">
        <f t="shared" si="71"/>
        <v>0</v>
      </c>
      <c r="J209">
        <f t="shared" si="71"/>
        <v>0</v>
      </c>
      <c r="K209">
        <f t="shared" si="71"/>
        <v>4.2699999999999994E-5</v>
      </c>
      <c r="L209">
        <f t="shared" si="71"/>
        <v>1.4E-5</v>
      </c>
      <c r="M209">
        <f t="shared" si="71"/>
        <v>0</v>
      </c>
      <c r="N209">
        <f t="shared" si="71"/>
        <v>0</v>
      </c>
      <c r="O209">
        <f t="shared" si="71"/>
        <v>0</v>
      </c>
      <c r="P209">
        <f t="shared" si="71"/>
        <v>0</v>
      </c>
      <c r="Q209">
        <f t="shared" si="71"/>
        <v>0</v>
      </c>
      <c r="R209">
        <f t="shared" si="71"/>
        <v>9.4499999999999993E-6</v>
      </c>
      <c r="S209">
        <f t="shared" si="71"/>
        <v>3.8500000000000004E-6</v>
      </c>
      <c r="T209">
        <f t="shared" si="71"/>
        <v>1.785E-5</v>
      </c>
      <c r="U209">
        <f t="shared" si="71"/>
        <v>1.3300000000000001E-5</v>
      </c>
      <c r="V209">
        <f t="shared" si="71"/>
        <v>6.9999999999999999E-6</v>
      </c>
      <c r="W209">
        <f t="shared" si="71"/>
        <v>2.4850000000000001E-5</v>
      </c>
      <c r="X209">
        <f t="shared" si="71"/>
        <v>3.8849999999999996E-5</v>
      </c>
      <c r="Y209">
        <f t="shared" si="71"/>
        <v>1.0114999999999999E-4</v>
      </c>
      <c r="Z209">
        <f t="shared" si="71"/>
        <v>1.2564999999999999E-4</v>
      </c>
      <c r="AA209">
        <f t="shared" si="71"/>
        <v>1.7815000000000002E-4</v>
      </c>
      <c r="AB209">
        <f t="shared" si="71"/>
        <v>1.4875000000000001E-4</v>
      </c>
      <c r="AC209">
        <f t="shared" si="71"/>
        <v>1.6555000000000001E-4</v>
      </c>
      <c r="AD209">
        <f t="shared" si="71"/>
        <v>1.428E-4</v>
      </c>
      <c r="AE209">
        <f t="shared" si="71"/>
        <v>2.1910000000000001E-4</v>
      </c>
      <c r="AF209">
        <f t="shared" si="71"/>
        <v>2.7860000000000005E-4</v>
      </c>
      <c r="AG209">
        <f t="shared" si="71"/>
        <v>2.9575000000000001E-4</v>
      </c>
      <c r="AH209">
        <f t="shared" si="71"/>
        <v>3.1255000000000003E-4</v>
      </c>
      <c r="AI209">
        <f t="shared" si="71"/>
        <v>3.1497375000000001E-4</v>
      </c>
      <c r="AJ209">
        <f t="shared" si="71"/>
        <v>3.5577500000000001E-4</v>
      </c>
      <c r="AK209">
        <f t="shared" si="71"/>
        <v>4.1083875E-4</v>
      </c>
      <c r="AL209">
        <f t="shared" si="71"/>
        <v>3.8713500000000004E-4</v>
      </c>
      <c r="AM209">
        <f t="shared" si="71"/>
        <v>3.52352E-4</v>
      </c>
    </row>
    <row r="210" spans="1:39" x14ac:dyDescent="0.25">
      <c r="A210" t="s">
        <v>20</v>
      </c>
    </row>
    <row r="211" spans="1:39" x14ac:dyDescent="0.25">
      <c r="A211" t="s">
        <v>120</v>
      </c>
      <c r="E211">
        <f t="shared" ref="E211:AM211" si="72">E200+E191+E182+E173-E209</f>
        <v>0</v>
      </c>
      <c r="F211">
        <f t="shared" si="72"/>
        <v>0</v>
      </c>
      <c r="G211">
        <f t="shared" si="72"/>
        <v>0</v>
      </c>
      <c r="H211">
        <f t="shared" si="72"/>
        <v>0</v>
      </c>
      <c r="I211">
        <f t="shared" si="72"/>
        <v>0</v>
      </c>
      <c r="J211">
        <f t="shared" si="72"/>
        <v>0</v>
      </c>
      <c r="K211">
        <f t="shared" si="72"/>
        <v>0</v>
      </c>
      <c r="L211">
        <f t="shared" si="72"/>
        <v>0</v>
      </c>
      <c r="M211">
        <f t="shared" si="72"/>
        <v>0</v>
      </c>
      <c r="N211">
        <f t="shared" si="72"/>
        <v>0</v>
      </c>
      <c r="O211">
        <f t="shared" si="72"/>
        <v>0</v>
      </c>
      <c r="P211">
        <f t="shared" si="72"/>
        <v>0</v>
      </c>
      <c r="Q211">
        <f t="shared" si="72"/>
        <v>0</v>
      </c>
      <c r="R211">
        <f t="shared" si="72"/>
        <v>0</v>
      </c>
      <c r="S211">
        <f t="shared" si="72"/>
        <v>0</v>
      </c>
      <c r="T211">
        <f t="shared" si="72"/>
        <v>0</v>
      </c>
      <c r="U211">
        <f t="shared" si="72"/>
        <v>0</v>
      </c>
      <c r="V211">
        <f t="shared" si="72"/>
        <v>0</v>
      </c>
      <c r="W211">
        <f t="shared" si="72"/>
        <v>0</v>
      </c>
      <c r="X211">
        <f t="shared" si="72"/>
        <v>0</v>
      </c>
      <c r="Y211">
        <f t="shared" si="72"/>
        <v>0</v>
      </c>
      <c r="Z211">
        <f t="shared" si="72"/>
        <v>0</v>
      </c>
      <c r="AA211">
        <f t="shared" si="72"/>
        <v>0</v>
      </c>
      <c r="AB211">
        <f t="shared" si="72"/>
        <v>0</v>
      </c>
      <c r="AC211">
        <f t="shared" si="72"/>
        <v>0</v>
      </c>
      <c r="AD211">
        <f t="shared" si="72"/>
        <v>0</v>
      </c>
      <c r="AE211">
        <f t="shared" si="72"/>
        <v>0</v>
      </c>
      <c r="AF211">
        <f t="shared" si="72"/>
        <v>0</v>
      </c>
      <c r="AG211">
        <f t="shared" si="72"/>
        <v>0</v>
      </c>
      <c r="AH211">
        <f t="shared" si="72"/>
        <v>0</v>
      </c>
      <c r="AI211">
        <f t="shared" si="72"/>
        <v>0</v>
      </c>
      <c r="AJ211">
        <f t="shared" si="72"/>
        <v>0</v>
      </c>
      <c r="AK211">
        <f t="shared" si="72"/>
        <v>0</v>
      </c>
      <c r="AL211">
        <f t="shared" si="72"/>
        <v>0</v>
      </c>
      <c r="AM211">
        <f t="shared" si="72"/>
        <v>0</v>
      </c>
    </row>
    <row r="212" spans="1:39" s="11" customFormat="1" x14ac:dyDescent="0.25"/>
    <row r="213" spans="1:39" x14ac:dyDescent="0.25">
      <c r="A213" t="s">
        <v>121</v>
      </c>
      <c r="B213" t="s">
        <v>277</v>
      </c>
      <c r="E213">
        <f t="shared" ref="E213:AM213" si="73">E$7*E214</f>
        <v>0</v>
      </c>
      <c r="F213">
        <f t="shared" si="73"/>
        <v>0</v>
      </c>
      <c r="G213">
        <f t="shared" si="73"/>
        <v>0</v>
      </c>
      <c r="H213">
        <f t="shared" si="73"/>
        <v>0</v>
      </c>
      <c r="I213">
        <f t="shared" si="73"/>
        <v>0</v>
      </c>
      <c r="J213">
        <f t="shared" si="73"/>
        <v>0</v>
      </c>
      <c r="K213">
        <f t="shared" si="73"/>
        <v>0</v>
      </c>
      <c r="L213">
        <f t="shared" si="73"/>
        <v>0</v>
      </c>
      <c r="M213">
        <f t="shared" si="73"/>
        <v>0</v>
      </c>
      <c r="N213">
        <f t="shared" si="73"/>
        <v>0</v>
      </c>
      <c r="O213">
        <f t="shared" si="73"/>
        <v>0</v>
      </c>
      <c r="P213">
        <f t="shared" si="73"/>
        <v>0</v>
      </c>
      <c r="Q213">
        <f t="shared" si="73"/>
        <v>0</v>
      </c>
      <c r="R213">
        <f t="shared" si="73"/>
        <v>0</v>
      </c>
      <c r="S213">
        <f t="shared" si="73"/>
        <v>0</v>
      </c>
      <c r="T213">
        <f t="shared" si="73"/>
        <v>0</v>
      </c>
      <c r="U213">
        <f t="shared" si="73"/>
        <v>0</v>
      </c>
      <c r="V213">
        <f t="shared" si="73"/>
        <v>0</v>
      </c>
      <c r="W213">
        <f t="shared" si="73"/>
        <v>0</v>
      </c>
      <c r="X213">
        <f t="shared" si="73"/>
        <v>0</v>
      </c>
      <c r="Y213">
        <f t="shared" si="73"/>
        <v>0</v>
      </c>
      <c r="Z213">
        <f t="shared" si="73"/>
        <v>0</v>
      </c>
      <c r="AA213">
        <f t="shared" si="73"/>
        <v>0</v>
      </c>
      <c r="AB213">
        <f t="shared" si="73"/>
        <v>0</v>
      </c>
      <c r="AC213">
        <f t="shared" si="73"/>
        <v>0</v>
      </c>
      <c r="AD213">
        <f t="shared" si="73"/>
        <v>0</v>
      </c>
      <c r="AE213">
        <f t="shared" si="73"/>
        <v>0</v>
      </c>
      <c r="AF213">
        <f t="shared" si="73"/>
        <v>0</v>
      </c>
      <c r="AG213">
        <f t="shared" si="73"/>
        <v>0</v>
      </c>
      <c r="AH213">
        <f t="shared" si="73"/>
        <v>0</v>
      </c>
      <c r="AI213">
        <f t="shared" si="73"/>
        <v>0</v>
      </c>
      <c r="AJ213">
        <f t="shared" si="73"/>
        <v>0</v>
      </c>
      <c r="AK213">
        <f t="shared" si="73"/>
        <v>0</v>
      </c>
      <c r="AL213">
        <f t="shared" si="73"/>
        <v>0</v>
      </c>
      <c r="AM213">
        <f t="shared" si="73"/>
        <v>0</v>
      </c>
    </row>
    <row r="214" spans="1:39" x14ac:dyDescent="0.25">
      <c r="A214" t="s">
        <v>123</v>
      </c>
      <c r="E214">
        <f>E215*Converters!$B$7</f>
        <v>0</v>
      </c>
      <c r="F214">
        <f>F215*Converters!$B$7</f>
        <v>0</v>
      </c>
      <c r="G214">
        <f>G215*Converters!$B$7</f>
        <v>0</v>
      </c>
      <c r="H214">
        <f>H215*Converters!$B$7</f>
        <v>0</v>
      </c>
      <c r="I214">
        <f>I215*Converters!$B$7</f>
        <v>0</v>
      </c>
      <c r="J214">
        <f>J215*Converters!$B$7</f>
        <v>0</v>
      </c>
      <c r="K214">
        <f>K215*Converters!$B$7</f>
        <v>0</v>
      </c>
      <c r="L214">
        <f>L215*Converters!$B$7</f>
        <v>0</v>
      </c>
      <c r="M214">
        <f>M215*Converters!$B$7</f>
        <v>0</v>
      </c>
      <c r="N214">
        <f>N215*Converters!$B$7</f>
        <v>0</v>
      </c>
      <c r="O214">
        <f>O215*Converters!$B$7</f>
        <v>0</v>
      </c>
      <c r="P214">
        <f>P215*Converters!$B$7</f>
        <v>0</v>
      </c>
      <c r="Q214">
        <f>Q215*Converters!$B$7</f>
        <v>0</v>
      </c>
      <c r="R214">
        <f>R215*Converters!$B$7</f>
        <v>0</v>
      </c>
      <c r="S214">
        <f>S215*Converters!$B$7</f>
        <v>0</v>
      </c>
      <c r="T214">
        <f>T215*Converters!$B$7</f>
        <v>0</v>
      </c>
      <c r="U214">
        <f>U215*Converters!$B$7</f>
        <v>0</v>
      </c>
      <c r="V214">
        <f>V215*Converters!$B$7</f>
        <v>0</v>
      </c>
      <c r="W214">
        <f>W215*Converters!$B$7</f>
        <v>0</v>
      </c>
      <c r="X214">
        <f>X215*Converters!$B$7</f>
        <v>0</v>
      </c>
      <c r="Y214">
        <f>Y215*Converters!$B$7</f>
        <v>0</v>
      </c>
      <c r="Z214">
        <f>Z215*Converters!$B$7</f>
        <v>0</v>
      </c>
      <c r="AA214">
        <f>AA215*Converters!$B$7</f>
        <v>0</v>
      </c>
      <c r="AB214">
        <f>AB215*Converters!$B$7</f>
        <v>0</v>
      </c>
      <c r="AC214">
        <f>AC215*Converters!$B$7</f>
        <v>0</v>
      </c>
      <c r="AD214">
        <f>AD215*Converters!$B$7</f>
        <v>0</v>
      </c>
      <c r="AE214">
        <f>AE215*Converters!$B$7</f>
        <v>0</v>
      </c>
      <c r="AF214">
        <f>AF215*Converters!$B$7</f>
        <v>0</v>
      </c>
      <c r="AG214">
        <f>AG215*Converters!$B$7</f>
        <v>0</v>
      </c>
      <c r="AH214">
        <f>AH215*Converters!$B$7</f>
        <v>0</v>
      </c>
      <c r="AI214">
        <f>AI215*Converters!$B$7</f>
        <v>0</v>
      </c>
      <c r="AJ214">
        <f>AJ215*Converters!$B$7</f>
        <v>0</v>
      </c>
      <c r="AK214">
        <f>AK215*Converters!$B$7</f>
        <v>0</v>
      </c>
      <c r="AL214">
        <f>AL215*Converters!$B$7</f>
        <v>0</v>
      </c>
      <c r="AM214">
        <f>AM215*Converters!$B$7</f>
        <v>0</v>
      </c>
    </row>
    <row r="215" spans="1:39" x14ac:dyDescent="0.25">
      <c r="A215" t="s">
        <v>124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</row>
    <row r="216" spans="1:39" x14ac:dyDescent="0.25">
      <c r="A216" t="s">
        <v>122</v>
      </c>
      <c r="B216" t="s">
        <v>278</v>
      </c>
    </row>
    <row r="217" spans="1:39" x14ac:dyDescent="0.25">
      <c r="A217" t="s">
        <v>20</v>
      </c>
    </row>
    <row r="218" spans="1:39" x14ac:dyDescent="0.25">
      <c r="A218" t="s">
        <v>124</v>
      </c>
      <c r="E218" t="s">
        <v>189</v>
      </c>
      <c r="F218" t="s">
        <v>189</v>
      </c>
      <c r="G218" t="s">
        <v>189</v>
      </c>
      <c r="H218" t="s">
        <v>189</v>
      </c>
      <c r="I218" t="s">
        <v>189</v>
      </c>
      <c r="J218" t="s">
        <v>189</v>
      </c>
      <c r="K218" t="s">
        <v>189</v>
      </c>
      <c r="L218" t="s">
        <v>189</v>
      </c>
      <c r="M218" t="s">
        <v>189</v>
      </c>
      <c r="N218" t="s">
        <v>189</v>
      </c>
      <c r="O218" t="s">
        <v>189</v>
      </c>
      <c r="P218" t="s">
        <v>189</v>
      </c>
      <c r="Q218" t="s">
        <v>189</v>
      </c>
      <c r="R218" t="s">
        <v>189</v>
      </c>
      <c r="S218" t="s">
        <v>189</v>
      </c>
      <c r="T218" t="s">
        <v>189</v>
      </c>
      <c r="U218" t="s">
        <v>189</v>
      </c>
      <c r="V218" t="s">
        <v>189</v>
      </c>
      <c r="W218" t="s">
        <v>189</v>
      </c>
      <c r="X218" t="s">
        <v>189</v>
      </c>
      <c r="Y218" t="s">
        <v>189</v>
      </c>
      <c r="Z218" t="s">
        <v>189</v>
      </c>
      <c r="AA218" t="s">
        <v>189</v>
      </c>
      <c r="AB218" t="s">
        <v>189</v>
      </c>
      <c r="AC218" t="s">
        <v>189</v>
      </c>
      <c r="AD218" t="s">
        <v>189</v>
      </c>
      <c r="AE218" t="s">
        <v>189</v>
      </c>
      <c r="AF218" t="s">
        <v>189</v>
      </c>
      <c r="AG218" t="s">
        <v>189</v>
      </c>
      <c r="AH218" t="s">
        <v>189</v>
      </c>
      <c r="AI218" t="s">
        <v>189</v>
      </c>
      <c r="AJ218" t="s">
        <v>189</v>
      </c>
      <c r="AK218" t="s">
        <v>189</v>
      </c>
      <c r="AL218" t="s">
        <v>189</v>
      </c>
      <c r="AM218" t="s">
        <v>189</v>
      </c>
    </row>
    <row r="219" spans="1:39" x14ac:dyDescent="0.25">
      <c r="A219" t="s">
        <v>123</v>
      </c>
      <c r="E219">
        <f>E215*Converters!$B$7-'Gasoil-Not Eco'!E214</f>
        <v>0</v>
      </c>
      <c r="F219">
        <f>F215*Converters!$B$7-'Gasoil-Not Eco'!F214</f>
        <v>0</v>
      </c>
      <c r="G219">
        <f>G215*Converters!$B$7-'Gasoil-Not Eco'!G214</f>
        <v>0</v>
      </c>
      <c r="H219">
        <f>H215*Converters!$B$7-'Gasoil-Not Eco'!H214</f>
        <v>0</v>
      </c>
      <c r="I219">
        <f>I215*Converters!$B$7-'Gasoil-Not Eco'!I214</f>
        <v>0</v>
      </c>
      <c r="J219">
        <f>J215*Converters!$B$7-'Gasoil-Not Eco'!J214</f>
        <v>0</v>
      </c>
      <c r="K219">
        <f>K215*Converters!$B$7-'Gasoil-Not Eco'!K214</f>
        <v>0</v>
      </c>
      <c r="L219">
        <f>L215*Converters!$B$7-'Gasoil-Not Eco'!L214</f>
        <v>0</v>
      </c>
      <c r="M219">
        <f>M215*Converters!$B$7-'Gasoil-Not Eco'!M214</f>
        <v>0</v>
      </c>
      <c r="N219">
        <f>N215*Converters!$B$7-'Gasoil-Not Eco'!N214</f>
        <v>0</v>
      </c>
      <c r="O219">
        <f>O215*Converters!$B$7-'Gasoil-Not Eco'!O214</f>
        <v>0</v>
      </c>
      <c r="P219">
        <f>P215*Converters!$B$7-'Gasoil-Not Eco'!P214</f>
        <v>0</v>
      </c>
      <c r="Q219">
        <f>Q215*Converters!$B$7-'Gasoil-Not Eco'!Q214</f>
        <v>0</v>
      </c>
      <c r="R219">
        <f>R215*Converters!$B$7-'Gasoil-Not Eco'!R214</f>
        <v>0</v>
      </c>
      <c r="S219">
        <f>S215*Converters!$B$7-'Gasoil-Not Eco'!S214</f>
        <v>0</v>
      </c>
      <c r="T219">
        <f>T215*Converters!$B$7-'Gasoil-Not Eco'!T214</f>
        <v>0</v>
      </c>
      <c r="U219">
        <f>U215*Converters!$B$7-'Gasoil-Not Eco'!U214</f>
        <v>0</v>
      </c>
      <c r="V219">
        <f>V215*Converters!$B$7-'Gasoil-Not Eco'!V214</f>
        <v>0</v>
      </c>
      <c r="W219">
        <f>W215*Converters!$B$7-'Gasoil-Not Eco'!W214</f>
        <v>0</v>
      </c>
      <c r="X219">
        <f>X215*Converters!$B$7-'Gasoil-Not Eco'!X214</f>
        <v>0</v>
      </c>
      <c r="Y219">
        <f>Y215*Converters!$B$7-'Gasoil-Not Eco'!Y214</f>
        <v>0</v>
      </c>
      <c r="Z219">
        <f>Z215*Converters!$B$7-'Gasoil-Not Eco'!Z214</f>
        <v>0</v>
      </c>
      <c r="AA219">
        <f>AA215*Converters!$B$7-'Gasoil-Not Eco'!AA214</f>
        <v>0</v>
      </c>
      <c r="AB219">
        <f>AB215*Converters!$B$7-'Gasoil-Not Eco'!AB214</f>
        <v>0</v>
      </c>
      <c r="AC219">
        <f>AC215*Converters!$B$7-'Gasoil-Not Eco'!AC214</f>
        <v>0</v>
      </c>
      <c r="AD219">
        <f>AD215*Converters!$B$7-'Gasoil-Not Eco'!AD214</f>
        <v>0</v>
      </c>
      <c r="AE219">
        <f>AE215*Converters!$B$7-'Gasoil-Not Eco'!AE214</f>
        <v>0</v>
      </c>
      <c r="AF219">
        <f>AF215*Converters!$B$7-'Gasoil-Not Eco'!AF214</f>
        <v>0</v>
      </c>
      <c r="AG219">
        <f>AG215*Converters!$B$7-'Gasoil-Not Eco'!AG214</f>
        <v>0</v>
      </c>
      <c r="AH219">
        <f>AH215*Converters!$B$7-'Gasoil-Not Eco'!AH214</f>
        <v>0</v>
      </c>
      <c r="AI219">
        <f>AI215*Converters!$B$7-'Gasoil-Not Eco'!AI214</f>
        <v>0</v>
      </c>
      <c r="AJ219">
        <f>AJ215*Converters!$B$7-'Gasoil-Not Eco'!AJ214</f>
        <v>0</v>
      </c>
      <c r="AK219">
        <f>AK215*Converters!$B$7-'Gasoil-Not Eco'!AK214</f>
        <v>0</v>
      </c>
      <c r="AL219">
        <f>AL215*Converters!$B$7-'Gasoil-Not Eco'!AL214</f>
        <v>0</v>
      </c>
      <c r="AM219">
        <f>AM215*Converters!$B$7-'Gasoil-Not Eco'!AM214</f>
        <v>0</v>
      </c>
    </row>
    <row r="220" spans="1:39" x14ac:dyDescent="0.25">
      <c r="A220" t="s">
        <v>121</v>
      </c>
      <c r="E220">
        <f>E214*E$7-E213</f>
        <v>0</v>
      </c>
      <c r="F220">
        <f t="shared" ref="F220:AM220" si="74">F214*F$7-F213</f>
        <v>0</v>
      </c>
      <c r="G220">
        <f t="shared" si="74"/>
        <v>0</v>
      </c>
      <c r="H220">
        <f t="shared" si="74"/>
        <v>0</v>
      </c>
      <c r="I220">
        <f t="shared" si="74"/>
        <v>0</v>
      </c>
      <c r="J220">
        <f t="shared" si="74"/>
        <v>0</v>
      </c>
      <c r="K220">
        <f t="shared" si="74"/>
        <v>0</v>
      </c>
      <c r="L220">
        <f t="shared" si="74"/>
        <v>0</v>
      </c>
      <c r="M220">
        <f t="shared" si="74"/>
        <v>0</v>
      </c>
      <c r="N220">
        <f t="shared" si="74"/>
        <v>0</v>
      </c>
      <c r="O220">
        <f t="shared" si="74"/>
        <v>0</v>
      </c>
      <c r="P220">
        <f t="shared" si="74"/>
        <v>0</v>
      </c>
      <c r="Q220">
        <f t="shared" si="74"/>
        <v>0</v>
      </c>
      <c r="R220">
        <f t="shared" si="74"/>
        <v>0</v>
      </c>
      <c r="S220">
        <f t="shared" si="74"/>
        <v>0</v>
      </c>
      <c r="T220">
        <f t="shared" si="74"/>
        <v>0</v>
      </c>
      <c r="U220">
        <f t="shared" si="74"/>
        <v>0</v>
      </c>
      <c r="V220">
        <f t="shared" si="74"/>
        <v>0</v>
      </c>
      <c r="W220">
        <f t="shared" si="74"/>
        <v>0</v>
      </c>
      <c r="X220">
        <f t="shared" si="74"/>
        <v>0</v>
      </c>
      <c r="Y220">
        <f t="shared" si="74"/>
        <v>0</v>
      </c>
      <c r="Z220">
        <f t="shared" si="74"/>
        <v>0</v>
      </c>
      <c r="AA220">
        <f t="shared" si="74"/>
        <v>0</v>
      </c>
      <c r="AB220">
        <f t="shared" si="74"/>
        <v>0</v>
      </c>
      <c r="AC220">
        <f t="shared" si="74"/>
        <v>0</v>
      </c>
      <c r="AD220">
        <f t="shared" si="74"/>
        <v>0</v>
      </c>
      <c r="AE220">
        <f t="shared" si="74"/>
        <v>0</v>
      </c>
      <c r="AF220">
        <f t="shared" si="74"/>
        <v>0</v>
      </c>
      <c r="AG220">
        <f t="shared" si="74"/>
        <v>0</v>
      </c>
      <c r="AH220">
        <f t="shared" si="74"/>
        <v>0</v>
      </c>
      <c r="AI220">
        <f t="shared" si="74"/>
        <v>0</v>
      </c>
      <c r="AJ220">
        <f t="shared" si="74"/>
        <v>0</v>
      </c>
      <c r="AK220">
        <f t="shared" si="74"/>
        <v>0</v>
      </c>
      <c r="AL220">
        <f t="shared" si="74"/>
        <v>0</v>
      </c>
      <c r="AM220">
        <f t="shared" si="74"/>
        <v>0</v>
      </c>
    </row>
    <row r="221" spans="1:39" s="11" customFormat="1" x14ac:dyDescent="0.25"/>
    <row r="222" spans="1:39" x14ac:dyDescent="0.25">
      <c r="A222" t="s">
        <v>128</v>
      </c>
      <c r="B222" t="s">
        <v>277</v>
      </c>
      <c r="E222">
        <f t="shared" ref="E222:AM222" si="75">E$7*E223</f>
        <v>2.1599999999999999E-4</v>
      </c>
      <c r="F222">
        <f t="shared" si="75"/>
        <v>0</v>
      </c>
      <c r="G222">
        <f t="shared" si="75"/>
        <v>3.5999999999999997E-4</v>
      </c>
      <c r="H222">
        <f t="shared" si="75"/>
        <v>0</v>
      </c>
      <c r="I222">
        <f t="shared" si="75"/>
        <v>0</v>
      </c>
      <c r="J222">
        <f t="shared" si="75"/>
        <v>0</v>
      </c>
      <c r="K222">
        <f t="shared" si="75"/>
        <v>2.196E-4</v>
      </c>
      <c r="L222">
        <f t="shared" si="75"/>
        <v>7.2000000000000002E-5</v>
      </c>
      <c r="M222">
        <f t="shared" si="75"/>
        <v>0</v>
      </c>
      <c r="N222">
        <f t="shared" si="75"/>
        <v>0</v>
      </c>
      <c r="O222">
        <f t="shared" si="75"/>
        <v>0</v>
      </c>
      <c r="P222">
        <f t="shared" si="75"/>
        <v>0</v>
      </c>
      <c r="Q222">
        <f t="shared" si="75"/>
        <v>0</v>
      </c>
      <c r="R222">
        <f t="shared" si="75"/>
        <v>4.8599999999999995E-5</v>
      </c>
      <c r="S222">
        <f t="shared" si="75"/>
        <v>1.98E-5</v>
      </c>
      <c r="T222">
        <f t="shared" si="75"/>
        <v>9.1799999999999995E-5</v>
      </c>
      <c r="U222">
        <f t="shared" si="75"/>
        <v>6.8399999999999996E-5</v>
      </c>
      <c r="V222">
        <f t="shared" si="75"/>
        <v>3.6000000000000001E-5</v>
      </c>
      <c r="W222">
        <f t="shared" si="75"/>
        <v>1.2779999999999999E-4</v>
      </c>
      <c r="X222">
        <f t="shared" si="75"/>
        <v>1.9979999999999998E-4</v>
      </c>
      <c r="Y222">
        <f t="shared" si="75"/>
        <v>5.2019999999999996E-4</v>
      </c>
      <c r="Z222">
        <f t="shared" si="75"/>
        <v>6.4619999999999999E-4</v>
      </c>
      <c r="AA222">
        <f t="shared" si="75"/>
        <v>9.1619999999999994E-4</v>
      </c>
      <c r="AB222">
        <f t="shared" si="75"/>
        <v>7.6499999999999995E-4</v>
      </c>
      <c r="AC222">
        <f t="shared" si="75"/>
        <v>8.5139999999999999E-4</v>
      </c>
      <c r="AD222">
        <f t="shared" si="75"/>
        <v>7.3439999999999996E-4</v>
      </c>
      <c r="AE222">
        <f t="shared" si="75"/>
        <v>1.1267999999999999E-3</v>
      </c>
      <c r="AF222">
        <f t="shared" si="75"/>
        <v>1.4327999999999999E-3</v>
      </c>
      <c r="AG222">
        <f t="shared" si="75"/>
        <v>1.521E-3</v>
      </c>
      <c r="AH222">
        <f t="shared" si="75"/>
        <v>1.6073999999999999E-3</v>
      </c>
      <c r="AI222">
        <f t="shared" si="75"/>
        <v>1.6198649999999998E-3</v>
      </c>
      <c r="AJ222">
        <f t="shared" si="75"/>
        <v>1.8296999999999999E-3</v>
      </c>
      <c r="AK222">
        <f t="shared" si="75"/>
        <v>2.1128850000000001E-3</v>
      </c>
      <c r="AL222">
        <f t="shared" si="75"/>
        <v>1.9909800000000003E-3</v>
      </c>
      <c r="AM222">
        <f t="shared" si="75"/>
        <v>1.812096E-3</v>
      </c>
    </row>
    <row r="223" spans="1:39" x14ac:dyDescent="0.25">
      <c r="A223" t="s">
        <v>127</v>
      </c>
      <c r="E223">
        <f>E224*Converters!$B$7</f>
        <v>1.7999999999999999E-6</v>
      </c>
      <c r="F223">
        <f>F224*Converters!$B$7</f>
        <v>1.7999999999999999E-6</v>
      </c>
      <c r="G223">
        <f>G224*Converters!$B$7</f>
        <v>1.7999999999999999E-6</v>
      </c>
      <c r="H223">
        <f>H224*Converters!$B$7</f>
        <v>1.7999999999999999E-6</v>
      </c>
      <c r="I223">
        <f>I224*Converters!$B$7</f>
        <v>1.7999999999999999E-6</v>
      </c>
      <c r="J223">
        <f>J224*Converters!$B$7</f>
        <v>1.7999999999999999E-6</v>
      </c>
      <c r="K223">
        <f>K224*Converters!$B$7</f>
        <v>1.7999999999999999E-6</v>
      </c>
      <c r="L223">
        <f>L224*Converters!$B$7</f>
        <v>1.7999999999999999E-6</v>
      </c>
      <c r="M223">
        <f>M224*Converters!$B$7</f>
        <v>1.7999999999999999E-6</v>
      </c>
      <c r="N223">
        <f>N224*Converters!$B$7</f>
        <v>1.7999999999999999E-6</v>
      </c>
      <c r="O223">
        <f>O224*Converters!$B$7</f>
        <v>1.7999999999999999E-6</v>
      </c>
      <c r="P223">
        <f>P224*Converters!$B$7</f>
        <v>1.7999999999999999E-6</v>
      </c>
      <c r="Q223">
        <f>Q224*Converters!$B$7</f>
        <v>1.7999999999999999E-6</v>
      </c>
      <c r="R223">
        <f>R224*Converters!$B$7</f>
        <v>1.7999999999999999E-6</v>
      </c>
      <c r="S223">
        <f>S224*Converters!$B$7</f>
        <v>1.7999999999999999E-6</v>
      </c>
      <c r="T223">
        <f>T224*Converters!$B$7</f>
        <v>1.7999999999999999E-6</v>
      </c>
      <c r="U223">
        <f>U224*Converters!$B$7</f>
        <v>1.7999999999999999E-6</v>
      </c>
      <c r="V223">
        <f>V224*Converters!$B$7</f>
        <v>1.7999999999999999E-6</v>
      </c>
      <c r="W223">
        <f>W224*Converters!$B$7</f>
        <v>1.7999999999999999E-6</v>
      </c>
      <c r="X223">
        <f>X224*Converters!$B$7</f>
        <v>1.7999999999999999E-6</v>
      </c>
      <c r="Y223">
        <f>Y224*Converters!$B$7</f>
        <v>1.7999999999999999E-6</v>
      </c>
      <c r="Z223">
        <f>Z224*Converters!$B$7</f>
        <v>1.7999999999999999E-6</v>
      </c>
      <c r="AA223">
        <f>AA224*Converters!$B$7</f>
        <v>1.7999999999999999E-6</v>
      </c>
      <c r="AB223">
        <f>AB224*Converters!$B$7</f>
        <v>1.7999999999999999E-6</v>
      </c>
      <c r="AC223">
        <f>AC224*Converters!$B$7</f>
        <v>1.7999999999999999E-6</v>
      </c>
      <c r="AD223">
        <f>AD224*Converters!$B$7</f>
        <v>1.7999999999999999E-6</v>
      </c>
      <c r="AE223">
        <f>AE224*Converters!$B$7</f>
        <v>1.7999999999999999E-6</v>
      </c>
      <c r="AF223">
        <f>AF224*Converters!$B$7</f>
        <v>1.7999999999999999E-6</v>
      </c>
      <c r="AG223">
        <f>AG224*Converters!$B$7</f>
        <v>1.7999999999999999E-6</v>
      </c>
      <c r="AH223">
        <f>AH224*Converters!$B$7</f>
        <v>1.7999999999999999E-6</v>
      </c>
      <c r="AI223">
        <f>AI224*Converters!$B$7</f>
        <v>1.7999999999999999E-6</v>
      </c>
      <c r="AJ223">
        <f>AJ224*Converters!$B$7</f>
        <v>1.7999999999999999E-6</v>
      </c>
      <c r="AK223">
        <f>AK224*Converters!$B$7</f>
        <v>1.7999999999999999E-6</v>
      </c>
      <c r="AL223">
        <f>AL224*Converters!$B$7</f>
        <v>1.7999999999999999E-6</v>
      </c>
      <c r="AM223">
        <f>AM224*Converters!$B$7</f>
        <v>1.7999999999999999E-6</v>
      </c>
    </row>
    <row r="224" spans="1:39" x14ac:dyDescent="0.25">
      <c r="A224" t="s">
        <v>126</v>
      </c>
      <c r="E224">
        <v>1.8</v>
      </c>
      <c r="F224">
        <v>1.8</v>
      </c>
      <c r="G224">
        <v>1.8</v>
      </c>
      <c r="H224">
        <v>1.8</v>
      </c>
      <c r="I224">
        <v>1.8</v>
      </c>
      <c r="J224">
        <v>1.8</v>
      </c>
      <c r="K224">
        <v>1.8</v>
      </c>
      <c r="L224">
        <v>1.8</v>
      </c>
      <c r="M224">
        <v>1.8</v>
      </c>
      <c r="N224">
        <v>1.8</v>
      </c>
      <c r="O224">
        <v>1.8</v>
      </c>
      <c r="P224">
        <v>1.8</v>
      </c>
      <c r="Q224">
        <v>1.8</v>
      </c>
      <c r="R224">
        <v>1.8</v>
      </c>
      <c r="S224">
        <v>1.8</v>
      </c>
      <c r="T224">
        <v>1.8</v>
      </c>
      <c r="U224">
        <v>1.8</v>
      </c>
      <c r="V224">
        <v>1.8</v>
      </c>
      <c r="W224">
        <v>1.8</v>
      </c>
      <c r="X224">
        <v>1.8</v>
      </c>
      <c r="Y224">
        <v>1.8</v>
      </c>
      <c r="Z224">
        <v>1.8</v>
      </c>
      <c r="AA224">
        <v>1.8</v>
      </c>
      <c r="AB224">
        <v>1.8</v>
      </c>
      <c r="AC224">
        <v>1.8</v>
      </c>
      <c r="AD224">
        <v>1.8</v>
      </c>
      <c r="AE224">
        <v>1.8</v>
      </c>
      <c r="AF224">
        <v>1.8</v>
      </c>
      <c r="AG224">
        <v>1.8</v>
      </c>
      <c r="AH224">
        <v>1.8</v>
      </c>
      <c r="AI224">
        <v>1.8</v>
      </c>
      <c r="AJ224">
        <v>1.8</v>
      </c>
      <c r="AK224">
        <v>1.8</v>
      </c>
      <c r="AL224">
        <v>1.8</v>
      </c>
      <c r="AM224">
        <v>1.8</v>
      </c>
    </row>
    <row r="225" spans="1:39" x14ac:dyDescent="0.25">
      <c r="A225" t="s">
        <v>125</v>
      </c>
      <c r="B225" t="s">
        <v>278</v>
      </c>
    </row>
    <row r="226" spans="1:39" x14ac:dyDescent="0.25">
      <c r="A226" t="s">
        <v>20</v>
      </c>
    </row>
    <row r="227" spans="1:39" x14ac:dyDescent="0.25">
      <c r="A227" t="s">
        <v>126</v>
      </c>
      <c r="E227">
        <f>1.8-E224</f>
        <v>0</v>
      </c>
      <c r="F227">
        <f>1.8-F224</f>
        <v>0</v>
      </c>
      <c r="G227">
        <f t="shared" ref="G227:AM227" si="76">1.8-G224</f>
        <v>0</v>
      </c>
      <c r="H227">
        <f t="shared" si="76"/>
        <v>0</v>
      </c>
      <c r="I227">
        <f t="shared" si="76"/>
        <v>0</v>
      </c>
      <c r="J227">
        <f t="shared" si="76"/>
        <v>0</v>
      </c>
      <c r="K227">
        <f t="shared" si="76"/>
        <v>0</v>
      </c>
      <c r="L227">
        <f t="shared" si="76"/>
        <v>0</v>
      </c>
      <c r="M227">
        <f t="shared" si="76"/>
        <v>0</v>
      </c>
      <c r="N227">
        <f t="shared" si="76"/>
        <v>0</v>
      </c>
      <c r="O227">
        <f t="shared" si="76"/>
        <v>0</v>
      </c>
      <c r="P227">
        <f t="shared" si="76"/>
        <v>0</v>
      </c>
      <c r="Q227">
        <f t="shared" si="76"/>
        <v>0</v>
      </c>
      <c r="R227">
        <f t="shared" si="76"/>
        <v>0</v>
      </c>
      <c r="S227">
        <f t="shared" si="76"/>
        <v>0</v>
      </c>
      <c r="T227">
        <f t="shared" si="76"/>
        <v>0</v>
      </c>
      <c r="U227">
        <f t="shared" si="76"/>
        <v>0</v>
      </c>
      <c r="V227">
        <f t="shared" si="76"/>
        <v>0</v>
      </c>
      <c r="W227">
        <f t="shared" si="76"/>
        <v>0</v>
      </c>
      <c r="X227">
        <f t="shared" si="76"/>
        <v>0</v>
      </c>
      <c r="Y227">
        <f t="shared" si="76"/>
        <v>0</v>
      </c>
      <c r="Z227">
        <f t="shared" si="76"/>
        <v>0</v>
      </c>
      <c r="AA227">
        <f t="shared" si="76"/>
        <v>0</v>
      </c>
      <c r="AB227">
        <f t="shared" si="76"/>
        <v>0</v>
      </c>
      <c r="AC227">
        <f t="shared" si="76"/>
        <v>0</v>
      </c>
      <c r="AD227">
        <f t="shared" si="76"/>
        <v>0</v>
      </c>
      <c r="AE227">
        <f t="shared" si="76"/>
        <v>0</v>
      </c>
      <c r="AF227">
        <f t="shared" si="76"/>
        <v>0</v>
      </c>
      <c r="AG227">
        <f t="shared" si="76"/>
        <v>0</v>
      </c>
      <c r="AH227">
        <f t="shared" si="76"/>
        <v>0</v>
      </c>
      <c r="AI227">
        <f t="shared" si="76"/>
        <v>0</v>
      </c>
      <c r="AJ227">
        <f t="shared" si="76"/>
        <v>0</v>
      </c>
      <c r="AK227">
        <f t="shared" si="76"/>
        <v>0</v>
      </c>
      <c r="AL227">
        <f t="shared" si="76"/>
        <v>0</v>
      </c>
      <c r="AM227">
        <f t="shared" si="76"/>
        <v>0</v>
      </c>
    </row>
    <row r="228" spans="1:39" x14ac:dyDescent="0.25">
      <c r="A228" t="s">
        <v>127</v>
      </c>
      <c r="E228">
        <f>E224*Converters!$B$7-'Gasoil-Not Eco'!E223</f>
        <v>0</v>
      </c>
      <c r="F228">
        <f>F224*Converters!$B$7-'Gasoil-Not Eco'!F223</f>
        <v>0</v>
      </c>
      <c r="G228">
        <f>G224*Converters!$B$7-'Gasoil-Not Eco'!G223</f>
        <v>0</v>
      </c>
      <c r="H228">
        <f>H224*Converters!$B$7-'Gasoil-Not Eco'!H223</f>
        <v>0</v>
      </c>
      <c r="I228">
        <f>I224*Converters!$B$7-'Gasoil-Not Eco'!I223</f>
        <v>0</v>
      </c>
      <c r="J228">
        <f>J224*Converters!$B$7-'Gasoil-Not Eco'!J223</f>
        <v>0</v>
      </c>
      <c r="K228">
        <f>K224*Converters!$B$7-'Gasoil-Not Eco'!K223</f>
        <v>0</v>
      </c>
      <c r="L228">
        <f>L224*Converters!$B$7-'Gasoil-Not Eco'!L223</f>
        <v>0</v>
      </c>
      <c r="M228">
        <f>M224*Converters!$B$7-'Gasoil-Not Eco'!M223</f>
        <v>0</v>
      </c>
      <c r="N228">
        <f>N224*Converters!$B$7-'Gasoil-Not Eco'!N223</f>
        <v>0</v>
      </c>
      <c r="O228">
        <f>O224*Converters!$B$7-'Gasoil-Not Eco'!O223</f>
        <v>0</v>
      </c>
      <c r="P228">
        <f>P224*Converters!$B$7-'Gasoil-Not Eco'!P223</f>
        <v>0</v>
      </c>
      <c r="Q228">
        <f>Q224*Converters!$B$7-'Gasoil-Not Eco'!Q223</f>
        <v>0</v>
      </c>
      <c r="R228">
        <f>R224*Converters!$B$7-'Gasoil-Not Eco'!R223</f>
        <v>0</v>
      </c>
      <c r="S228">
        <f>S224*Converters!$B$7-'Gasoil-Not Eco'!S223</f>
        <v>0</v>
      </c>
      <c r="T228">
        <f>T224*Converters!$B$7-'Gasoil-Not Eco'!T223</f>
        <v>0</v>
      </c>
      <c r="U228">
        <f>U224*Converters!$B$7-'Gasoil-Not Eco'!U223</f>
        <v>0</v>
      </c>
      <c r="V228">
        <f>V224*Converters!$B$7-'Gasoil-Not Eco'!V223</f>
        <v>0</v>
      </c>
      <c r="W228">
        <f>W224*Converters!$B$7-'Gasoil-Not Eco'!W223</f>
        <v>0</v>
      </c>
      <c r="X228">
        <f>X224*Converters!$B$7-'Gasoil-Not Eco'!X223</f>
        <v>0</v>
      </c>
      <c r="Y228">
        <f>Y224*Converters!$B$7-'Gasoil-Not Eco'!Y223</f>
        <v>0</v>
      </c>
      <c r="Z228">
        <f>Z224*Converters!$B$7-'Gasoil-Not Eco'!Z223</f>
        <v>0</v>
      </c>
      <c r="AA228">
        <f>AA224*Converters!$B$7-'Gasoil-Not Eco'!AA223</f>
        <v>0</v>
      </c>
      <c r="AB228">
        <f>AB224*Converters!$B$7-'Gasoil-Not Eco'!AB223</f>
        <v>0</v>
      </c>
      <c r="AC228">
        <f>AC224*Converters!$B$7-'Gasoil-Not Eco'!AC223</f>
        <v>0</v>
      </c>
      <c r="AD228">
        <f>AD224*Converters!$B$7-'Gasoil-Not Eco'!AD223</f>
        <v>0</v>
      </c>
      <c r="AE228">
        <f>AE224*Converters!$B$7-'Gasoil-Not Eco'!AE223</f>
        <v>0</v>
      </c>
      <c r="AF228">
        <f>AF224*Converters!$B$7-'Gasoil-Not Eco'!AF223</f>
        <v>0</v>
      </c>
      <c r="AG228">
        <f>AG224*Converters!$B$7-'Gasoil-Not Eco'!AG223</f>
        <v>0</v>
      </c>
      <c r="AH228">
        <f>AH224*Converters!$B$7-'Gasoil-Not Eco'!AH223</f>
        <v>0</v>
      </c>
      <c r="AI228">
        <f>AI224*Converters!$B$7-'Gasoil-Not Eco'!AI223</f>
        <v>0</v>
      </c>
      <c r="AJ228">
        <f>AJ224*Converters!$B$7-'Gasoil-Not Eco'!AJ223</f>
        <v>0</v>
      </c>
      <c r="AK228">
        <f>AK224*Converters!$B$7-'Gasoil-Not Eco'!AK223</f>
        <v>0</v>
      </c>
      <c r="AL228">
        <f>AL224*Converters!$B$7-'Gasoil-Not Eco'!AL223</f>
        <v>0</v>
      </c>
      <c r="AM228">
        <f>AM224*Converters!$B$7-'Gasoil-Not Eco'!AM223</f>
        <v>0</v>
      </c>
    </row>
    <row r="229" spans="1:39" x14ac:dyDescent="0.25">
      <c r="A229" t="s">
        <v>128</v>
      </c>
      <c r="E229">
        <f>E223*E$7-E222</f>
        <v>0</v>
      </c>
      <c r="F229">
        <f t="shared" ref="F229:AM229" si="77">F223*F$7-F222</f>
        <v>0</v>
      </c>
      <c r="G229">
        <f t="shared" si="77"/>
        <v>0</v>
      </c>
      <c r="H229">
        <f t="shared" si="77"/>
        <v>0</v>
      </c>
      <c r="I229">
        <f t="shared" si="77"/>
        <v>0</v>
      </c>
      <c r="J229">
        <f t="shared" si="77"/>
        <v>0</v>
      </c>
      <c r="K229">
        <f t="shared" si="77"/>
        <v>0</v>
      </c>
      <c r="L229">
        <f t="shared" si="77"/>
        <v>0</v>
      </c>
      <c r="M229">
        <f t="shared" si="77"/>
        <v>0</v>
      </c>
      <c r="N229">
        <f t="shared" si="77"/>
        <v>0</v>
      </c>
      <c r="O229">
        <f t="shared" si="77"/>
        <v>0</v>
      </c>
      <c r="P229">
        <f t="shared" si="77"/>
        <v>0</v>
      </c>
      <c r="Q229">
        <f t="shared" si="77"/>
        <v>0</v>
      </c>
      <c r="R229">
        <f t="shared" si="77"/>
        <v>0</v>
      </c>
      <c r="S229">
        <f t="shared" si="77"/>
        <v>0</v>
      </c>
      <c r="T229">
        <f t="shared" si="77"/>
        <v>0</v>
      </c>
      <c r="U229">
        <f t="shared" si="77"/>
        <v>0</v>
      </c>
      <c r="V229">
        <f t="shared" si="77"/>
        <v>0</v>
      </c>
      <c r="W229">
        <f t="shared" si="77"/>
        <v>0</v>
      </c>
      <c r="X229">
        <f t="shared" si="77"/>
        <v>0</v>
      </c>
      <c r="Y229">
        <f t="shared" si="77"/>
        <v>0</v>
      </c>
      <c r="Z229">
        <f t="shared" si="77"/>
        <v>0</v>
      </c>
      <c r="AA229">
        <f t="shared" si="77"/>
        <v>0</v>
      </c>
      <c r="AB229">
        <f t="shared" si="77"/>
        <v>0</v>
      </c>
      <c r="AC229">
        <f t="shared" si="77"/>
        <v>0</v>
      </c>
      <c r="AD229">
        <f t="shared" si="77"/>
        <v>0</v>
      </c>
      <c r="AE229">
        <f t="shared" si="77"/>
        <v>0</v>
      </c>
      <c r="AF229">
        <f t="shared" si="77"/>
        <v>0</v>
      </c>
      <c r="AG229">
        <f t="shared" si="77"/>
        <v>0</v>
      </c>
      <c r="AH229">
        <f t="shared" si="77"/>
        <v>0</v>
      </c>
      <c r="AI229">
        <f t="shared" si="77"/>
        <v>0</v>
      </c>
      <c r="AJ229">
        <f t="shared" si="77"/>
        <v>0</v>
      </c>
      <c r="AK229">
        <f t="shared" si="77"/>
        <v>0</v>
      </c>
      <c r="AL229">
        <f t="shared" si="77"/>
        <v>0</v>
      </c>
      <c r="AM229">
        <f t="shared" si="77"/>
        <v>0</v>
      </c>
    </row>
    <row r="230" spans="1:39" s="11" customFormat="1" x14ac:dyDescent="0.25"/>
    <row r="231" spans="1:39" x14ac:dyDescent="0.25">
      <c r="A231" t="s">
        <v>129</v>
      </c>
      <c r="B231" t="s">
        <v>277</v>
      </c>
      <c r="E231">
        <f t="shared" ref="E231:AM231" si="78">E$7*E232</f>
        <v>0</v>
      </c>
      <c r="F231">
        <f t="shared" si="78"/>
        <v>0</v>
      </c>
      <c r="G231">
        <f t="shared" si="78"/>
        <v>0</v>
      </c>
      <c r="H231">
        <f t="shared" si="78"/>
        <v>0</v>
      </c>
      <c r="I231">
        <f t="shared" si="78"/>
        <v>0</v>
      </c>
      <c r="J231">
        <f t="shared" si="78"/>
        <v>0</v>
      </c>
      <c r="K231">
        <f t="shared" si="78"/>
        <v>0</v>
      </c>
      <c r="L231">
        <f t="shared" si="78"/>
        <v>0</v>
      </c>
      <c r="M231">
        <f t="shared" si="78"/>
        <v>0</v>
      </c>
      <c r="N231">
        <f t="shared" si="78"/>
        <v>0</v>
      </c>
      <c r="O231">
        <f t="shared" si="78"/>
        <v>0</v>
      </c>
      <c r="P231">
        <f t="shared" si="78"/>
        <v>0</v>
      </c>
      <c r="Q231">
        <f t="shared" si="78"/>
        <v>0</v>
      </c>
      <c r="R231">
        <f t="shared" si="78"/>
        <v>0</v>
      </c>
      <c r="S231">
        <f t="shared" si="78"/>
        <v>0</v>
      </c>
      <c r="T231">
        <f t="shared" si="78"/>
        <v>0</v>
      </c>
      <c r="U231">
        <f t="shared" si="78"/>
        <v>0</v>
      </c>
      <c r="V231">
        <f t="shared" si="78"/>
        <v>0</v>
      </c>
      <c r="W231">
        <f t="shared" si="78"/>
        <v>0</v>
      </c>
      <c r="X231">
        <f t="shared" si="78"/>
        <v>0</v>
      </c>
      <c r="Y231">
        <f t="shared" si="78"/>
        <v>0</v>
      </c>
      <c r="Z231">
        <f t="shared" si="78"/>
        <v>0</v>
      </c>
      <c r="AA231">
        <f t="shared" si="78"/>
        <v>0</v>
      </c>
      <c r="AB231">
        <f t="shared" si="78"/>
        <v>0</v>
      </c>
      <c r="AC231">
        <f t="shared" si="78"/>
        <v>0</v>
      </c>
      <c r="AD231">
        <f t="shared" si="78"/>
        <v>0</v>
      </c>
      <c r="AE231">
        <f t="shared" si="78"/>
        <v>0</v>
      </c>
      <c r="AF231">
        <f t="shared" si="78"/>
        <v>0</v>
      </c>
      <c r="AG231">
        <f t="shared" si="78"/>
        <v>0</v>
      </c>
      <c r="AH231">
        <f t="shared" si="78"/>
        <v>0</v>
      </c>
      <c r="AI231">
        <f t="shared" si="78"/>
        <v>0</v>
      </c>
      <c r="AJ231">
        <f t="shared" si="78"/>
        <v>0</v>
      </c>
      <c r="AK231">
        <f t="shared" si="78"/>
        <v>0</v>
      </c>
      <c r="AL231">
        <f t="shared" si="78"/>
        <v>0</v>
      </c>
      <c r="AM231">
        <f t="shared" si="78"/>
        <v>0</v>
      </c>
    </row>
    <row r="232" spans="1:39" x14ac:dyDescent="0.25">
      <c r="A232" t="s">
        <v>130</v>
      </c>
      <c r="E232">
        <f>E233*Converters!$B$7</f>
        <v>0</v>
      </c>
      <c r="F232">
        <f>F233*Converters!$B$7</f>
        <v>0</v>
      </c>
      <c r="G232">
        <f>G233*Converters!$B$7</f>
        <v>0</v>
      </c>
      <c r="H232">
        <f>H233*Converters!$B$7</f>
        <v>0</v>
      </c>
      <c r="I232">
        <f>I233*Converters!$B$7</f>
        <v>0</v>
      </c>
      <c r="J232">
        <f>J233*Converters!$B$7</f>
        <v>0</v>
      </c>
      <c r="K232">
        <f>K233*Converters!$B$7</f>
        <v>0</v>
      </c>
      <c r="L232">
        <f>L233*Converters!$B$7</f>
        <v>0</v>
      </c>
      <c r="M232">
        <f>M233*Converters!$B$7</f>
        <v>0</v>
      </c>
      <c r="N232">
        <f>N233*Converters!$B$7</f>
        <v>0</v>
      </c>
      <c r="O232">
        <f>O233*Converters!$B$7</f>
        <v>0</v>
      </c>
      <c r="P232">
        <f>P233*Converters!$B$7</f>
        <v>0</v>
      </c>
      <c r="Q232">
        <f>Q233*Converters!$B$7</f>
        <v>0</v>
      </c>
      <c r="R232">
        <f>R233*Converters!$B$7</f>
        <v>0</v>
      </c>
      <c r="S232">
        <f>S233*Converters!$B$7</f>
        <v>0</v>
      </c>
      <c r="T232">
        <f>T233*Converters!$B$7</f>
        <v>0</v>
      </c>
      <c r="U232">
        <f>U233*Converters!$B$7</f>
        <v>0</v>
      </c>
      <c r="V232">
        <f>V233*Converters!$B$7</f>
        <v>0</v>
      </c>
      <c r="W232">
        <f>W233*Converters!$B$7</f>
        <v>0</v>
      </c>
      <c r="X232">
        <f>X233*Converters!$B$7</f>
        <v>0</v>
      </c>
      <c r="Y232">
        <f>Y233*Converters!$B$7</f>
        <v>0</v>
      </c>
      <c r="Z232">
        <f>Z233*Converters!$B$7</f>
        <v>0</v>
      </c>
      <c r="AA232">
        <f>AA233*Converters!$B$7</f>
        <v>0</v>
      </c>
      <c r="AB232">
        <f>AB233*Converters!$B$7</f>
        <v>0</v>
      </c>
      <c r="AC232">
        <f>AC233*Converters!$B$7</f>
        <v>0</v>
      </c>
      <c r="AD232">
        <f>AD233*Converters!$B$7</f>
        <v>0</v>
      </c>
      <c r="AE232">
        <f>AE233*Converters!$B$7</f>
        <v>0</v>
      </c>
      <c r="AF232">
        <f>AF233*Converters!$B$7</f>
        <v>0</v>
      </c>
      <c r="AG232">
        <f>AG233*Converters!$B$7</f>
        <v>0</v>
      </c>
      <c r="AH232">
        <f>AH233*Converters!$B$7</f>
        <v>0</v>
      </c>
      <c r="AI232">
        <f>AI233*Converters!$B$7</f>
        <v>0</v>
      </c>
      <c r="AJ232">
        <f>AJ233*Converters!$B$7</f>
        <v>0</v>
      </c>
      <c r="AK232">
        <f>AK233*Converters!$B$7</f>
        <v>0</v>
      </c>
      <c r="AL232">
        <f>AL233*Converters!$B$7</f>
        <v>0</v>
      </c>
      <c r="AM232">
        <f>AM233*Converters!$B$7</f>
        <v>0</v>
      </c>
    </row>
    <row r="233" spans="1:39" x14ac:dyDescent="0.25">
      <c r="A233" t="s">
        <v>131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</row>
    <row r="234" spans="1:39" x14ac:dyDescent="0.25">
      <c r="A234" t="s">
        <v>132</v>
      </c>
      <c r="B234" t="s">
        <v>278</v>
      </c>
    </row>
    <row r="235" spans="1:39" x14ac:dyDescent="0.25">
      <c r="A235" t="s">
        <v>20</v>
      </c>
    </row>
    <row r="236" spans="1:39" x14ac:dyDescent="0.25">
      <c r="A236" t="s">
        <v>131</v>
      </c>
      <c r="E236" t="s">
        <v>189</v>
      </c>
      <c r="F236" t="s">
        <v>189</v>
      </c>
      <c r="G236" t="s">
        <v>189</v>
      </c>
      <c r="H236" t="s">
        <v>189</v>
      </c>
      <c r="I236" t="s">
        <v>189</v>
      </c>
      <c r="J236" t="s">
        <v>189</v>
      </c>
      <c r="K236" t="s">
        <v>189</v>
      </c>
      <c r="L236" t="s">
        <v>189</v>
      </c>
      <c r="M236" t="s">
        <v>189</v>
      </c>
      <c r="N236" t="s">
        <v>189</v>
      </c>
      <c r="O236" t="s">
        <v>189</v>
      </c>
      <c r="P236" t="s">
        <v>189</v>
      </c>
      <c r="Q236" t="s">
        <v>189</v>
      </c>
      <c r="R236" t="s">
        <v>189</v>
      </c>
      <c r="S236" t="s">
        <v>189</v>
      </c>
      <c r="T236" t="s">
        <v>189</v>
      </c>
      <c r="U236" t="s">
        <v>189</v>
      </c>
      <c r="V236" t="s">
        <v>189</v>
      </c>
      <c r="W236" t="s">
        <v>189</v>
      </c>
      <c r="X236" t="s">
        <v>189</v>
      </c>
      <c r="Y236" t="s">
        <v>189</v>
      </c>
      <c r="Z236" t="s">
        <v>189</v>
      </c>
      <c r="AA236" t="s">
        <v>189</v>
      </c>
      <c r="AB236" t="s">
        <v>189</v>
      </c>
      <c r="AC236" t="s">
        <v>189</v>
      </c>
      <c r="AD236" t="s">
        <v>189</v>
      </c>
      <c r="AE236" t="s">
        <v>189</v>
      </c>
      <c r="AF236" t="s">
        <v>189</v>
      </c>
      <c r="AG236" t="s">
        <v>189</v>
      </c>
      <c r="AH236" t="s">
        <v>189</v>
      </c>
      <c r="AI236" t="s">
        <v>189</v>
      </c>
      <c r="AJ236" t="s">
        <v>189</v>
      </c>
      <c r="AK236" t="s">
        <v>189</v>
      </c>
      <c r="AL236" t="s">
        <v>189</v>
      </c>
      <c r="AM236" t="s">
        <v>189</v>
      </c>
    </row>
    <row r="237" spans="1:39" x14ac:dyDescent="0.25">
      <c r="A237" t="s">
        <v>130</v>
      </c>
      <c r="E237">
        <f>E233*Converters!$B$7-'Gasoil-Not Eco'!E232</f>
        <v>0</v>
      </c>
      <c r="F237">
        <f>F233*Converters!$B$7-'Gasoil-Not Eco'!F232</f>
        <v>0</v>
      </c>
      <c r="G237">
        <f>G233*Converters!$B$7-'Gasoil-Not Eco'!G232</f>
        <v>0</v>
      </c>
      <c r="H237">
        <f>H233*Converters!$B$7-'Gasoil-Not Eco'!H232</f>
        <v>0</v>
      </c>
      <c r="I237">
        <f>I233*Converters!$B$7-'Gasoil-Not Eco'!I232</f>
        <v>0</v>
      </c>
      <c r="J237">
        <f>J233*Converters!$B$7-'Gasoil-Not Eco'!J232</f>
        <v>0</v>
      </c>
      <c r="K237">
        <f>K233*Converters!$B$7-'Gasoil-Not Eco'!K232</f>
        <v>0</v>
      </c>
      <c r="L237">
        <f>L233*Converters!$B$7-'Gasoil-Not Eco'!L232</f>
        <v>0</v>
      </c>
      <c r="M237">
        <f>M233*Converters!$B$7-'Gasoil-Not Eco'!M232</f>
        <v>0</v>
      </c>
      <c r="N237">
        <f>N233*Converters!$B$7-'Gasoil-Not Eco'!N232</f>
        <v>0</v>
      </c>
      <c r="O237">
        <f>O233*Converters!$B$7-'Gasoil-Not Eco'!O232</f>
        <v>0</v>
      </c>
      <c r="P237">
        <f>P233*Converters!$B$7-'Gasoil-Not Eco'!P232</f>
        <v>0</v>
      </c>
      <c r="Q237">
        <f>Q233*Converters!$B$7-'Gasoil-Not Eco'!Q232</f>
        <v>0</v>
      </c>
      <c r="R237">
        <f>R233*Converters!$B$7-'Gasoil-Not Eco'!R232</f>
        <v>0</v>
      </c>
      <c r="S237">
        <f>S233*Converters!$B$7-'Gasoil-Not Eco'!S232</f>
        <v>0</v>
      </c>
      <c r="T237">
        <f>T233*Converters!$B$7-'Gasoil-Not Eco'!T232</f>
        <v>0</v>
      </c>
      <c r="U237">
        <f>U233*Converters!$B$7-'Gasoil-Not Eco'!U232</f>
        <v>0</v>
      </c>
      <c r="V237">
        <f>V233*Converters!$B$7-'Gasoil-Not Eco'!V232</f>
        <v>0</v>
      </c>
      <c r="W237">
        <f>W233*Converters!$B$7-'Gasoil-Not Eco'!W232</f>
        <v>0</v>
      </c>
      <c r="X237">
        <f>X233*Converters!$B$7-'Gasoil-Not Eco'!X232</f>
        <v>0</v>
      </c>
      <c r="Y237">
        <f>Y233*Converters!$B$7-'Gasoil-Not Eco'!Y232</f>
        <v>0</v>
      </c>
      <c r="Z237">
        <f>Z233*Converters!$B$7-'Gasoil-Not Eco'!Z232</f>
        <v>0</v>
      </c>
      <c r="AA237">
        <f>AA233*Converters!$B$7-'Gasoil-Not Eco'!AA232</f>
        <v>0</v>
      </c>
      <c r="AB237">
        <f>AB233*Converters!$B$7-'Gasoil-Not Eco'!AB232</f>
        <v>0</v>
      </c>
      <c r="AC237">
        <f>AC233*Converters!$B$7-'Gasoil-Not Eco'!AC232</f>
        <v>0</v>
      </c>
      <c r="AD237">
        <f>AD233*Converters!$B$7-'Gasoil-Not Eco'!AD232</f>
        <v>0</v>
      </c>
      <c r="AE237">
        <f>AE233*Converters!$B$7-'Gasoil-Not Eco'!AE232</f>
        <v>0</v>
      </c>
      <c r="AF237">
        <f>AF233*Converters!$B$7-'Gasoil-Not Eco'!AF232</f>
        <v>0</v>
      </c>
      <c r="AG237">
        <f>AG233*Converters!$B$7-'Gasoil-Not Eco'!AG232</f>
        <v>0</v>
      </c>
      <c r="AH237">
        <f>AH233*Converters!$B$7-'Gasoil-Not Eco'!AH232</f>
        <v>0</v>
      </c>
      <c r="AI237">
        <f>AI233*Converters!$B$7-'Gasoil-Not Eco'!AI232</f>
        <v>0</v>
      </c>
      <c r="AJ237">
        <f>AJ233*Converters!$B$7-'Gasoil-Not Eco'!AJ232</f>
        <v>0</v>
      </c>
      <c r="AK237">
        <f>AK233*Converters!$B$7-'Gasoil-Not Eco'!AK232</f>
        <v>0</v>
      </c>
      <c r="AL237">
        <f>AL233*Converters!$B$7-'Gasoil-Not Eco'!AL232</f>
        <v>0</v>
      </c>
      <c r="AM237">
        <f>AM233*Converters!$B$7-'Gasoil-Not Eco'!AM232</f>
        <v>0</v>
      </c>
    </row>
    <row r="238" spans="1:39" x14ac:dyDescent="0.25">
      <c r="A238" t="s">
        <v>129</v>
      </c>
      <c r="E238">
        <f>E232*E$7-E231</f>
        <v>0</v>
      </c>
      <c r="F238">
        <f t="shared" ref="F238:AM238" si="79">F232*F$7-F231</f>
        <v>0</v>
      </c>
      <c r="G238">
        <f t="shared" si="79"/>
        <v>0</v>
      </c>
      <c r="H238">
        <f t="shared" si="79"/>
        <v>0</v>
      </c>
      <c r="I238">
        <f t="shared" si="79"/>
        <v>0</v>
      </c>
      <c r="J238">
        <f t="shared" si="79"/>
        <v>0</v>
      </c>
      <c r="K238">
        <f t="shared" si="79"/>
        <v>0</v>
      </c>
      <c r="L238">
        <f t="shared" si="79"/>
        <v>0</v>
      </c>
      <c r="M238">
        <f t="shared" si="79"/>
        <v>0</v>
      </c>
      <c r="N238">
        <f t="shared" si="79"/>
        <v>0</v>
      </c>
      <c r="O238">
        <f t="shared" si="79"/>
        <v>0</v>
      </c>
      <c r="P238">
        <f t="shared" si="79"/>
        <v>0</v>
      </c>
      <c r="Q238">
        <f t="shared" si="79"/>
        <v>0</v>
      </c>
      <c r="R238">
        <f t="shared" si="79"/>
        <v>0</v>
      </c>
      <c r="S238">
        <f t="shared" si="79"/>
        <v>0</v>
      </c>
      <c r="T238">
        <f t="shared" si="79"/>
        <v>0</v>
      </c>
      <c r="U238">
        <f t="shared" si="79"/>
        <v>0</v>
      </c>
      <c r="V238">
        <f t="shared" si="79"/>
        <v>0</v>
      </c>
      <c r="W238">
        <f t="shared" si="79"/>
        <v>0</v>
      </c>
      <c r="X238">
        <f t="shared" si="79"/>
        <v>0</v>
      </c>
      <c r="Y238">
        <f t="shared" si="79"/>
        <v>0</v>
      </c>
      <c r="Z238">
        <f t="shared" si="79"/>
        <v>0</v>
      </c>
      <c r="AA238">
        <f t="shared" si="79"/>
        <v>0</v>
      </c>
      <c r="AB238">
        <f t="shared" si="79"/>
        <v>0</v>
      </c>
      <c r="AC238">
        <f t="shared" si="79"/>
        <v>0</v>
      </c>
      <c r="AD238">
        <f t="shared" si="79"/>
        <v>0</v>
      </c>
      <c r="AE238">
        <f t="shared" si="79"/>
        <v>0</v>
      </c>
      <c r="AF238">
        <f t="shared" si="79"/>
        <v>0</v>
      </c>
      <c r="AG238">
        <f t="shared" si="79"/>
        <v>0</v>
      </c>
      <c r="AH238">
        <f t="shared" si="79"/>
        <v>0</v>
      </c>
      <c r="AI238">
        <f t="shared" si="79"/>
        <v>0</v>
      </c>
      <c r="AJ238">
        <f t="shared" si="79"/>
        <v>0</v>
      </c>
      <c r="AK238">
        <f t="shared" si="79"/>
        <v>0</v>
      </c>
      <c r="AL238">
        <f t="shared" si="79"/>
        <v>0</v>
      </c>
      <c r="AM238">
        <f t="shared" si="79"/>
        <v>0</v>
      </c>
    </row>
    <row r="239" spans="1:39" s="11" customFormat="1" x14ac:dyDescent="0.25"/>
    <row r="240" spans="1:39" x14ac:dyDescent="0.25">
      <c r="A240" t="s">
        <v>133</v>
      </c>
      <c r="B240" t="s">
        <v>277</v>
      </c>
      <c r="E240">
        <f>E$7*E241</f>
        <v>0</v>
      </c>
      <c r="F240">
        <f t="shared" ref="F240:AM240" si="80">F$7*F241</f>
        <v>0</v>
      </c>
      <c r="G240">
        <f t="shared" si="80"/>
        <v>0</v>
      </c>
      <c r="H240">
        <f t="shared" si="80"/>
        <v>0</v>
      </c>
      <c r="I240">
        <f t="shared" si="80"/>
        <v>0</v>
      </c>
      <c r="J240">
        <f t="shared" si="80"/>
        <v>0</v>
      </c>
      <c r="K240">
        <f t="shared" si="80"/>
        <v>0</v>
      </c>
      <c r="L240">
        <f t="shared" si="80"/>
        <v>0</v>
      </c>
      <c r="M240">
        <f t="shared" si="80"/>
        <v>0</v>
      </c>
      <c r="N240">
        <f t="shared" si="80"/>
        <v>0</v>
      </c>
      <c r="O240">
        <f t="shared" si="80"/>
        <v>0</v>
      </c>
      <c r="P240">
        <f t="shared" si="80"/>
        <v>0</v>
      </c>
      <c r="Q240">
        <f t="shared" si="80"/>
        <v>0</v>
      </c>
      <c r="R240">
        <f t="shared" si="80"/>
        <v>0</v>
      </c>
      <c r="S240">
        <f t="shared" si="80"/>
        <v>0</v>
      </c>
      <c r="T240">
        <f t="shared" si="80"/>
        <v>0</v>
      </c>
      <c r="U240">
        <f t="shared" si="80"/>
        <v>0</v>
      </c>
      <c r="V240">
        <f t="shared" si="80"/>
        <v>0</v>
      </c>
      <c r="W240">
        <f t="shared" si="80"/>
        <v>0</v>
      </c>
      <c r="X240">
        <f t="shared" si="80"/>
        <v>0</v>
      </c>
      <c r="Y240">
        <f t="shared" si="80"/>
        <v>0</v>
      </c>
      <c r="Z240">
        <f t="shared" si="80"/>
        <v>0</v>
      </c>
      <c r="AA240">
        <f t="shared" si="80"/>
        <v>0</v>
      </c>
      <c r="AB240">
        <f t="shared" si="80"/>
        <v>0</v>
      </c>
      <c r="AC240">
        <f t="shared" si="80"/>
        <v>0</v>
      </c>
      <c r="AD240">
        <f t="shared" si="80"/>
        <v>0</v>
      </c>
      <c r="AE240">
        <f t="shared" si="80"/>
        <v>0</v>
      </c>
      <c r="AF240">
        <f t="shared" si="80"/>
        <v>0</v>
      </c>
      <c r="AG240">
        <f t="shared" si="80"/>
        <v>0</v>
      </c>
      <c r="AH240">
        <f t="shared" si="80"/>
        <v>0</v>
      </c>
      <c r="AI240">
        <f t="shared" si="80"/>
        <v>0</v>
      </c>
      <c r="AJ240">
        <f t="shared" si="80"/>
        <v>0</v>
      </c>
      <c r="AK240">
        <f t="shared" si="80"/>
        <v>0</v>
      </c>
      <c r="AL240">
        <f t="shared" si="80"/>
        <v>0</v>
      </c>
      <c r="AM240">
        <f t="shared" si="80"/>
        <v>0</v>
      </c>
    </row>
    <row r="241" spans="1:39" x14ac:dyDescent="0.25">
      <c r="A241" t="s">
        <v>134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</row>
    <row r="242" spans="1:39" x14ac:dyDescent="0.25">
      <c r="A242" t="s">
        <v>135</v>
      </c>
      <c r="E242" t="s">
        <v>189</v>
      </c>
      <c r="F242" t="s">
        <v>189</v>
      </c>
      <c r="G242" t="s">
        <v>189</v>
      </c>
      <c r="H242" t="s">
        <v>189</v>
      </c>
      <c r="I242" t="s">
        <v>189</v>
      </c>
      <c r="J242" t="s">
        <v>189</v>
      </c>
      <c r="K242" t="s">
        <v>189</v>
      </c>
      <c r="L242" t="s">
        <v>189</v>
      </c>
      <c r="M242" t="s">
        <v>189</v>
      </c>
      <c r="N242" t="s">
        <v>189</v>
      </c>
      <c r="O242" t="s">
        <v>189</v>
      </c>
      <c r="P242" t="s">
        <v>189</v>
      </c>
      <c r="Q242" t="s">
        <v>189</v>
      </c>
      <c r="R242" t="s">
        <v>189</v>
      </c>
      <c r="S242" t="s">
        <v>189</v>
      </c>
      <c r="T242" t="s">
        <v>189</v>
      </c>
      <c r="U242" t="s">
        <v>189</v>
      </c>
      <c r="V242" t="s">
        <v>189</v>
      </c>
      <c r="W242" t="s">
        <v>189</v>
      </c>
      <c r="X242" t="s">
        <v>189</v>
      </c>
      <c r="Y242" t="s">
        <v>189</v>
      </c>
      <c r="Z242" t="s">
        <v>189</v>
      </c>
      <c r="AA242" t="s">
        <v>189</v>
      </c>
      <c r="AB242" t="s">
        <v>189</v>
      </c>
      <c r="AC242" t="s">
        <v>189</v>
      </c>
      <c r="AD242" t="s">
        <v>189</v>
      </c>
      <c r="AE242" t="s">
        <v>189</v>
      </c>
      <c r="AF242" t="s">
        <v>189</v>
      </c>
      <c r="AG242" t="s">
        <v>189</v>
      </c>
      <c r="AH242" t="s">
        <v>189</v>
      </c>
      <c r="AI242" t="s">
        <v>189</v>
      </c>
      <c r="AJ242" t="s">
        <v>189</v>
      </c>
      <c r="AK242" t="s">
        <v>189</v>
      </c>
      <c r="AL242" t="s">
        <v>189</v>
      </c>
      <c r="AM242" t="s">
        <v>189</v>
      </c>
    </row>
    <row r="243" spans="1:39" x14ac:dyDescent="0.25">
      <c r="A243" t="s">
        <v>136</v>
      </c>
      <c r="B243" t="s">
        <v>278</v>
      </c>
    </row>
    <row r="244" spans="1:39" x14ac:dyDescent="0.25">
      <c r="A244" t="s">
        <v>20</v>
      </c>
    </row>
    <row r="245" spans="1:39" x14ac:dyDescent="0.25">
      <c r="A245" t="s">
        <v>135</v>
      </c>
      <c r="E245" t="s">
        <v>189</v>
      </c>
      <c r="F245" t="s">
        <v>189</v>
      </c>
      <c r="G245" t="s">
        <v>189</v>
      </c>
      <c r="H245" t="s">
        <v>189</v>
      </c>
      <c r="I245" t="s">
        <v>189</v>
      </c>
      <c r="J245" t="s">
        <v>189</v>
      </c>
      <c r="K245" t="s">
        <v>189</v>
      </c>
      <c r="L245" t="s">
        <v>189</v>
      </c>
      <c r="M245" t="s">
        <v>189</v>
      </c>
      <c r="N245" t="s">
        <v>189</v>
      </c>
      <c r="O245" t="s">
        <v>189</v>
      </c>
      <c r="P245" t="s">
        <v>189</v>
      </c>
      <c r="Q245" t="s">
        <v>189</v>
      </c>
      <c r="R245" t="s">
        <v>189</v>
      </c>
      <c r="S245" t="s">
        <v>189</v>
      </c>
      <c r="T245" t="s">
        <v>189</v>
      </c>
      <c r="U245" t="s">
        <v>189</v>
      </c>
      <c r="V245" t="s">
        <v>189</v>
      </c>
      <c r="W245" t="s">
        <v>189</v>
      </c>
      <c r="X245" t="s">
        <v>189</v>
      </c>
      <c r="Y245" t="s">
        <v>189</v>
      </c>
      <c r="Z245" t="s">
        <v>189</v>
      </c>
      <c r="AA245" t="s">
        <v>189</v>
      </c>
      <c r="AB245" t="s">
        <v>189</v>
      </c>
      <c r="AC245" t="s">
        <v>189</v>
      </c>
      <c r="AD245" t="s">
        <v>189</v>
      </c>
      <c r="AE245" t="s">
        <v>189</v>
      </c>
      <c r="AF245" t="s">
        <v>189</v>
      </c>
      <c r="AG245" t="s">
        <v>189</v>
      </c>
      <c r="AH245" t="s">
        <v>189</v>
      </c>
      <c r="AI245" t="s">
        <v>189</v>
      </c>
      <c r="AJ245" t="s">
        <v>189</v>
      </c>
      <c r="AK245" t="s">
        <v>189</v>
      </c>
      <c r="AL245" t="s">
        <v>189</v>
      </c>
      <c r="AM245" t="s">
        <v>189</v>
      </c>
    </row>
    <row r="246" spans="1:39" x14ac:dyDescent="0.25">
      <c r="A246" t="s">
        <v>134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</row>
    <row r="247" spans="1:39" x14ac:dyDescent="0.25">
      <c r="A247" t="s">
        <v>133</v>
      </c>
      <c r="E247">
        <f>E241*E$7-E240</f>
        <v>0</v>
      </c>
      <c r="F247">
        <f t="shared" ref="F247:AM247" si="81">F241*F$7-F240</f>
        <v>0</v>
      </c>
      <c r="G247">
        <f t="shared" si="81"/>
        <v>0</v>
      </c>
      <c r="H247">
        <f t="shared" si="81"/>
        <v>0</v>
      </c>
      <c r="I247">
        <f t="shared" si="81"/>
        <v>0</v>
      </c>
      <c r="J247">
        <f t="shared" si="81"/>
        <v>0</v>
      </c>
      <c r="K247">
        <f t="shared" si="81"/>
        <v>0</v>
      </c>
      <c r="L247">
        <f t="shared" si="81"/>
        <v>0</v>
      </c>
      <c r="M247">
        <f t="shared" si="81"/>
        <v>0</v>
      </c>
      <c r="N247">
        <f t="shared" si="81"/>
        <v>0</v>
      </c>
      <c r="O247">
        <f t="shared" si="81"/>
        <v>0</v>
      </c>
      <c r="P247">
        <f t="shared" si="81"/>
        <v>0</v>
      </c>
      <c r="Q247">
        <f t="shared" si="81"/>
        <v>0</v>
      </c>
      <c r="R247">
        <f t="shared" si="81"/>
        <v>0</v>
      </c>
      <c r="S247">
        <f t="shared" si="81"/>
        <v>0</v>
      </c>
      <c r="T247">
        <f t="shared" si="81"/>
        <v>0</v>
      </c>
      <c r="U247">
        <f t="shared" si="81"/>
        <v>0</v>
      </c>
      <c r="V247">
        <f t="shared" si="81"/>
        <v>0</v>
      </c>
      <c r="W247">
        <f t="shared" si="81"/>
        <v>0</v>
      </c>
      <c r="X247">
        <f t="shared" si="81"/>
        <v>0</v>
      </c>
      <c r="Y247">
        <f t="shared" si="81"/>
        <v>0</v>
      </c>
      <c r="Z247">
        <f t="shared" si="81"/>
        <v>0</v>
      </c>
      <c r="AA247">
        <f t="shared" si="81"/>
        <v>0</v>
      </c>
      <c r="AB247">
        <f t="shared" si="81"/>
        <v>0</v>
      </c>
      <c r="AC247">
        <f t="shared" si="81"/>
        <v>0</v>
      </c>
      <c r="AD247">
        <f t="shared" si="81"/>
        <v>0</v>
      </c>
      <c r="AE247">
        <f t="shared" si="81"/>
        <v>0</v>
      </c>
      <c r="AF247">
        <f t="shared" si="81"/>
        <v>0</v>
      </c>
      <c r="AG247">
        <f t="shared" si="81"/>
        <v>0</v>
      </c>
      <c r="AH247">
        <f t="shared" si="81"/>
        <v>0</v>
      </c>
      <c r="AI247">
        <f t="shared" si="81"/>
        <v>0</v>
      </c>
      <c r="AJ247">
        <f t="shared" si="81"/>
        <v>0</v>
      </c>
      <c r="AK247">
        <f t="shared" si="81"/>
        <v>0</v>
      </c>
      <c r="AL247">
        <f t="shared" si="81"/>
        <v>0</v>
      </c>
      <c r="AM247">
        <f t="shared" si="81"/>
        <v>0</v>
      </c>
    </row>
    <row r="248" spans="1:39" s="11" customFormat="1" x14ac:dyDescent="0.25"/>
    <row r="249" spans="1:39" x14ac:dyDescent="0.25">
      <c r="A249" t="s">
        <v>141</v>
      </c>
      <c r="B249" t="s">
        <v>278</v>
      </c>
      <c r="E249">
        <f>E76</f>
        <v>1.5</v>
      </c>
      <c r="F249">
        <f t="shared" ref="F249:AM249" si="82">F76</f>
        <v>1.5</v>
      </c>
      <c r="G249">
        <f t="shared" si="82"/>
        <v>1.5</v>
      </c>
      <c r="H249">
        <f t="shared" si="82"/>
        <v>1.5</v>
      </c>
      <c r="I249">
        <f t="shared" si="82"/>
        <v>1.5</v>
      </c>
      <c r="J249">
        <f t="shared" si="82"/>
        <v>1.5</v>
      </c>
      <c r="K249">
        <f t="shared" si="82"/>
        <v>1.5</v>
      </c>
      <c r="L249">
        <f t="shared" si="82"/>
        <v>1.5</v>
      </c>
      <c r="M249">
        <f t="shared" si="82"/>
        <v>1.5</v>
      </c>
      <c r="N249">
        <f t="shared" si="82"/>
        <v>1.5</v>
      </c>
      <c r="O249">
        <f t="shared" si="82"/>
        <v>1.5</v>
      </c>
      <c r="P249">
        <f t="shared" si="82"/>
        <v>1.5</v>
      </c>
      <c r="Q249">
        <f t="shared" si="82"/>
        <v>1.5</v>
      </c>
      <c r="R249">
        <f t="shared" si="82"/>
        <v>1.5</v>
      </c>
      <c r="S249">
        <f t="shared" si="82"/>
        <v>1.5</v>
      </c>
      <c r="T249">
        <f t="shared" si="82"/>
        <v>1.5</v>
      </c>
      <c r="U249">
        <f t="shared" si="82"/>
        <v>1.5</v>
      </c>
      <c r="V249">
        <f t="shared" si="82"/>
        <v>1.5</v>
      </c>
      <c r="W249">
        <f t="shared" si="82"/>
        <v>1.5</v>
      </c>
      <c r="X249">
        <f t="shared" si="82"/>
        <v>1.5</v>
      </c>
      <c r="Y249">
        <f t="shared" si="82"/>
        <v>1.5</v>
      </c>
      <c r="Z249">
        <f t="shared" si="82"/>
        <v>1.5</v>
      </c>
      <c r="AA249">
        <f t="shared" si="82"/>
        <v>1.5</v>
      </c>
      <c r="AB249">
        <f t="shared" si="82"/>
        <v>1.5</v>
      </c>
      <c r="AC249">
        <f t="shared" si="82"/>
        <v>1.5</v>
      </c>
      <c r="AD249">
        <f t="shared" si="82"/>
        <v>1.5</v>
      </c>
      <c r="AE249">
        <f t="shared" si="82"/>
        <v>1.5</v>
      </c>
      <c r="AF249">
        <f t="shared" si="82"/>
        <v>1.5</v>
      </c>
      <c r="AG249">
        <f t="shared" si="82"/>
        <v>1.5</v>
      </c>
      <c r="AH249">
        <f t="shared" si="82"/>
        <v>1.5</v>
      </c>
      <c r="AI249">
        <f t="shared" si="82"/>
        <v>1.5</v>
      </c>
      <c r="AJ249">
        <f t="shared" si="82"/>
        <v>1.5</v>
      </c>
      <c r="AK249">
        <f t="shared" si="82"/>
        <v>1.5</v>
      </c>
      <c r="AL249">
        <f t="shared" si="82"/>
        <v>1.5</v>
      </c>
      <c r="AM249">
        <f t="shared" si="82"/>
        <v>1.5</v>
      </c>
    </row>
    <row r="250" spans="1:39" x14ac:dyDescent="0.25">
      <c r="A250" t="s">
        <v>141</v>
      </c>
      <c r="E250">
        <f>'Gasoil-Not Eco'!E76</f>
        <v>1.5</v>
      </c>
      <c r="F250">
        <f>'Gasoil-Not Eco'!F76</f>
        <v>1.5</v>
      </c>
      <c r="G250">
        <f>'Gasoil-Not Eco'!G76</f>
        <v>1.5</v>
      </c>
      <c r="H250">
        <f>'Gasoil-Not Eco'!H76</f>
        <v>1.5</v>
      </c>
      <c r="I250">
        <f>'Gasoil-Not Eco'!I76</f>
        <v>1.5</v>
      </c>
      <c r="J250">
        <f>'Gasoil-Not Eco'!J76</f>
        <v>1.5</v>
      </c>
      <c r="K250">
        <f>'Gasoil-Not Eco'!K76</f>
        <v>1.5</v>
      </c>
      <c r="L250">
        <f>'Gasoil-Not Eco'!L76</f>
        <v>1.5</v>
      </c>
      <c r="M250">
        <f>'Gasoil-Not Eco'!M76</f>
        <v>1.5</v>
      </c>
      <c r="N250">
        <f>'Gasoil-Not Eco'!N76</f>
        <v>1.5</v>
      </c>
      <c r="O250">
        <f>'Gasoil-Not Eco'!O76</f>
        <v>1.5</v>
      </c>
      <c r="P250">
        <f>'Gasoil-Not Eco'!P76</f>
        <v>1.5</v>
      </c>
      <c r="Q250">
        <f>'Gasoil-Not Eco'!Q76</f>
        <v>1.5</v>
      </c>
      <c r="R250">
        <f>'Gasoil-Not Eco'!R76</f>
        <v>1.5</v>
      </c>
      <c r="S250">
        <f>'Gasoil-Not Eco'!S76</f>
        <v>1.5</v>
      </c>
      <c r="T250">
        <f>'Gasoil-Not Eco'!T76</f>
        <v>1.5</v>
      </c>
      <c r="U250">
        <f>'Gasoil-Not Eco'!U76</f>
        <v>1.5</v>
      </c>
      <c r="V250">
        <f>'Gasoil-Not Eco'!V76</f>
        <v>1.5</v>
      </c>
      <c r="W250">
        <f>'Gasoil-Not Eco'!W76</f>
        <v>1.5</v>
      </c>
      <c r="X250">
        <f>'Gasoil-Not Eco'!X76</f>
        <v>1.5</v>
      </c>
      <c r="Y250">
        <f>'Gasoil-Not Eco'!Y76</f>
        <v>1.5</v>
      </c>
      <c r="Z250">
        <f>'Gasoil-Not Eco'!Z76</f>
        <v>1.5</v>
      </c>
      <c r="AA250">
        <f>'Gasoil-Not Eco'!AA76</f>
        <v>1.5</v>
      </c>
      <c r="AB250">
        <f>'Gasoil-Not Eco'!AB76</f>
        <v>1.5</v>
      </c>
      <c r="AC250">
        <f>'Gasoil-Not Eco'!AC76</f>
        <v>1.5</v>
      </c>
      <c r="AD250">
        <f>'Gasoil-Not Eco'!AD76</f>
        <v>1.5</v>
      </c>
      <c r="AE250">
        <f>'Gasoil-Not Eco'!AE76</f>
        <v>1.5</v>
      </c>
      <c r="AF250">
        <f>'Gasoil-Not Eco'!AF76</f>
        <v>1.5</v>
      </c>
      <c r="AG250">
        <f>'Gasoil-Not Eco'!AG76</f>
        <v>1.5</v>
      </c>
      <c r="AH250">
        <f>'Gasoil-Not Eco'!AH76</f>
        <v>1.5</v>
      </c>
      <c r="AI250">
        <f>'Gasoil-Not Eco'!AI76</f>
        <v>1.5</v>
      </c>
      <c r="AJ250">
        <f>'Gasoil-Not Eco'!AJ76</f>
        <v>1.5</v>
      </c>
      <c r="AK250">
        <f>'Gasoil-Not Eco'!AK76</f>
        <v>1.5</v>
      </c>
      <c r="AL250">
        <f>'Gasoil-Not Eco'!AL76</f>
        <v>1.5</v>
      </c>
      <c r="AM250">
        <f>'Gasoil-Not Eco'!AM76</f>
        <v>1.5</v>
      </c>
    </row>
    <row r="251" spans="1:39" x14ac:dyDescent="0.25">
      <c r="A251" t="s">
        <v>142</v>
      </c>
      <c r="E251" t="b">
        <f>E250=E249</f>
        <v>1</v>
      </c>
      <c r="F251" t="b">
        <f t="shared" ref="F251:AM251" si="83">F250=F249</f>
        <v>1</v>
      </c>
      <c r="G251" t="b">
        <f t="shared" si="83"/>
        <v>1</v>
      </c>
      <c r="H251" t="b">
        <f t="shared" si="83"/>
        <v>1</v>
      </c>
      <c r="I251" t="b">
        <f t="shared" si="83"/>
        <v>1</v>
      </c>
      <c r="J251" t="b">
        <f t="shared" si="83"/>
        <v>1</v>
      </c>
      <c r="K251" t="b">
        <f t="shared" si="83"/>
        <v>1</v>
      </c>
      <c r="L251" t="b">
        <f t="shared" si="83"/>
        <v>1</v>
      </c>
      <c r="M251" t="b">
        <f t="shared" si="83"/>
        <v>1</v>
      </c>
      <c r="N251" t="b">
        <f t="shared" si="83"/>
        <v>1</v>
      </c>
      <c r="O251" t="b">
        <f t="shared" si="83"/>
        <v>1</v>
      </c>
      <c r="P251" t="b">
        <f t="shared" si="83"/>
        <v>1</v>
      </c>
      <c r="Q251" t="b">
        <f t="shared" si="83"/>
        <v>1</v>
      </c>
      <c r="R251" t="b">
        <f t="shared" si="83"/>
        <v>1</v>
      </c>
      <c r="S251" t="b">
        <f t="shared" si="83"/>
        <v>1</v>
      </c>
      <c r="T251" t="b">
        <f t="shared" si="83"/>
        <v>1</v>
      </c>
      <c r="U251" t="b">
        <f t="shared" si="83"/>
        <v>1</v>
      </c>
      <c r="V251" t="b">
        <f t="shared" si="83"/>
        <v>1</v>
      </c>
      <c r="W251" t="b">
        <f t="shared" si="83"/>
        <v>1</v>
      </c>
      <c r="X251" t="b">
        <f t="shared" si="83"/>
        <v>1</v>
      </c>
      <c r="Y251" t="b">
        <f t="shared" si="83"/>
        <v>1</v>
      </c>
      <c r="Z251" t="b">
        <f t="shared" si="83"/>
        <v>1</v>
      </c>
      <c r="AA251" t="b">
        <f t="shared" si="83"/>
        <v>1</v>
      </c>
      <c r="AB251" t="b">
        <f t="shared" si="83"/>
        <v>1</v>
      </c>
      <c r="AC251" t="b">
        <f t="shared" si="83"/>
        <v>1</v>
      </c>
      <c r="AD251" t="b">
        <f t="shared" si="83"/>
        <v>1</v>
      </c>
      <c r="AE251" t="b">
        <f t="shared" si="83"/>
        <v>1</v>
      </c>
      <c r="AF251" t="b">
        <f t="shared" si="83"/>
        <v>1</v>
      </c>
      <c r="AG251" t="b">
        <f t="shared" si="83"/>
        <v>1</v>
      </c>
      <c r="AH251" t="b">
        <f t="shared" si="83"/>
        <v>1</v>
      </c>
      <c r="AI251" t="b">
        <f t="shared" si="83"/>
        <v>1</v>
      </c>
      <c r="AJ251" t="b">
        <f t="shared" si="83"/>
        <v>1</v>
      </c>
      <c r="AK251" t="b">
        <f t="shared" si="83"/>
        <v>1</v>
      </c>
      <c r="AL251" t="b">
        <f t="shared" si="83"/>
        <v>1</v>
      </c>
      <c r="AM251" t="b">
        <f t="shared" si="83"/>
        <v>1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F120-76B1-4C72-99A8-C4F7972D37AE}">
  <sheetPr>
    <tabColor rgb="FF92D050"/>
  </sheetPr>
  <dimension ref="A1:AM25"/>
  <sheetViews>
    <sheetView workbookViewId="0">
      <pane xSplit="4" ySplit="4" topLeftCell="Y5" activePane="bottomRight" state="frozen"/>
      <selection pane="topRight" activeCell="E1" sqref="E1"/>
      <selection pane="bottomLeft" activeCell="A4" sqref="A4"/>
      <selection pane="bottomRight" activeCell="AA27" sqref="AA27"/>
    </sheetView>
  </sheetViews>
  <sheetFormatPr defaultRowHeight="18" x14ac:dyDescent="0.25"/>
  <cols>
    <col min="1" max="1" width="35.21875" customWidth="1"/>
    <col min="3" max="3" width="13.5546875" customWidth="1"/>
  </cols>
  <sheetData>
    <row r="1" spans="1:39" x14ac:dyDescent="0.25">
      <c r="A1" s="38" t="s">
        <v>451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201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202</v>
      </c>
      <c r="B7" s="7" t="s">
        <v>13</v>
      </c>
      <c r="E7">
        <v>146</v>
      </c>
      <c r="F7">
        <v>146</v>
      </c>
      <c r="G7">
        <v>246</v>
      </c>
      <c r="H7">
        <v>277</v>
      </c>
      <c r="I7">
        <v>311</v>
      </c>
      <c r="J7">
        <v>283</v>
      </c>
      <c r="K7">
        <v>332</v>
      </c>
      <c r="L7">
        <v>463</v>
      </c>
      <c r="M7">
        <v>457</v>
      </c>
      <c r="N7">
        <v>483</v>
      </c>
      <c r="O7">
        <v>263</v>
      </c>
      <c r="P7">
        <v>242</v>
      </c>
      <c r="Q7">
        <v>299</v>
      </c>
      <c r="R7">
        <v>365</v>
      </c>
      <c r="S7">
        <v>339</v>
      </c>
      <c r="T7">
        <v>451</v>
      </c>
      <c r="U7">
        <v>472</v>
      </c>
      <c r="V7">
        <v>397</v>
      </c>
      <c r="W7">
        <v>538</v>
      </c>
      <c r="X7">
        <v>549</v>
      </c>
      <c r="Y7">
        <v>596</v>
      </c>
      <c r="Z7">
        <v>645</v>
      </c>
      <c r="AA7">
        <v>751</v>
      </c>
      <c r="AB7">
        <v>741</v>
      </c>
      <c r="AC7">
        <v>622</v>
      </c>
      <c r="AD7">
        <v>488</v>
      </c>
      <c r="AE7">
        <v>596</v>
      </c>
      <c r="AF7">
        <v>652</v>
      </c>
      <c r="AG7">
        <v>750</v>
      </c>
      <c r="AH7">
        <v>602</v>
      </c>
      <c r="AI7">
        <v>430</v>
      </c>
      <c r="AJ7">
        <v>511</v>
      </c>
      <c r="AK7">
        <v>565</v>
      </c>
      <c r="AL7">
        <v>321</v>
      </c>
      <c r="AM7">
        <v>176</v>
      </c>
    </row>
    <row r="10" spans="1:39" x14ac:dyDescent="0.25">
      <c r="A10" s="7" t="s">
        <v>14</v>
      </c>
      <c r="B10" s="7" t="s">
        <v>167</v>
      </c>
    </row>
    <row r="11" spans="1:39" x14ac:dyDescent="0.25">
      <c r="A11" s="7" t="s">
        <v>16</v>
      </c>
      <c r="B11" t="str">
        <f>B10</f>
        <v>Heating stoves - conventional</v>
      </c>
      <c r="C11" t="s">
        <v>201</v>
      </c>
      <c r="E11" s="7">
        <f>(E12/100)*E$7</f>
        <v>129.77940000000001</v>
      </c>
      <c r="F11" s="7">
        <f t="shared" ref="F11:AM11" si="0">(F12/100)*F$7</f>
        <v>129.77940000000001</v>
      </c>
      <c r="G11" s="7">
        <f t="shared" si="0"/>
        <v>218.6694</v>
      </c>
      <c r="H11" s="7">
        <f t="shared" si="0"/>
        <v>246.2253</v>
      </c>
      <c r="I11" s="7">
        <f t="shared" si="0"/>
        <v>276.4479</v>
      </c>
      <c r="J11" s="7">
        <f t="shared" si="0"/>
        <v>251.55870000000002</v>
      </c>
      <c r="K11" s="7">
        <f t="shared" si="0"/>
        <v>295.1148</v>
      </c>
      <c r="L11" s="7">
        <f t="shared" si="0"/>
        <v>411.5607</v>
      </c>
      <c r="M11" s="7">
        <f t="shared" si="0"/>
        <v>406.22730000000001</v>
      </c>
      <c r="N11" s="7">
        <f t="shared" si="0"/>
        <v>429.33870000000002</v>
      </c>
      <c r="O11" s="7">
        <f t="shared" si="0"/>
        <v>233.7807</v>
      </c>
      <c r="P11" s="7">
        <f t="shared" si="0"/>
        <v>215.1138</v>
      </c>
      <c r="Q11" s="7">
        <f t="shared" si="0"/>
        <v>265.78109999999998</v>
      </c>
      <c r="R11" s="7">
        <f t="shared" si="0"/>
        <v>324.44850000000002</v>
      </c>
      <c r="S11" s="7">
        <f t="shared" si="0"/>
        <v>301.33710000000002</v>
      </c>
      <c r="T11" s="7">
        <f t="shared" si="0"/>
        <v>400.89390000000003</v>
      </c>
      <c r="U11" s="7">
        <f t="shared" si="0"/>
        <v>419.56080000000003</v>
      </c>
      <c r="V11" s="7">
        <f t="shared" si="0"/>
        <v>352.89330000000001</v>
      </c>
      <c r="W11" s="7">
        <f t="shared" si="0"/>
        <v>478.22820000000002</v>
      </c>
      <c r="X11" s="7">
        <f t="shared" si="0"/>
        <v>488.0061</v>
      </c>
      <c r="Y11" s="7">
        <f t="shared" si="0"/>
        <v>529.78440000000001</v>
      </c>
      <c r="Z11" s="7">
        <f t="shared" si="0"/>
        <v>573.34050000000002</v>
      </c>
      <c r="AA11" s="7">
        <f t="shared" si="0"/>
        <v>667.56389999999999</v>
      </c>
      <c r="AB11" s="7">
        <f t="shared" si="0"/>
        <v>658.67489999999998</v>
      </c>
      <c r="AC11" s="7">
        <f t="shared" si="0"/>
        <v>552.89580000000001</v>
      </c>
      <c r="AD11" s="7">
        <f t="shared" si="0"/>
        <v>418.16719999999998</v>
      </c>
      <c r="AE11" s="7">
        <f t="shared" si="0"/>
        <v>491.6404</v>
      </c>
      <c r="AF11" s="7">
        <f t="shared" si="0"/>
        <v>516.97079999999994</v>
      </c>
      <c r="AG11" s="7">
        <f t="shared" si="0"/>
        <v>570.67499999999995</v>
      </c>
      <c r="AH11" s="7">
        <f t="shared" si="0"/>
        <v>438.79779999999994</v>
      </c>
      <c r="AI11" s="7">
        <f t="shared" si="0"/>
        <v>299.66699999999992</v>
      </c>
      <c r="AJ11" s="7">
        <f t="shared" si="0"/>
        <v>339.76389999999992</v>
      </c>
      <c r="AK11" s="7">
        <f t="shared" si="0"/>
        <v>357.5884999999999</v>
      </c>
      <c r="AL11" s="7">
        <f t="shared" si="0"/>
        <v>192.88889999999992</v>
      </c>
      <c r="AM11" s="7">
        <f t="shared" si="0"/>
        <v>100.32</v>
      </c>
    </row>
    <row r="12" spans="1:39" x14ac:dyDescent="0.25">
      <c r="A12" t="s">
        <v>17</v>
      </c>
      <c r="E12">
        <v>88.89</v>
      </c>
      <c r="F12">
        <v>88.89</v>
      </c>
      <c r="G12">
        <v>88.89</v>
      </c>
      <c r="H12">
        <v>88.89</v>
      </c>
      <c r="I12">
        <v>88.89</v>
      </c>
      <c r="J12">
        <v>88.89</v>
      </c>
      <c r="K12">
        <v>88.89</v>
      </c>
      <c r="L12">
        <v>88.89</v>
      </c>
      <c r="M12">
        <v>88.89</v>
      </c>
      <c r="N12">
        <v>88.89</v>
      </c>
      <c r="O12">
        <v>88.89</v>
      </c>
      <c r="P12">
        <v>88.89</v>
      </c>
      <c r="Q12">
        <v>88.89</v>
      </c>
      <c r="R12">
        <v>88.89</v>
      </c>
      <c r="S12">
        <v>88.89</v>
      </c>
      <c r="T12">
        <v>88.89</v>
      </c>
      <c r="U12">
        <v>88.89</v>
      </c>
      <c r="V12">
        <v>88.89</v>
      </c>
      <c r="W12">
        <v>88.89</v>
      </c>
      <c r="X12">
        <v>88.89</v>
      </c>
      <c r="Y12">
        <v>88.89</v>
      </c>
      <c r="Z12">
        <v>88.89</v>
      </c>
      <c r="AA12">
        <v>88.89</v>
      </c>
      <c r="AB12">
        <v>88.89</v>
      </c>
      <c r="AC12">
        <v>88.89</v>
      </c>
      <c r="AD12">
        <f>AC12-(89-57)/10</f>
        <v>85.69</v>
      </c>
      <c r="AE12">
        <f t="shared" ref="AE12:AL12" si="1">AD12-(89-57)/10</f>
        <v>82.49</v>
      </c>
      <c r="AF12">
        <f t="shared" si="1"/>
        <v>79.289999999999992</v>
      </c>
      <c r="AG12">
        <f t="shared" si="1"/>
        <v>76.089999999999989</v>
      </c>
      <c r="AH12">
        <f t="shared" si="1"/>
        <v>72.889999999999986</v>
      </c>
      <c r="AI12">
        <f t="shared" si="1"/>
        <v>69.689999999999984</v>
      </c>
      <c r="AJ12">
        <f t="shared" si="1"/>
        <v>66.489999999999981</v>
      </c>
      <c r="AK12">
        <f t="shared" si="1"/>
        <v>63.289999999999978</v>
      </c>
      <c r="AL12">
        <f t="shared" si="1"/>
        <v>60.089999999999975</v>
      </c>
      <c r="AM12">
        <v>57</v>
      </c>
    </row>
    <row r="13" spans="1:39" x14ac:dyDescent="0.25">
      <c r="A13" t="s">
        <v>18</v>
      </c>
      <c r="E13" s="23" t="s">
        <v>19</v>
      </c>
      <c r="F13" s="23" t="s">
        <v>19</v>
      </c>
      <c r="G13" s="23" t="s">
        <v>19</v>
      </c>
      <c r="H13" s="23" t="s">
        <v>19</v>
      </c>
      <c r="I13" s="23" t="s">
        <v>19</v>
      </c>
      <c r="J13" s="23" t="s">
        <v>19</v>
      </c>
      <c r="K13" s="23" t="s">
        <v>19</v>
      </c>
      <c r="L13" s="23" t="s">
        <v>19</v>
      </c>
      <c r="M13" s="23" t="s">
        <v>19</v>
      </c>
      <c r="N13" s="23" t="s">
        <v>19</v>
      </c>
      <c r="O13" s="23" t="s">
        <v>19</v>
      </c>
      <c r="P13" s="23" t="s">
        <v>19</v>
      </c>
      <c r="Q13" s="23" t="s">
        <v>19</v>
      </c>
      <c r="R13" s="23" t="s">
        <v>19</v>
      </c>
      <c r="S13" s="23" t="s">
        <v>19</v>
      </c>
      <c r="T13" s="23" t="s">
        <v>19</v>
      </c>
      <c r="U13" s="23" t="s">
        <v>19</v>
      </c>
      <c r="V13" s="23" t="s">
        <v>19</v>
      </c>
      <c r="W13" s="23" t="s">
        <v>19</v>
      </c>
      <c r="X13" s="23" t="s">
        <v>19</v>
      </c>
      <c r="Y13" s="23" t="s">
        <v>19</v>
      </c>
      <c r="Z13" s="23" t="s">
        <v>19</v>
      </c>
      <c r="AA13" s="23" t="s">
        <v>19</v>
      </c>
      <c r="AB13" s="23" t="s">
        <v>19</v>
      </c>
      <c r="AC13" s="23" t="s">
        <v>19</v>
      </c>
      <c r="AD13" s="37" t="s">
        <v>366</v>
      </c>
      <c r="AE13" s="5"/>
      <c r="AF13" s="5"/>
      <c r="AG13" s="5" t="s">
        <v>366</v>
      </c>
      <c r="AH13" s="5"/>
      <c r="AI13" s="5"/>
      <c r="AJ13" s="5" t="s">
        <v>366</v>
      </c>
      <c r="AK13" s="5"/>
    </row>
    <row r="16" spans="1:39" x14ac:dyDescent="0.25">
      <c r="A16" s="7" t="s">
        <v>14</v>
      </c>
      <c r="B16" s="7" t="s">
        <v>166</v>
      </c>
    </row>
    <row r="17" spans="1:39" x14ac:dyDescent="0.25">
      <c r="A17" s="7" t="s">
        <v>16</v>
      </c>
      <c r="B17" t="str">
        <f>B16</f>
        <v>Boilers - conventional</v>
      </c>
      <c r="C17" t="s">
        <v>201</v>
      </c>
      <c r="E17" s="7">
        <f>(E18/100)*E$7</f>
        <v>16.220599999999997</v>
      </c>
      <c r="F17" s="7">
        <f t="shared" ref="F17:AM17" si="2">(F18/100)*F$7</f>
        <v>16.220599999999997</v>
      </c>
      <c r="G17" s="7">
        <f t="shared" si="2"/>
        <v>27.330599999999997</v>
      </c>
      <c r="H17" s="7">
        <f t="shared" si="2"/>
        <v>30.774699999999996</v>
      </c>
      <c r="I17" s="7">
        <f t="shared" si="2"/>
        <v>34.552099999999996</v>
      </c>
      <c r="J17" s="7">
        <f t="shared" si="2"/>
        <v>31.441299999999998</v>
      </c>
      <c r="K17" s="7">
        <f t="shared" si="2"/>
        <v>36.885199999999998</v>
      </c>
      <c r="L17" s="7">
        <f t="shared" si="2"/>
        <v>51.439299999999996</v>
      </c>
      <c r="M17" s="7">
        <f t="shared" si="2"/>
        <v>50.772699999999993</v>
      </c>
      <c r="N17" s="7">
        <f t="shared" si="2"/>
        <v>53.661299999999997</v>
      </c>
      <c r="O17" s="7">
        <f t="shared" si="2"/>
        <v>29.219299999999997</v>
      </c>
      <c r="P17" s="7">
        <f t="shared" si="2"/>
        <v>26.886199999999999</v>
      </c>
      <c r="Q17" s="7">
        <f t="shared" si="2"/>
        <v>33.218899999999998</v>
      </c>
      <c r="R17" s="7">
        <f t="shared" si="2"/>
        <v>40.551499999999997</v>
      </c>
      <c r="S17" s="7">
        <f t="shared" si="2"/>
        <v>37.662899999999993</v>
      </c>
      <c r="T17" s="7">
        <f t="shared" si="2"/>
        <v>50.106099999999998</v>
      </c>
      <c r="U17" s="7">
        <f t="shared" si="2"/>
        <v>52.439199999999992</v>
      </c>
      <c r="V17" s="7">
        <f t="shared" si="2"/>
        <v>44.106699999999996</v>
      </c>
      <c r="W17" s="7">
        <f t="shared" si="2"/>
        <v>59.771799999999992</v>
      </c>
      <c r="X17" s="7">
        <f t="shared" si="2"/>
        <v>60.993899999999996</v>
      </c>
      <c r="Y17" s="7">
        <f t="shared" si="2"/>
        <v>66.215599999999995</v>
      </c>
      <c r="Z17" s="7">
        <f t="shared" si="2"/>
        <v>71.659499999999994</v>
      </c>
      <c r="AA17" s="7">
        <f t="shared" si="2"/>
        <v>83.436099999999996</v>
      </c>
      <c r="AB17" s="7">
        <f t="shared" si="2"/>
        <v>82.325099999999992</v>
      </c>
      <c r="AC17" s="7">
        <f t="shared" si="2"/>
        <v>69.104199999999992</v>
      </c>
      <c r="AD17" s="7">
        <f t="shared" si="2"/>
        <v>65.928799999999995</v>
      </c>
      <c r="AE17" s="7">
        <f t="shared" si="2"/>
        <v>94.823599999999999</v>
      </c>
      <c r="AF17" s="7">
        <f t="shared" si="2"/>
        <v>119.38119999999999</v>
      </c>
      <c r="AG17" s="7">
        <f t="shared" si="2"/>
        <v>155.32499999999999</v>
      </c>
      <c r="AH17" s="7">
        <f t="shared" si="2"/>
        <v>139.12219999999999</v>
      </c>
      <c r="AI17" s="7">
        <f t="shared" si="2"/>
        <v>109.69299999999997</v>
      </c>
      <c r="AJ17" s="7">
        <f t="shared" si="2"/>
        <v>142.62009999999995</v>
      </c>
      <c r="AK17" s="7">
        <f t="shared" si="2"/>
        <v>171.25149999999996</v>
      </c>
      <c r="AL17" s="7">
        <f t="shared" si="2"/>
        <v>104.99909999999998</v>
      </c>
      <c r="AM17" s="7">
        <f t="shared" si="2"/>
        <v>61.599999999999994</v>
      </c>
    </row>
    <row r="18" spans="1:39" x14ac:dyDescent="0.25">
      <c r="A18" t="s">
        <v>17</v>
      </c>
      <c r="E18">
        <v>11.11</v>
      </c>
      <c r="F18">
        <v>11.11</v>
      </c>
      <c r="G18">
        <v>11.11</v>
      </c>
      <c r="H18">
        <v>11.11</v>
      </c>
      <c r="I18">
        <v>11.11</v>
      </c>
      <c r="J18">
        <v>11.11</v>
      </c>
      <c r="K18">
        <v>11.11</v>
      </c>
      <c r="L18">
        <v>11.11</v>
      </c>
      <c r="M18">
        <v>11.11</v>
      </c>
      <c r="N18">
        <v>11.11</v>
      </c>
      <c r="O18">
        <v>11.11</v>
      </c>
      <c r="P18">
        <v>11.11</v>
      </c>
      <c r="Q18">
        <v>11.11</v>
      </c>
      <c r="R18">
        <v>11.11</v>
      </c>
      <c r="S18">
        <v>11.11</v>
      </c>
      <c r="T18">
        <v>11.11</v>
      </c>
      <c r="U18">
        <v>11.11</v>
      </c>
      <c r="V18">
        <v>11.11</v>
      </c>
      <c r="W18">
        <v>11.11</v>
      </c>
      <c r="X18">
        <v>11.11</v>
      </c>
      <c r="Y18">
        <v>11.11</v>
      </c>
      <c r="Z18">
        <v>11.11</v>
      </c>
      <c r="AA18">
        <v>11.11</v>
      </c>
      <c r="AB18">
        <v>11.11</v>
      </c>
      <c r="AC18">
        <v>11.11</v>
      </c>
      <c r="AD18">
        <f>AC18+(35-11)/10</f>
        <v>13.51</v>
      </c>
      <c r="AE18">
        <f t="shared" ref="AE18:AL18" si="3">AD18+(35-11)/10</f>
        <v>15.91</v>
      </c>
      <c r="AF18">
        <f t="shared" si="3"/>
        <v>18.309999999999999</v>
      </c>
      <c r="AG18">
        <f t="shared" si="3"/>
        <v>20.709999999999997</v>
      </c>
      <c r="AH18">
        <f t="shared" si="3"/>
        <v>23.109999999999996</v>
      </c>
      <c r="AI18">
        <f t="shared" si="3"/>
        <v>25.509999999999994</v>
      </c>
      <c r="AJ18">
        <f t="shared" si="3"/>
        <v>27.909999999999993</v>
      </c>
      <c r="AK18">
        <f t="shared" si="3"/>
        <v>30.309999999999992</v>
      </c>
      <c r="AL18">
        <f t="shared" si="3"/>
        <v>32.709999999999994</v>
      </c>
      <c r="AM18">
        <v>35</v>
      </c>
    </row>
    <row r="19" spans="1:39" x14ac:dyDescent="0.25">
      <c r="A19" t="s">
        <v>18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23" t="s">
        <v>19</v>
      </c>
      <c r="L19" s="23" t="s">
        <v>19</v>
      </c>
      <c r="M19" s="23" t="s">
        <v>19</v>
      </c>
      <c r="N19" s="23" t="s">
        <v>19</v>
      </c>
      <c r="O19" s="23" t="s">
        <v>19</v>
      </c>
      <c r="P19" s="23" t="s">
        <v>19</v>
      </c>
      <c r="Q19" s="23" t="s">
        <v>19</v>
      </c>
      <c r="R19" s="23" t="s">
        <v>19</v>
      </c>
      <c r="S19" s="23" t="s">
        <v>19</v>
      </c>
      <c r="T19" s="23" t="s">
        <v>19</v>
      </c>
      <c r="U19" s="23" t="s">
        <v>19</v>
      </c>
      <c r="V19" s="23" t="s">
        <v>19</v>
      </c>
      <c r="W19" s="23" t="s">
        <v>19</v>
      </c>
      <c r="X19" s="23" t="s">
        <v>19</v>
      </c>
      <c r="Y19" s="23" t="s">
        <v>19</v>
      </c>
      <c r="Z19" s="23" t="s">
        <v>19</v>
      </c>
      <c r="AA19" s="23" t="s">
        <v>19</v>
      </c>
      <c r="AB19" s="23" t="s">
        <v>19</v>
      </c>
      <c r="AC19" s="23" t="s">
        <v>19</v>
      </c>
      <c r="AD19" s="37" t="s">
        <v>366</v>
      </c>
      <c r="AE19" s="5"/>
      <c r="AF19" s="5"/>
      <c r="AG19" s="5" t="s">
        <v>366</v>
      </c>
      <c r="AH19" s="5"/>
      <c r="AI19" s="5"/>
      <c r="AJ19" s="5" t="s">
        <v>366</v>
      </c>
      <c r="AK19" s="5"/>
    </row>
    <row r="21" spans="1:39" x14ac:dyDescent="0.25">
      <c r="A21" s="7" t="s">
        <v>14</v>
      </c>
      <c r="B21" s="7" t="s">
        <v>15</v>
      </c>
    </row>
    <row r="22" spans="1:39" x14ac:dyDescent="0.25">
      <c r="A22" s="7" t="s">
        <v>16</v>
      </c>
      <c r="B22" t="str">
        <f>B21</f>
        <v>Fireplaces</v>
      </c>
      <c r="C22" t="s">
        <v>201</v>
      </c>
      <c r="E22" s="7">
        <f>(E23/100)*E$7</f>
        <v>0</v>
      </c>
      <c r="F22" s="7">
        <f t="shared" ref="F22:AM22" si="4">(F23/100)*F7</f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7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3.9040000000000119</v>
      </c>
      <c r="AE22" s="7">
        <f t="shared" si="4"/>
        <v>9.5360000000000298</v>
      </c>
      <c r="AF22" s="7">
        <f t="shared" si="4"/>
        <v>15.648000000000058</v>
      </c>
      <c r="AG22" s="7">
        <f t="shared" si="4"/>
        <v>24.000000000000099</v>
      </c>
      <c r="AH22" s="7">
        <f t="shared" si="4"/>
        <v>24.080000000000105</v>
      </c>
      <c r="AI22" s="7">
        <f t="shared" si="4"/>
        <v>20.640000000000096</v>
      </c>
      <c r="AJ22" s="7">
        <f t="shared" si="4"/>
        <v>28.616000000000135</v>
      </c>
      <c r="AK22" s="7">
        <f t="shared" si="4"/>
        <v>36.160000000000174</v>
      </c>
      <c r="AL22" s="7">
        <f t="shared" si="4"/>
        <v>23.112000000000101</v>
      </c>
      <c r="AM22" s="7">
        <f t="shared" si="4"/>
        <v>14.08</v>
      </c>
    </row>
    <row r="23" spans="1:39" x14ac:dyDescent="0.25">
      <c r="A23" t="s">
        <v>17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f t="shared" ref="AD23:AM23" si="5">100-AD12-AD18</f>
        <v>0.80000000000000249</v>
      </c>
      <c r="AE23">
        <f t="shared" si="5"/>
        <v>1.600000000000005</v>
      </c>
      <c r="AF23">
        <f t="shared" si="5"/>
        <v>2.4000000000000092</v>
      </c>
      <c r="AG23">
        <f t="shared" si="5"/>
        <v>3.2000000000000135</v>
      </c>
      <c r="AH23">
        <f t="shared" si="5"/>
        <v>4.0000000000000178</v>
      </c>
      <c r="AI23">
        <f t="shared" si="5"/>
        <v>4.800000000000022</v>
      </c>
      <c r="AJ23">
        <f t="shared" si="5"/>
        <v>5.6000000000000263</v>
      </c>
      <c r="AK23">
        <f t="shared" si="5"/>
        <v>6.4000000000000306</v>
      </c>
      <c r="AL23">
        <f t="shared" si="5"/>
        <v>7.2000000000000313</v>
      </c>
      <c r="AM23">
        <f t="shared" si="5"/>
        <v>8</v>
      </c>
    </row>
    <row r="24" spans="1:39" x14ac:dyDescent="0.25">
      <c r="A24" t="s">
        <v>18</v>
      </c>
      <c r="E24" s="23" t="s">
        <v>19</v>
      </c>
      <c r="F24" s="23" t="s">
        <v>19</v>
      </c>
      <c r="G24" s="23" t="s">
        <v>19</v>
      </c>
      <c r="H24" s="23" t="s">
        <v>19</v>
      </c>
      <c r="I24" s="23" t="s">
        <v>19</v>
      </c>
      <c r="J24" s="23" t="s">
        <v>19</v>
      </c>
      <c r="K24" s="23" t="s">
        <v>19</v>
      </c>
      <c r="L24" s="23" t="s">
        <v>19</v>
      </c>
      <c r="M24" s="23" t="s">
        <v>19</v>
      </c>
      <c r="N24" s="23" t="s">
        <v>19</v>
      </c>
      <c r="O24" s="23" t="s">
        <v>19</v>
      </c>
      <c r="P24" s="23" t="s">
        <v>19</v>
      </c>
      <c r="Q24" s="23" t="s">
        <v>19</v>
      </c>
      <c r="R24" s="23" t="s">
        <v>19</v>
      </c>
      <c r="S24" s="23" t="s">
        <v>19</v>
      </c>
      <c r="T24" s="23" t="s">
        <v>19</v>
      </c>
      <c r="U24" s="23" t="s">
        <v>19</v>
      </c>
      <c r="V24" s="23" t="s">
        <v>19</v>
      </c>
      <c r="W24" s="23" t="s">
        <v>19</v>
      </c>
      <c r="X24" s="23" t="s">
        <v>19</v>
      </c>
      <c r="Y24" s="23" t="s">
        <v>19</v>
      </c>
      <c r="Z24" s="23" t="s">
        <v>19</v>
      </c>
      <c r="AA24" s="23" t="s">
        <v>19</v>
      </c>
      <c r="AB24" s="23" t="s">
        <v>19</v>
      </c>
      <c r="AC24" s="23" t="s">
        <v>19</v>
      </c>
      <c r="AD24" s="37" t="s">
        <v>366</v>
      </c>
      <c r="AE24" s="5"/>
      <c r="AF24" s="5"/>
      <c r="AG24" s="5" t="s">
        <v>366</v>
      </c>
      <c r="AH24" s="5"/>
      <c r="AI24" s="5"/>
      <c r="AJ24" s="5" t="s">
        <v>366</v>
      </c>
      <c r="AK24" s="5"/>
    </row>
    <row r="25" spans="1:39" x14ac:dyDescent="0.25"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481B-7C4F-45AC-8034-AF8888C6FE26}">
  <sheetPr>
    <tabColor rgb="FF92D050"/>
  </sheetPr>
  <dimension ref="A1:AM269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456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201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9" t="s">
        <v>10</v>
      </c>
    </row>
    <row r="4" spans="1:39" x14ac:dyDescent="0.25">
      <c r="A4" t="s">
        <v>14</v>
      </c>
      <c r="B4" s="3" t="s">
        <v>167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'Peat - All'!B$11</f>
        <v>Heating stoves - conventional</v>
      </c>
      <c r="C7" s="7" t="str">
        <f>'Peat - All'!C$11</f>
        <v>Peat</v>
      </c>
      <c r="D7" s="7">
        <f>'Peat - All'!D$11</f>
        <v>0</v>
      </c>
      <c r="E7" s="7">
        <f>'Peat - All'!E$11</f>
        <v>129.77940000000001</v>
      </c>
      <c r="F7" s="7">
        <f>'Peat - All'!F$11</f>
        <v>129.77940000000001</v>
      </c>
      <c r="G7" s="7">
        <f>'Peat - All'!G$11</f>
        <v>218.6694</v>
      </c>
      <c r="H7" s="7">
        <f>'Peat - All'!H$11</f>
        <v>246.2253</v>
      </c>
      <c r="I7" s="7">
        <f>'Peat - All'!I$11</f>
        <v>276.4479</v>
      </c>
      <c r="J7" s="7">
        <f>'Peat - All'!J$11</f>
        <v>251.55870000000002</v>
      </c>
      <c r="K7" s="7">
        <f>'Peat - All'!K$11</f>
        <v>295.1148</v>
      </c>
      <c r="L7" s="7">
        <f>'Peat - All'!L$11</f>
        <v>411.5607</v>
      </c>
      <c r="M7" s="7">
        <f>'Peat - All'!M$11</f>
        <v>406.22730000000001</v>
      </c>
      <c r="N7" s="7">
        <f>'Peat - All'!N$11</f>
        <v>429.33870000000002</v>
      </c>
      <c r="O7" s="7">
        <f>'Peat - All'!O$11</f>
        <v>233.7807</v>
      </c>
      <c r="P7" s="7">
        <f>'Peat - All'!P$11</f>
        <v>215.1138</v>
      </c>
      <c r="Q7" s="7">
        <f>'Peat - All'!Q$11</f>
        <v>265.78109999999998</v>
      </c>
      <c r="R7" s="7">
        <f>'Peat - All'!R$11</f>
        <v>324.44850000000002</v>
      </c>
      <c r="S7" s="7">
        <f>'Peat - All'!S$11</f>
        <v>301.33710000000002</v>
      </c>
      <c r="T7" s="7">
        <f>'Peat - All'!T$11</f>
        <v>400.89390000000003</v>
      </c>
      <c r="U7" s="7">
        <f>'Peat - All'!U$11</f>
        <v>419.56080000000003</v>
      </c>
      <c r="V7" s="7">
        <f>'Peat - All'!V$11</f>
        <v>352.89330000000001</v>
      </c>
      <c r="W7" s="7">
        <f>'Peat - All'!W$11</f>
        <v>478.22820000000002</v>
      </c>
      <c r="X7" s="7">
        <f>'Peat - All'!X$11</f>
        <v>488.0061</v>
      </c>
      <c r="Y7" s="7">
        <f>'Peat - All'!Y$11</f>
        <v>529.78440000000001</v>
      </c>
      <c r="Z7" s="7">
        <f>'Peat - All'!Z$11</f>
        <v>573.34050000000002</v>
      </c>
      <c r="AA7" s="7">
        <f>'Peat - All'!AA$11</f>
        <v>667.56389999999999</v>
      </c>
      <c r="AB7" s="7">
        <f>'Peat - All'!AB$11</f>
        <v>658.67489999999998</v>
      </c>
      <c r="AC7" s="7">
        <f>'Peat - All'!AC$11</f>
        <v>552.89580000000001</v>
      </c>
      <c r="AD7" s="7">
        <f>'Peat - All'!AD$11</f>
        <v>418.16719999999998</v>
      </c>
      <c r="AE7" s="7">
        <f>'Peat - All'!AE$11</f>
        <v>491.6404</v>
      </c>
      <c r="AF7" s="7">
        <f>'Peat - All'!AF$11</f>
        <v>516.97079999999994</v>
      </c>
      <c r="AG7" s="7">
        <f>'Peat - All'!AG$11</f>
        <v>570.67499999999995</v>
      </c>
      <c r="AH7" s="7">
        <f>'Peat - All'!AH$11</f>
        <v>438.79779999999994</v>
      </c>
      <c r="AI7" s="7">
        <f>'Peat - All'!AI$11</f>
        <v>299.66699999999992</v>
      </c>
      <c r="AJ7" s="7">
        <f>'Peat - All'!AJ$11</f>
        <v>339.76389999999992</v>
      </c>
      <c r="AK7" s="7">
        <f>'Peat - All'!AK$11</f>
        <v>357.5884999999999</v>
      </c>
      <c r="AL7" s="7">
        <f>'Peat - All'!AL$11</f>
        <v>192.88889999999992</v>
      </c>
      <c r="AM7" s="7">
        <f>'Peat - All'!AM$11</f>
        <v>100.32</v>
      </c>
    </row>
    <row r="10" spans="1:39" ht="20.25" x14ac:dyDescent="0.3">
      <c r="A10" s="6" t="s">
        <v>446</v>
      </c>
    </row>
    <row r="11" spans="1:39" s="11" customFormat="1" x14ac:dyDescent="0.25">
      <c r="A11" s="11" t="s">
        <v>138</v>
      </c>
    </row>
    <row r="12" spans="1:39" x14ac:dyDescent="0.25">
      <c r="A12" t="s">
        <v>28</v>
      </c>
      <c r="B12" t="s">
        <v>145</v>
      </c>
      <c r="E12">
        <f t="shared" ref="E12:AM12" si="0">E$7*E13</f>
        <v>1.297794E-2</v>
      </c>
      <c r="F12">
        <f t="shared" si="0"/>
        <v>1.297794E-2</v>
      </c>
      <c r="G12">
        <f t="shared" si="0"/>
        <v>2.1866939999999998E-2</v>
      </c>
      <c r="H12">
        <f t="shared" si="0"/>
        <v>2.4622529999999997E-2</v>
      </c>
      <c r="I12">
        <f t="shared" si="0"/>
        <v>2.7644789999999999E-2</v>
      </c>
      <c r="J12">
        <f t="shared" si="0"/>
        <v>2.515587E-2</v>
      </c>
      <c r="K12">
        <f t="shared" si="0"/>
        <v>2.9511479999999996E-2</v>
      </c>
      <c r="L12">
        <f t="shared" si="0"/>
        <v>4.1156069999999996E-2</v>
      </c>
      <c r="M12">
        <f t="shared" si="0"/>
        <v>4.0622729999999996E-2</v>
      </c>
      <c r="N12">
        <f t="shared" si="0"/>
        <v>4.2933869999999999E-2</v>
      </c>
      <c r="O12">
        <f t="shared" si="0"/>
        <v>2.3378069999999997E-2</v>
      </c>
      <c r="P12">
        <f t="shared" si="0"/>
        <v>2.1511379999999997E-2</v>
      </c>
      <c r="Q12">
        <f t="shared" si="0"/>
        <v>2.6578109999999995E-2</v>
      </c>
      <c r="R12">
        <f t="shared" si="0"/>
        <v>3.2444849999999997E-2</v>
      </c>
      <c r="S12">
        <f t="shared" si="0"/>
        <v>3.0133710000000001E-2</v>
      </c>
      <c r="T12">
        <f t="shared" si="0"/>
        <v>4.0089390000000003E-2</v>
      </c>
      <c r="U12">
        <f t="shared" si="0"/>
        <v>4.195608E-2</v>
      </c>
      <c r="V12">
        <f t="shared" si="0"/>
        <v>3.5289330000000001E-2</v>
      </c>
      <c r="W12">
        <f t="shared" si="0"/>
        <v>4.7822819999999995E-2</v>
      </c>
      <c r="X12">
        <f t="shared" si="0"/>
        <v>4.8800609999999994E-2</v>
      </c>
      <c r="Y12">
        <f t="shared" si="0"/>
        <v>5.2978439999999995E-2</v>
      </c>
      <c r="Z12">
        <f t="shared" si="0"/>
        <v>5.7334049999999998E-2</v>
      </c>
      <c r="AA12">
        <f t="shared" si="0"/>
        <v>6.6756389999999999E-2</v>
      </c>
      <c r="AB12">
        <f t="shared" si="0"/>
        <v>6.5867489999999987E-2</v>
      </c>
      <c r="AC12">
        <f t="shared" si="0"/>
        <v>5.5289579999999998E-2</v>
      </c>
      <c r="AD12">
        <f t="shared" si="0"/>
        <v>4.1816719999999995E-2</v>
      </c>
      <c r="AE12">
        <f t="shared" si="0"/>
        <v>4.9164039999999992E-2</v>
      </c>
      <c r="AF12">
        <f t="shared" si="0"/>
        <v>5.1697079999999992E-2</v>
      </c>
      <c r="AG12">
        <f t="shared" si="0"/>
        <v>5.7067499999999993E-2</v>
      </c>
      <c r="AH12">
        <f t="shared" si="0"/>
        <v>4.3879779999999993E-2</v>
      </c>
      <c r="AI12">
        <f t="shared" si="0"/>
        <v>2.9966699999999988E-2</v>
      </c>
      <c r="AJ12">
        <f t="shared" si="0"/>
        <v>3.3976389999999988E-2</v>
      </c>
      <c r="AK12">
        <f t="shared" si="0"/>
        <v>3.5758849999999988E-2</v>
      </c>
      <c r="AL12">
        <f t="shared" si="0"/>
        <v>1.9288889999999989E-2</v>
      </c>
      <c r="AM12">
        <f t="shared" si="0"/>
        <v>1.0031999999999999E-2</v>
      </c>
    </row>
    <row r="13" spans="1:39" x14ac:dyDescent="0.25">
      <c r="A13" t="s">
        <v>33</v>
      </c>
      <c r="E13">
        <f>E14*Converters!$B$7</f>
        <v>9.9999999999999991E-5</v>
      </c>
      <c r="F13">
        <f>F14*Converters!$B$7</f>
        <v>9.9999999999999991E-5</v>
      </c>
      <c r="G13">
        <f>G14*Converters!$B$7</f>
        <v>9.9999999999999991E-5</v>
      </c>
      <c r="H13">
        <f>H14*Converters!$B$7</f>
        <v>9.9999999999999991E-5</v>
      </c>
      <c r="I13">
        <f>I14*Converters!$B$7</f>
        <v>9.9999999999999991E-5</v>
      </c>
      <c r="J13">
        <f>J14*Converters!$B$7</f>
        <v>9.9999999999999991E-5</v>
      </c>
      <c r="K13">
        <f>K14*Converters!$B$7</f>
        <v>9.9999999999999991E-5</v>
      </c>
      <c r="L13">
        <f>L14*Converters!$B$7</f>
        <v>9.9999999999999991E-5</v>
      </c>
      <c r="M13">
        <f>M14*Converters!$B$7</f>
        <v>9.9999999999999991E-5</v>
      </c>
      <c r="N13">
        <f>N14*Converters!$B$7</f>
        <v>9.9999999999999991E-5</v>
      </c>
      <c r="O13">
        <f>O14*Converters!$B$7</f>
        <v>9.9999999999999991E-5</v>
      </c>
      <c r="P13">
        <f>P14*Converters!$B$7</f>
        <v>9.9999999999999991E-5</v>
      </c>
      <c r="Q13">
        <f>Q14*Converters!$B$7</f>
        <v>9.9999999999999991E-5</v>
      </c>
      <c r="R13">
        <f>R14*Converters!$B$7</f>
        <v>9.9999999999999991E-5</v>
      </c>
      <c r="S13">
        <f>S14*Converters!$B$7</f>
        <v>9.9999999999999991E-5</v>
      </c>
      <c r="T13">
        <f>T14*Converters!$B$7</f>
        <v>9.9999999999999991E-5</v>
      </c>
      <c r="U13">
        <f>U14*Converters!$B$7</f>
        <v>9.9999999999999991E-5</v>
      </c>
      <c r="V13">
        <f>V14*Converters!$B$7</f>
        <v>9.9999999999999991E-5</v>
      </c>
      <c r="W13">
        <f>W14*Converters!$B$7</f>
        <v>9.9999999999999991E-5</v>
      </c>
      <c r="X13">
        <f>X14*Converters!$B$7</f>
        <v>9.9999999999999991E-5</v>
      </c>
      <c r="Y13">
        <f>Y14*Converters!$B$7</f>
        <v>9.9999999999999991E-5</v>
      </c>
      <c r="Z13">
        <f>Z14*Converters!$B$7</f>
        <v>9.9999999999999991E-5</v>
      </c>
      <c r="AA13">
        <f>AA14*Converters!$B$7</f>
        <v>9.9999999999999991E-5</v>
      </c>
      <c r="AB13">
        <f>AB14*Converters!$B$7</f>
        <v>9.9999999999999991E-5</v>
      </c>
      <c r="AC13">
        <f>AC14*Converters!$B$7</f>
        <v>9.9999999999999991E-5</v>
      </c>
      <c r="AD13">
        <f>AD14*Converters!$B$7</f>
        <v>9.9999999999999991E-5</v>
      </c>
      <c r="AE13">
        <f>AE14*Converters!$B$7</f>
        <v>9.9999999999999991E-5</v>
      </c>
      <c r="AF13">
        <f>AF14*Converters!$B$7</f>
        <v>9.9999999999999991E-5</v>
      </c>
      <c r="AG13">
        <f>AG14*Converters!$B$7</f>
        <v>9.9999999999999991E-5</v>
      </c>
      <c r="AH13">
        <f>AH14*Converters!$B$7</f>
        <v>9.9999999999999991E-5</v>
      </c>
      <c r="AI13">
        <f>AI14*Converters!$B$7</f>
        <v>9.9999999999999991E-5</v>
      </c>
      <c r="AJ13">
        <f>AJ14*Converters!$B$7</f>
        <v>9.9999999999999991E-5</v>
      </c>
      <c r="AK13">
        <f>AK14*Converters!$B$7</f>
        <v>9.9999999999999991E-5</v>
      </c>
      <c r="AL13">
        <f>AL14*Converters!$B$7</f>
        <v>9.9999999999999991E-5</v>
      </c>
      <c r="AM13">
        <f>AM14*Converters!$B$7</f>
        <v>9.9999999999999991E-5</v>
      </c>
    </row>
    <row r="14" spans="1:39" x14ac:dyDescent="0.25">
      <c r="A14" t="s">
        <v>29</v>
      </c>
      <c r="E14">
        <v>100</v>
      </c>
      <c r="F14">
        <v>100</v>
      </c>
      <c r="G14">
        <v>100</v>
      </c>
      <c r="H14">
        <v>100</v>
      </c>
      <c r="I14">
        <v>100</v>
      </c>
      <c r="J14">
        <v>100</v>
      </c>
      <c r="K14">
        <v>100</v>
      </c>
      <c r="L14">
        <v>100</v>
      </c>
      <c r="M14">
        <v>100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</v>
      </c>
      <c r="Z14">
        <v>100</v>
      </c>
      <c r="AA14">
        <v>100</v>
      </c>
      <c r="AB14">
        <v>100</v>
      </c>
      <c r="AC14">
        <v>100</v>
      </c>
      <c r="AD14">
        <v>100</v>
      </c>
      <c r="AE14">
        <v>100</v>
      </c>
      <c r="AF14">
        <v>100</v>
      </c>
      <c r="AG14">
        <v>100</v>
      </c>
      <c r="AH14">
        <v>100</v>
      </c>
      <c r="AI14">
        <v>100</v>
      </c>
      <c r="AJ14">
        <v>100</v>
      </c>
      <c r="AK14">
        <v>100</v>
      </c>
      <c r="AL14">
        <v>100</v>
      </c>
      <c r="AM14">
        <v>100</v>
      </c>
    </row>
    <row r="15" spans="1:39" x14ac:dyDescent="0.25">
      <c r="A15" t="s">
        <v>139</v>
      </c>
      <c r="B15" t="s">
        <v>172</v>
      </c>
    </row>
    <row r="16" spans="1:39" x14ac:dyDescent="0.25">
      <c r="A16" t="s">
        <v>20</v>
      </c>
    </row>
    <row r="17" spans="1:39" x14ac:dyDescent="0.25">
      <c r="A17" t="s">
        <v>29</v>
      </c>
      <c r="E17">
        <f>100-E14</f>
        <v>0</v>
      </c>
      <c r="F17">
        <f t="shared" ref="F17:AM17" si="1">100-F14</f>
        <v>0</v>
      </c>
      <c r="G17">
        <f t="shared" si="1"/>
        <v>0</v>
      </c>
      <c r="H17">
        <f t="shared" si="1"/>
        <v>0</v>
      </c>
      <c r="I17">
        <f t="shared" si="1"/>
        <v>0</v>
      </c>
      <c r="J17">
        <f t="shared" si="1"/>
        <v>0</v>
      </c>
      <c r="K17">
        <f t="shared" si="1"/>
        <v>0</v>
      </c>
      <c r="L17">
        <f t="shared" si="1"/>
        <v>0</v>
      </c>
      <c r="M17">
        <f t="shared" si="1"/>
        <v>0</v>
      </c>
      <c r="N17">
        <f t="shared" si="1"/>
        <v>0</v>
      </c>
      <c r="O17">
        <f t="shared" si="1"/>
        <v>0</v>
      </c>
      <c r="P17">
        <f t="shared" si="1"/>
        <v>0</v>
      </c>
      <c r="Q17">
        <f t="shared" si="1"/>
        <v>0</v>
      </c>
      <c r="R17">
        <f t="shared" si="1"/>
        <v>0</v>
      </c>
      <c r="S17">
        <f t="shared" si="1"/>
        <v>0</v>
      </c>
      <c r="T17">
        <f t="shared" si="1"/>
        <v>0</v>
      </c>
      <c r="U17">
        <f t="shared" si="1"/>
        <v>0</v>
      </c>
      <c r="V17">
        <f t="shared" si="1"/>
        <v>0</v>
      </c>
      <c r="W17">
        <f t="shared" si="1"/>
        <v>0</v>
      </c>
      <c r="X17">
        <f t="shared" si="1"/>
        <v>0</v>
      </c>
      <c r="Y17">
        <f t="shared" si="1"/>
        <v>0</v>
      </c>
      <c r="Z17">
        <f t="shared" si="1"/>
        <v>0</v>
      </c>
      <c r="AA17">
        <f t="shared" si="1"/>
        <v>0</v>
      </c>
      <c r="AB17">
        <f t="shared" si="1"/>
        <v>0</v>
      </c>
      <c r="AC17">
        <f t="shared" si="1"/>
        <v>0</v>
      </c>
      <c r="AD17">
        <f t="shared" si="1"/>
        <v>0</v>
      </c>
      <c r="AE17">
        <f t="shared" si="1"/>
        <v>0</v>
      </c>
      <c r="AF17">
        <f t="shared" si="1"/>
        <v>0</v>
      </c>
      <c r="AG17">
        <f t="shared" si="1"/>
        <v>0</v>
      </c>
      <c r="AH17">
        <f t="shared" si="1"/>
        <v>0</v>
      </c>
      <c r="AI17">
        <f t="shared" si="1"/>
        <v>0</v>
      </c>
      <c r="AJ17">
        <f t="shared" si="1"/>
        <v>0</v>
      </c>
      <c r="AK17">
        <f t="shared" si="1"/>
        <v>0</v>
      </c>
      <c r="AL17">
        <f t="shared" si="1"/>
        <v>0</v>
      </c>
      <c r="AM17">
        <f t="shared" si="1"/>
        <v>0</v>
      </c>
    </row>
    <row r="18" spans="1:39" x14ac:dyDescent="0.25">
      <c r="A18" t="s">
        <v>33</v>
      </c>
      <c r="E18">
        <f>E14*Converters!$B$7-E13</f>
        <v>0</v>
      </c>
      <c r="F18">
        <f>F14*Converters!$B$7-F13</f>
        <v>0</v>
      </c>
      <c r="G18">
        <f>G14*Converters!$B$7-G13</f>
        <v>0</v>
      </c>
      <c r="H18">
        <f>H14*Converters!$B$7-H13</f>
        <v>0</v>
      </c>
      <c r="I18">
        <f>I14*Converters!$B$7-I13</f>
        <v>0</v>
      </c>
      <c r="J18">
        <f>J14*Converters!$B$7-J13</f>
        <v>0</v>
      </c>
      <c r="K18">
        <f>K14*Converters!$B$7-K13</f>
        <v>0</v>
      </c>
      <c r="L18">
        <f>L14*Converters!$B$7-L13</f>
        <v>0</v>
      </c>
      <c r="M18">
        <f>M14*Converters!$B$7-M13</f>
        <v>0</v>
      </c>
      <c r="N18">
        <f>N14*Converters!$B$7-N13</f>
        <v>0</v>
      </c>
      <c r="O18">
        <f>O14*Converters!$B$7-O13</f>
        <v>0</v>
      </c>
      <c r="P18">
        <f>P14*Converters!$B$7-P13</f>
        <v>0</v>
      </c>
      <c r="Q18">
        <f>Q14*Converters!$B$7-Q13</f>
        <v>0</v>
      </c>
      <c r="R18">
        <f>R14*Converters!$B$7-R13</f>
        <v>0</v>
      </c>
      <c r="S18">
        <f>S14*Converters!$B$7-S13</f>
        <v>0</v>
      </c>
      <c r="T18">
        <f>T14*Converters!$B$7-T13</f>
        <v>0</v>
      </c>
      <c r="U18">
        <f>U14*Converters!$B$7-U13</f>
        <v>0</v>
      </c>
      <c r="V18">
        <f>V14*Converters!$B$7-V13</f>
        <v>0</v>
      </c>
      <c r="W18">
        <f>W14*Converters!$B$7-W13</f>
        <v>0</v>
      </c>
      <c r="X18">
        <f>X14*Converters!$B$7-X13</f>
        <v>0</v>
      </c>
      <c r="Y18">
        <f>Y14*Converters!$B$7-Y13</f>
        <v>0</v>
      </c>
      <c r="Z18">
        <f>Z14*Converters!$B$7-Z13</f>
        <v>0</v>
      </c>
      <c r="AA18">
        <f>AA14*Converters!$B$7-AA13</f>
        <v>0</v>
      </c>
      <c r="AB18">
        <f>AB14*Converters!$B$7-AB13</f>
        <v>0</v>
      </c>
      <c r="AC18">
        <f>AC14*Converters!$B$7-AC13</f>
        <v>0</v>
      </c>
      <c r="AD18">
        <f>AD14*Converters!$B$7-AD13</f>
        <v>0</v>
      </c>
      <c r="AE18">
        <f>AE14*Converters!$B$7-AE13</f>
        <v>0</v>
      </c>
      <c r="AF18">
        <f>AF14*Converters!$B$7-AF13</f>
        <v>0</v>
      </c>
      <c r="AG18">
        <f>AG14*Converters!$B$7-AG13</f>
        <v>0</v>
      </c>
      <c r="AH18">
        <f>AH14*Converters!$B$7-AH13</f>
        <v>0</v>
      </c>
      <c r="AI18">
        <f>AI14*Converters!$B$7-AI13</f>
        <v>0</v>
      </c>
      <c r="AJ18">
        <f>AJ14*Converters!$B$7-AJ13</f>
        <v>0</v>
      </c>
      <c r="AK18">
        <f>AK14*Converters!$B$7-AK13</f>
        <v>0</v>
      </c>
      <c r="AL18">
        <f>AL14*Converters!$B$7-AL13</f>
        <v>0</v>
      </c>
      <c r="AM18">
        <f>AM14*Converters!$B$7-AM13</f>
        <v>0</v>
      </c>
    </row>
    <row r="19" spans="1:39" x14ac:dyDescent="0.25">
      <c r="A19" t="s">
        <v>28</v>
      </c>
      <c r="E19">
        <f t="shared" ref="E19:AM19" si="2">E13*E$7-E12</f>
        <v>0</v>
      </c>
      <c r="F19">
        <f t="shared" si="2"/>
        <v>0</v>
      </c>
      <c r="G19">
        <f t="shared" si="2"/>
        <v>0</v>
      </c>
      <c r="H19">
        <f t="shared" si="2"/>
        <v>0</v>
      </c>
      <c r="I19">
        <f t="shared" si="2"/>
        <v>0</v>
      </c>
      <c r="J19">
        <f t="shared" si="2"/>
        <v>0</v>
      </c>
      <c r="K19">
        <f t="shared" si="2"/>
        <v>0</v>
      </c>
      <c r="L19">
        <f t="shared" si="2"/>
        <v>0</v>
      </c>
      <c r="M19">
        <f t="shared" si="2"/>
        <v>0</v>
      </c>
      <c r="N19">
        <f t="shared" si="2"/>
        <v>0</v>
      </c>
      <c r="O19">
        <f t="shared" si="2"/>
        <v>0</v>
      </c>
      <c r="P19">
        <f t="shared" si="2"/>
        <v>0</v>
      </c>
      <c r="Q19">
        <f t="shared" si="2"/>
        <v>0</v>
      </c>
      <c r="R19">
        <f t="shared" si="2"/>
        <v>0</v>
      </c>
      <c r="S19">
        <f t="shared" si="2"/>
        <v>0</v>
      </c>
      <c r="T19">
        <f t="shared" si="2"/>
        <v>0</v>
      </c>
      <c r="U19">
        <f t="shared" si="2"/>
        <v>0</v>
      </c>
      <c r="V19">
        <f t="shared" si="2"/>
        <v>0</v>
      </c>
      <c r="W19">
        <f t="shared" si="2"/>
        <v>0</v>
      </c>
      <c r="X19">
        <f t="shared" si="2"/>
        <v>0</v>
      </c>
      <c r="Y19">
        <f t="shared" si="2"/>
        <v>0</v>
      </c>
      <c r="Z19">
        <f t="shared" si="2"/>
        <v>0</v>
      </c>
      <c r="AA19">
        <f t="shared" si="2"/>
        <v>0</v>
      </c>
      <c r="AB19">
        <f t="shared" si="2"/>
        <v>0</v>
      </c>
      <c r="AC19">
        <f t="shared" si="2"/>
        <v>0</v>
      </c>
      <c r="AD19">
        <f t="shared" si="2"/>
        <v>0</v>
      </c>
      <c r="AE19">
        <f t="shared" si="2"/>
        <v>0</v>
      </c>
      <c r="AF19">
        <f t="shared" si="2"/>
        <v>0</v>
      </c>
      <c r="AG19">
        <f t="shared" si="2"/>
        <v>0</v>
      </c>
      <c r="AH19">
        <f t="shared" si="2"/>
        <v>0</v>
      </c>
      <c r="AI19">
        <f t="shared" si="2"/>
        <v>0</v>
      </c>
      <c r="AJ19">
        <f t="shared" si="2"/>
        <v>0</v>
      </c>
      <c r="AK19">
        <f t="shared" si="2"/>
        <v>0</v>
      </c>
      <c r="AL19">
        <f t="shared" si="2"/>
        <v>0</v>
      </c>
      <c r="AM19">
        <f t="shared" si="2"/>
        <v>0</v>
      </c>
    </row>
    <row r="20" spans="1:39" s="11" customFormat="1" x14ac:dyDescent="0.25">
      <c r="A20" s="11" t="s">
        <v>138</v>
      </c>
    </row>
    <row r="21" spans="1:39" x14ac:dyDescent="0.25">
      <c r="A21" t="s">
        <v>36</v>
      </c>
      <c r="B21" t="s">
        <v>145</v>
      </c>
      <c r="E21">
        <f t="shared" ref="E21:AM21" si="3">E$7*E22</f>
        <v>0.64889700000000006</v>
      </c>
      <c r="F21">
        <f t="shared" si="3"/>
        <v>0.64889700000000006</v>
      </c>
      <c r="G21">
        <f t="shared" si="3"/>
        <v>1.0933470000000001</v>
      </c>
      <c r="H21">
        <f t="shared" si="3"/>
        <v>1.2311265</v>
      </c>
      <c r="I21">
        <f t="shared" si="3"/>
        <v>1.3822395000000001</v>
      </c>
      <c r="J21">
        <f t="shared" si="3"/>
        <v>1.2577935</v>
      </c>
      <c r="K21">
        <f t="shared" si="3"/>
        <v>1.4755739999999999</v>
      </c>
      <c r="L21">
        <f t="shared" si="3"/>
        <v>2.0578034999999999</v>
      </c>
      <c r="M21">
        <f t="shared" si="3"/>
        <v>2.0311365000000001</v>
      </c>
      <c r="N21">
        <f t="shared" si="3"/>
        <v>2.1466935</v>
      </c>
      <c r="O21">
        <f t="shared" si="3"/>
        <v>1.1689035000000001</v>
      </c>
      <c r="P21">
        <f t="shared" si="3"/>
        <v>1.075569</v>
      </c>
      <c r="Q21">
        <f t="shared" si="3"/>
        <v>1.3289054999999999</v>
      </c>
      <c r="R21">
        <f t="shared" si="3"/>
        <v>1.6222425000000003</v>
      </c>
      <c r="S21">
        <f t="shared" si="3"/>
        <v>1.5066855000000001</v>
      </c>
      <c r="T21">
        <f t="shared" si="3"/>
        <v>2.0044695000000003</v>
      </c>
      <c r="U21">
        <f t="shared" si="3"/>
        <v>2.097804</v>
      </c>
      <c r="V21">
        <f t="shared" si="3"/>
        <v>1.7644665000000002</v>
      </c>
      <c r="W21">
        <f t="shared" si="3"/>
        <v>2.3911410000000002</v>
      </c>
      <c r="X21">
        <f t="shared" si="3"/>
        <v>2.4400305000000002</v>
      </c>
      <c r="Y21">
        <f t="shared" si="3"/>
        <v>2.6489220000000002</v>
      </c>
      <c r="Z21">
        <f t="shared" si="3"/>
        <v>2.8667025000000002</v>
      </c>
      <c r="AA21">
        <f t="shared" si="3"/>
        <v>3.3378195000000002</v>
      </c>
      <c r="AB21">
        <f t="shared" si="3"/>
        <v>3.2933745000000001</v>
      </c>
      <c r="AC21">
        <f t="shared" si="3"/>
        <v>2.7644790000000001</v>
      </c>
      <c r="AD21">
        <f t="shared" si="3"/>
        <v>2.0908359999999999</v>
      </c>
      <c r="AE21">
        <f t="shared" si="3"/>
        <v>2.458202</v>
      </c>
      <c r="AF21">
        <f t="shared" si="3"/>
        <v>2.5848539999999995</v>
      </c>
      <c r="AG21">
        <f t="shared" si="3"/>
        <v>2.8533749999999998</v>
      </c>
      <c r="AH21">
        <f t="shared" si="3"/>
        <v>2.1939889999999997</v>
      </c>
      <c r="AI21">
        <f t="shared" si="3"/>
        <v>1.4983349999999995</v>
      </c>
      <c r="AJ21">
        <f t="shared" si="3"/>
        <v>1.6988194999999997</v>
      </c>
      <c r="AK21">
        <f t="shared" si="3"/>
        <v>1.7879424999999995</v>
      </c>
      <c r="AL21">
        <f t="shared" si="3"/>
        <v>0.96444449999999959</v>
      </c>
      <c r="AM21">
        <f t="shared" si="3"/>
        <v>0.50159999999999993</v>
      </c>
    </row>
    <row r="22" spans="1:39" x14ac:dyDescent="0.25">
      <c r="A22" t="s">
        <v>37</v>
      </c>
      <c r="E22">
        <f>E23*Converters!$B$7</f>
        <v>5.0000000000000001E-3</v>
      </c>
      <c r="F22">
        <f>F23*Converters!$B$7</f>
        <v>5.0000000000000001E-3</v>
      </c>
      <c r="G22">
        <f>G23*Converters!$B$7</f>
        <v>5.0000000000000001E-3</v>
      </c>
      <c r="H22">
        <f>H23*Converters!$B$7</f>
        <v>5.0000000000000001E-3</v>
      </c>
      <c r="I22">
        <f>I23*Converters!$B$7</f>
        <v>5.0000000000000001E-3</v>
      </c>
      <c r="J22">
        <f>J23*Converters!$B$7</f>
        <v>5.0000000000000001E-3</v>
      </c>
      <c r="K22">
        <f>K23*Converters!$B$7</f>
        <v>5.0000000000000001E-3</v>
      </c>
      <c r="L22">
        <f>L23*Converters!$B$7</f>
        <v>5.0000000000000001E-3</v>
      </c>
      <c r="M22">
        <f>M23*Converters!$B$7</f>
        <v>5.0000000000000001E-3</v>
      </c>
      <c r="N22">
        <f>N23*Converters!$B$7</f>
        <v>5.0000000000000001E-3</v>
      </c>
      <c r="O22">
        <f>O23*Converters!$B$7</f>
        <v>5.0000000000000001E-3</v>
      </c>
      <c r="P22">
        <f>P23*Converters!$B$7</f>
        <v>5.0000000000000001E-3</v>
      </c>
      <c r="Q22">
        <f>Q23*Converters!$B$7</f>
        <v>5.0000000000000001E-3</v>
      </c>
      <c r="R22">
        <f>R23*Converters!$B$7</f>
        <v>5.0000000000000001E-3</v>
      </c>
      <c r="S22">
        <f>S23*Converters!$B$7</f>
        <v>5.0000000000000001E-3</v>
      </c>
      <c r="T22">
        <f>T23*Converters!$B$7</f>
        <v>5.0000000000000001E-3</v>
      </c>
      <c r="U22">
        <f>U23*Converters!$B$7</f>
        <v>5.0000000000000001E-3</v>
      </c>
      <c r="V22">
        <f>V23*Converters!$B$7</f>
        <v>5.0000000000000001E-3</v>
      </c>
      <c r="W22">
        <f>W23*Converters!$B$7</f>
        <v>5.0000000000000001E-3</v>
      </c>
      <c r="X22">
        <f>X23*Converters!$B$7</f>
        <v>5.0000000000000001E-3</v>
      </c>
      <c r="Y22">
        <f>Y23*Converters!$B$7</f>
        <v>5.0000000000000001E-3</v>
      </c>
      <c r="Z22">
        <f>Z23*Converters!$B$7</f>
        <v>5.0000000000000001E-3</v>
      </c>
      <c r="AA22">
        <f>AA23*Converters!$B$7</f>
        <v>5.0000000000000001E-3</v>
      </c>
      <c r="AB22">
        <f>AB23*Converters!$B$7</f>
        <v>5.0000000000000001E-3</v>
      </c>
      <c r="AC22">
        <f>AC23*Converters!$B$7</f>
        <v>5.0000000000000001E-3</v>
      </c>
      <c r="AD22">
        <f>AD23*Converters!$B$7</f>
        <v>5.0000000000000001E-3</v>
      </c>
      <c r="AE22">
        <f>AE23*Converters!$B$7</f>
        <v>5.0000000000000001E-3</v>
      </c>
      <c r="AF22">
        <f>AF23*Converters!$B$7</f>
        <v>5.0000000000000001E-3</v>
      </c>
      <c r="AG22">
        <f>AG23*Converters!$B$7</f>
        <v>5.0000000000000001E-3</v>
      </c>
      <c r="AH22">
        <f>AH23*Converters!$B$7</f>
        <v>5.0000000000000001E-3</v>
      </c>
      <c r="AI22">
        <f>AI23*Converters!$B$7</f>
        <v>5.0000000000000001E-3</v>
      </c>
      <c r="AJ22">
        <f>AJ23*Converters!$B$7</f>
        <v>5.0000000000000001E-3</v>
      </c>
      <c r="AK22">
        <f>AK23*Converters!$B$7</f>
        <v>5.0000000000000001E-3</v>
      </c>
      <c r="AL22">
        <f>AL23*Converters!$B$7</f>
        <v>5.0000000000000001E-3</v>
      </c>
      <c r="AM22">
        <f>AM23*Converters!$B$7</f>
        <v>5.0000000000000001E-3</v>
      </c>
    </row>
    <row r="23" spans="1:39" x14ac:dyDescent="0.25">
      <c r="A23" t="s">
        <v>38</v>
      </c>
      <c r="E23">
        <v>5000</v>
      </c>
      <c r="F23">
        <v>5000</v>
      </c>
      <c r="G23">
        <v>5000</v>
      </c>
      <c r="H23">
        <v>5000</v>
      </c>
      <c r="I23">
        <v>5000</v>
      </c>
      <c r="J23">
        <v>5000</v>
      </c>
      <c r="K23">
        <v>5000</v>
      </c>
      <c r="L23">
        <v>5000</v>
      </c>
      <c r="M23">
        <v>5000</v>
      </c>
      <c r="N23">
        <v>5000</v>
      </c>
      <c r="O23">
        <v>5000</v>
      </c>
      <c r="P23">
        <v>5000</v>
      </c>
      <c r="Q23">
        <v>5000</v>
      </c>
      <c r="R23">
        <v>5000</v>
      </c>
      <c r="S23">
        <v>5000</v>
      </c>
      <c r="T23">
        <v>5000</v>
      </c>
      <c r="U23">
        <v>5000</v>
      </c>
      <c r="V23">
        <v>5000</v>
      </c>
      <c r="W23">
        <v>5000</v>
      </c>
      <c r="X23">
        <v>5000</v>
      </c>
      <c r="Y23">
        <v>5000</v>
      </c>
      <c r="Z23">
        <v>5000</v>
      </c>
      <c r="AA23">
        <v>5000</v>
      </c>
      <c r="AB23">
        <v>5000</v>
      </c>
      <c r="AC23">
        <v>5000</v>
      </c>
      <c r="AD23">
        <v>5000</v>
      </c>
      <c r="AE23">
        <v>5000</v>
      </c>
      <c r="AF23">
        <v>5000</v>
      </c>
      <c r="AG23">
        <v>5000</v>
      </c>
      <c r="AH23">
        <v>5000</v>
      </c>
      <c r="AI23">
        <v>5000</v>
      </c>
      <c r="AJ23">
        <v>5000</v>
      </c>
      <c r="AK23">
        <v>5000</v>
      </c>
      <c r="AL23">
        <v>5000</v>
      </c>
      <c r="AM23">
        <v>5000</v>
      </c>
    </row>
    <row r="24" spans="1:39" x14ac:dyDescent="0.25">
      <c r="A24" t="s">
        <v>39</v>
      </c>
      <c r="B24" t="s">
        <v>172</v>
      </c>
    </row>
    <row r="25" spans="1:39" x14ac:dyDescent="0.25">
      <c r="A25" t="s">
        <v>20</v>
      </c>
    </row>
    <row r="26" spans="1:39" x14ac:dyDescent="0.25">
      <c r="A26" t="s">
        <v>38</v>
      </c>
      <c r="E26">
        <f>5000-E23</f>
        <v>0</v>
      </c>
      <c r="F26">
        <f t="shared" ref="F26:AM26" si="4">5000-F23</f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>
        <f t="shared" si="4"/>
        <v>0</v>
      </c>
      <c r="L26">
        <f t="shared" si="4"/>
        <v>0</v>
      </c>
      <c r="M26">
        <f t="shared" si="4"/>
        <v>0</v>
      </c>
      <c r="N26">
        <f t="shared" si="4"/>
        <v>0</v>
      </c>
      <c r="O26">
        <f t="shared" si="4"/>
        <v>0</v>
      </c>
      <c r="P26">
        <f t="shared" si="4"/>
        <v>0</v>
      </c>
      <c r="Q26">
        <f t="shared" si="4"/>
        <v>0</v>
      </c>
      <c r="R26">
        <f t="shared" si="4"/>
        <v>0</v>
      </c>
      <c r="S26">
        <f t="shared" si="4"/>
        <v>0</v>
      </c>
      <c r="T26">
        <f t="shared" si="4"/>
        <v>0</v>
      </c>
      <c r="U26">
        <f t="shared" si="4"/>
        <v>0</v>
      </c>
      <c r="V26">
        <f t="shared" si="4"/>
        <v>0</v>
      </c>
      <c r="W26">
        <f t="shared" si="4"/>
        <v>0</v>
      </c>
      <c r="X26">
        <f t="shared" si="4"/>
        <v>0</v>
      </c>
      <c r="Y26">
        <f t="shared" si="4"/>
        <v>0</v>
      </c>
      <c r="Z26">
        <f t="shared" si="4"/>
        <v>0</v>
      </c>
      <c r="AA26">
        <f t="shared" si="4"/>
        <v>0</v>
      </c>
      <c r="AB26">
        <f t="shared" si="4"/>
        <v>0</v>
      </c>
      <c r="AC26">
        <f t="shared" si="4"/>
        <v>0</v>
      </c>
      <c r="AD26">
        <f t="shared" si="4"/>
        <v>0</v>
      </c>
      <c r="AE26">
        <f t="shared" si="4"/>
        <v>0</v>
      </c>
      <c r="AF26">
        <f t="shared" si="4"/>
        <v>0</v>
      </c>
      <c r="AG26">
        <f t="shared" si="4"/>
        <v>0</v>
      </c>
      <c r="AH26">
        <f t="shared" si="4"/>
        <v>0</v>
      </c>
      <c r="AI26">
        <f t="shared" si="4"/>
        <v>0</v>
      </c>
      <c r="AJ26">
        <f t="shared" si="4"/>
        <v>0</v>
      </c>
      <c r="AK26">
        <f t="shared" si="4"/>
        <v>0</v>
      </c>
      <c r="AL26">
        <f t="shared" si="4"/>
        <v>0</v>
      </c>
      <c r="AM26">
        <f t="shared" si="4"/>
        <v>0</v>
      </c>
    </row>
    <row r="27" spans="1:39" x14ac:dyDescent="0.25">
      <c r="A27" t="s">
        <v>37</v>
      </c>
      <c r="E27">
        <f>E23*Converters!$B$7-'Peat-S-C'!E22</f>
        <v>0</v>
      </c>
      <c r="F27">
        <f>F23*Converters!$B$7-'Peat-S-C'!F22</f>
        <v>0</v>
      </c>
      <c r="G27">
        <f>G23*Converters!$B$7-'Peat-S-C'!G22</f>
        <v>0</v>
      </c>
      <c r="H27">
        <f>H23*Converters!$B$7-'Peat-S-C'!H22</f>
        <v>0</v>
      </c>
      <c r="I27">
        <f>I23*Converters!$B$7-'Peat-S-C'!I22</f>
        <v>0</v>
      </c>
      <c r="J27">
        <f>J23*Converters!$B$7-'Peat-S-C'!J22</f>
        <v>0</v>
      </c>
      <c r="K27">
        <f>K23*Converters!$B$7-'Peat-S-C'!K22</f>
        <v>0</v>
      </c>
      <c r="L27">
        <f>L23*Converters!$B$7-'Peat-S-C'!L22</f>
        <v>0</v>
      </c>
      <c r="M27">
        <f>M23*Converters!$B$7-'Peat-S-C'!M22</f>
        <v>0</v>
      </c>
      <c r="N27">
        <f>N23*Converters!$B$7-'Peat-S-C'!N22</f>
        <v>0</v>
      </c>
      <c r="O27">
        <f>O23*Converters!$B$7-'Peat-S-C'!O22</f>
        <v>0</v>
      </c>
      <c r="P27">
        <f>P23*Converters!$B$7-'Peat-S-C'!P22</f>
        <v>0</v>
      </c>
      <c r="Q27">
        <f>Q23*Converters!$B$7-'Peat-S-C'!Q22</f>
        <v>0</v>
      </c>
      <c r="R27">
        <f>R23*Converters!$B$7-'Peat-S-C'!R22</f>
        <v>0</v>
      </c>
      <c r="S27">
        <f>S23*Converters!$B$7-'Peat-S-C'!S22</f>
        <v>0</v>
      </c>
      <c r="T27">
        <f>T23*Converters!$B$7-'Peat-S-C'!T22</f>
        <v>0</v>
      </c>
      <c r="U27">
        <f>U23*Converters!$B$7-'Peat-S-C'!U22</f>
        <v>0</v>
      </c>
      <c r="V27">
        <f>V23*Converters!$B$7-'Peat-S-C'!V22</f>
        <v>0</v>
      </c>
      <c r="W27">
        <f>W23*Converters!$B$7-'Peat-S-C'!W22</f>
        <v>0</v>
      </c>
      <c r="X27">
        <f>X23*Converters!$B$7-'Peat-S-C'!X22</f>
        <v>0</v>
      </c>
      <c r="Y27">
        <f>Y23*Converters!$B$7-'Peat-S-C'!Y22</f>
        <v>0</v>
      </c>
      <c r="Z27">
        <f>Z23*Converters!$B$7-'Peat-S-C'!Z22</f>
        <v>0</v>
      </c>
      <c r="AA27">
        <f>AA23*Converters!$B$7-'Peat-S-C'!AA22</f>
        <v>0</v>
      </c>
      <c r="AB27">
        <f>AB23*Converters!$B$7-'Peat-S-C'!AB22</f>
        <v>0</v>
      </c>
      <c r="AC27">
        <f>AC23*Converters!$B$7-'Peat-S-C'!AC22</f>
        <v>0</v>
      </c>
      <c r="AD27">
        <f>AD23*Converters!$B$7-'Peat-S-C'!AD22</f>
        <v>0</v>
      </c>
      <c r="AE27">
        <f>AE23*Converters!$B$7-'Peat-S-C'!AE22</f>
        <v>0</v>
      </c>
      <c r="AF27">
        <f>AF23*Converters!$B$7-'Peat-S-C'!AF22</f>
        <v>0</v>
      </c>
      <c r="AG27">
        <f>AG23*Converters!$B$7-'Peat-S-C'!AG22</f>
        <v>0</v>
      </c>
      <c r="AH27">
        <f>AH23*Converters!$B$7-'Peat-S-C'!AH22</f>
        <v>0</v>
      </c>
      <c r="AI27">
        <f>AI23*Converters!$B$7-'Peat-S-C'!AI22</f>
        <v>0</v>
      </c>
      <c r="AJ27">
        <f>AJ23*Converters!$B$7-'Peat-S-C'!AJ22</f>
        <v>0</v>
      </c>
      <c r="AK27">
        <f>AK23*Converters!$B$7-'Peat-S-C'!AK22</f>
        <v>0</v>
      </c>
      <c r="AL27">
        <f>AL23*Converters!$B$7-'Peat-S-C'!AL22</f>
        <v>0</v>
      </c>
      <c r="AM27">
        <f>AM23*Converters!$B$7-'Peat-S-C'!AM22</f>
        <v>0</v>
      </c>
    </row>
    <row r="28" spans="1:39" x14ac:dyDescent="0.25">
      <c r="A28" t="s">
        <v>36</v>
      </c>
      <c r="E28">
        <f>E22*E$7-E21</f>
        <v>0</v>
      </c>
      <c r="F28">
        <f>F22*F$7-F21</f>
        <v>0</v>
      </c>
      <c r="G28">
        <f t="shared" ref="G28:AM28" si="5">G22*G$7-G21</f>
        <v>0</v>
      </c>
      <c r="H28">
        <f t="shared" si="5"/>
        <v>0</v>
      </c>
      <c r="I28">
        <f t="shared" si="5"/>
        <v>0</v>
      </c>
      <c r="J28">
        <f t="shared" si="5"/>
        <v>0</v>
      </c>
      <c r="K28">
        <f t="shared" si="5"/>
        <v>0</v>
      </c>
      <c r="L28">
        <f t="shared" si="5"/>
        <v>0</v>
      </c>
      <c r="M28">
        <f t="shared" si="5"/>
        <v>0</v>
      </c>
      <c r="N28">
        <f t="shared" si="5"/>
        <v>0</v>
      </c>
      <c r="O28">
        <f t="shared" si="5"/>
        <v>0</v>
      </c>
      <c r="P28">
        <f t="shared" si="5"/>
        <v>0</v>
      </c>
      <c r="Q28">
        <f t="shared" si="5"/>
        <v>0</v>
      </c>
      <c r="R28">
        <f t="shared" si="5"/>
        <v>0</v>
      </c>
      <c r="S28">
        <f t="shared" si="5"/>
        <v>0</v>
      </c>
      <c r="T28">
        <f t="shared" si="5"/>
        <v>0</v>
      </c>
      <c r="U28">
        <f t="shared" si="5"/>
        <v>0</v>
      </c>
      <c r="V28">
        <f t="shared" si="5"/>
        <v>0</v>
      </c>
      <c r="W28">
        <f t="shared" si="5"/>
        <v>0</v>
      </c>
      <c r="X28">
        <f t="shared" si="5"/>
        <v>0</v>
      </c>
      <c r="Y28">
        <f t="shared" si="5"/>
        <v>0</v>
      </c>
      <c r="Z28">
        <f t="shared" si="5"/>
        <v>0</v>
      </c>
      <c r="AA28">
        <f t="shared" si="5"/>
        <v>0</v>
      </c>
      <c r="AB28">
        <f t="shared" si="5"/>
        <v>0</v>
      </c>
      <c r="AC28">
        <f t="shared" si="5"/>
        <v>0</v>
      </c>
      <c r="AD28">
        <f t="shared" si="5"/>
        <v>0</v>
      </c>
      <c r="AE28">
        <f t="shared" si="5"/>
        <v>0</v>
      </c>
      <c r="AF28">
        <f t="shared" si="5"/>
        <v>0</v>
      </c>
      <c r="AG28">
        <f t="shared" si="5"/>
        <v>0</v>
      </c>
      <c r="AH28">
        <f t="shared" si="5"/>
        <v>0</v>
      </c>
      <c r="AI28">
        <f t="shared" si="5"/>
        <v>0</v>
      </c>
      <c r="AJ28">
        <f t="shared" si="5"/>
        <v>0</v>
      </c>
      <c r="AK28">
        <f t="shared" si="5"/>
        <v>0</v>
      </c>
      <c r="AL28">
        <f t="shared" si="5"/>
        <v>0</v>
      </c>
      <c r="AM28">
        <f t="shared" si="5"/>
        <v>0</v>
      </c>
    </row>
    <row r="29" spans="1:39" s="11" customFormat="1" x14ac:dyDescent="0.25">
      <c r="A29" s="11" t="s">
        <v>138</v>
      </c>
    </row>
    <row r="30" spans="1:39" x14ac:dyDescent="0.25">
      <c r="A30" t="s">
        <v>40</v>
      </c>
      <c r="B30" t="s">
        <v>145</v>
      </c>
      <c r="E30">
        <f t="shared" ref="E30:AM30" si="6">E$7*E31</f>
        <v>7.7867640000000002E-2</v>
      </c>
      <c r="F30">
        <f t="shared" si="6"/>
        <v>7.7867640000000002E-2</v>
      </c>
      <c r="G30">
        <f t="shared" si="6"/>
        <v>0.13120163999999998</v>
      </c>
      <c r="H30">
        <f t="shared" si="6"/>
        <v>0.14773517999999999</v>
      </c>
      <c r="I30">
        <f t="shared" si="6"/>
        <v>0.16586873999999999</v>
      </c>
      <c r="J30">
        <f t="shared" si="6"/>
        <v>0.15093522000000001</v>
      </c>
      <c r="K30">
        <f t="shared" si="6"/>
        <v>0.17706887999999998</v>
      </c>
      <c r="L30">
        <f t="shared" si="6"/>
        <v>0.24693641999999999</v>
      </c>
      <c r="M30">
        <f t="shared" si="6"/>
        <v>0.24373637999999997</v>
      </c>
      <c r="N30">
        <f t="shared" si="6"/>
        <v>0.25760321999999997</v>
      </c>
      <c r="O30">
        <f t="shared" si="6"/>
        <v>0.14026841999999998</v>
      </c>
      <c r="P30">
        <f t="shared" si="6"/>
        <v>0.12906827999999998</v>
      </c>
      <c r="Q30">
        <f t="shared" si="6"/>
        <v>0.15946865999999998</v>
      </c>
      <c r="R30">
        <f t="shared" si="6"/>
        <v>0.19466909999999998</v>
      </c>
      <c r="S30">
        <f t="shared" si="6"/>
        <v>0.18080225999999999</v>
      </c>
      <c r="T30">
        <f t="shared" si="6"/>
        <v>0.24053633999999999</v>
      </c>
      <c r="U30">
        <f t="shared" si="6"/>
        <v>0.25173647999999998</v>
      </c>
      <c r="V30">
        <f t="shared" si="6"/>
        <v>0.21173597999999999</v>
      </c>
      <c r="W30">
        <f t="shared" si="6"/>
        <v>0.28693691999999998</v>
      </c>
      <c r="X30">
        <f t="shared" si="6"/>
        <v>0.29280365999999997</v>
      </c>
      <c r="Y30">
        <f t="shared" si="6"/>
        <v>0.31787063999999998</v>
      </c>
      <c r="Z30">
        <f t="shared" si="6"/>
        <v>0.34400429999999999</v>
      </c>
      <c r="AA30">
        <f t="shared" si="6"/>
        <v>0.40053833999999994</v>
      </c>
      <c r="AB30">
        <f t="shared" si="6"/>
        <v>0.39520493999999995</v>
      </c>
      <c r="AC30">
        <f t="shared" si="6"/>
        <v>0.33173747999999997</v>
      </c>
      <c r="AD30">
        <f t="shared" si="6"/>
        <v>0.25090031999999995</v>
      </c>
      <c r="AE30">
        <f t="shared" si="6"/>
        <v>0.29498423999999995</v>
      </c>
      <c r="AF30">
        <f t="shared" si="6"/>
        <v>0.31018247999999993</v>
      </c>
      <c r="AG30">
        <f t="shared" si="6"/>
        <v>0.34240499999999996</v>
      </c>
      <c r="AH30">
        <f t="shared" si="6"/>
        <v>0.26327867999999993</v>
      </c>
      <c r="AI30">
        <f t="shared" si="6"/>
        <v>0.17980019999999994</v>
      </c>
      <c r="AJ30">
        <f t="shared" si="6"/>
        <v>0.20385833999999994</v>
      </c>
      <c r="AK30">
        <f t="shared" si="6"/>
        <v>0.21455309999999991</v>
      </c>
      <c r="AL30">
        <f t="shared" si="6"/>
        <v>0.11573333999999995</v>
      </c>
      <c r="AM30">
        <f t="shared" si="6"/>
        <v>6.0191999999999989E-2</v>
      </c>
    </row>
    <row r="31" spans="1:39" x14ac:dyDescent="0.25">
      <c r="A31" t="s">
        <v>41</v>
      </c>
      <c r="E31">
        <f>E32*Converters!$B$7</f>
        <v>5.9999999999999995E-4</v>
      </c>
      <c r="F31">
        <f>F32*Converters!$B$7</f>
        <v>5.9999999999999995E-4</v>
      </c>
      <c r="G31">
        <f>G32*Converters!$B$7</f>
        <v>5.9999999999999995E-4</v>
      </c>
      <c r="H31">
        <f>H32*Converters!$B$7</f>
        <v>5.9999999999999995E-4</v>
      </c>
      <c r="I31">
        <f>I32*Converters!$B$7</f>
        <v>5.9999999999999995E-4</v>
      </c>
      <c r="J31">
        <f>J32*Converters!$B$7</f>
        <v>5.9999999999999995E-4</v>
      </c>
      <c r="K31">
        <f>K32*Converters!$B$7</f>
        <v>5.9999999999999995E-4</v>
      </c>
      <c r="L31">
        <f>L32*Converters!$B$7</f>
        <v>5.9999999999999995E-4</v>
      </c>
      <c r="M31">
        <f>M32*Converters!$B$7</f>
        <v>5.9999999999999995E-4</v>
      </c>
      <c r="N31">
        <f>N32*Converters!$B$7</f>
        <v>5.9999999999999995E-4</v>
      </c>
      <c r="O31">
        <f>O32*Converters!$B$7</f>
        <v>5.9999999999999995E-4</v>
      </c>
      <c r="P31">
        <f>P32*Converters!$B$7</f>
        <v>5.9999999999999995E-4</v>
      </c>
      <c r="Q31">
        <f>Q32*Converters!$B$7</f>
        <v>5.9999999999999995E-4</v>
      </c>
      <c r="R31">
        <f>R32*Converters!$B$7</f>
        <v>5.9999999999999995E-4</v>
      </c>
      <c r="S31">
        <f>S32*Converters!$B$7</f>
        <v>5.9999999999999995E-4</v>
      </c>
      <c r="T31">
        <f>T32*Converters!$B$7</f>
        <v>5.9999999999999995E-4</v>
      </c>
      <c r="U31">
        <f>U32*Converters!$B$7</f>
        <v>5.9999999999999995E-4</v>
      </c>
      <c r="V31">
        <f>V32*Converters!$B$7</f>
        <v>5.9999999999999995E-4</v>
      </c>
      <c r="W31">
        <f>W32*Converters!$B$7</f>
        <v>5.9999999999999995E-4</v>
      </c>
      <c r="X31">
        <f>X32*Converters!$B$7</f>
        <v>5.9999999999999995E-4</v>
      </c>
      <c r="Y31">
        <f>Y32*Converters!$B$7</f>
        <v>5.9999999999999995E-4</v>
      </c>
      <c r="Z31">
        <f>Z32*Converters!$B$7</f>
        <v>5.9999999999999995E-4</v>
      </c>
      <c r="AA31">
        <f>AA32*Converters!$B$7</f>
        <v>5.9999999999999995E-4</v>
      </c>
      <c r="AB31">
        <f>AB32*Converters!$B$7</f>
        <v>5.9999999999999995E-4</v>
      </c>
      <c r="AC31">
        <f>AC32*Converters!$B$7</f>
        <v>5.9999999999999995E-4</v>
      </c>
      <c r="AD31">
        <f>AD32*Converters!$B$7</f>
        <v>5.9999999999999995E-4</v>
      </c>
      <c r="AE31">
        <f>AE32*Converters!$B$7</f>
        <v>5.9999999999999995E-4</v>
      </c>
      <c r="AF31">
        <f>AF32*Converters!$B$7</f>
        <v>5.9999999999999995E-4</v>
      </c>
      <c r="AG31">
        <f>AG32*Converters!$B$7</f>
        <v>5.9999999999999995E-4</v>
      </c>
      <c r="AH31">
        <f>AH32*Converters!$B$7</f>
        <v>5.9999999999999995E-4</v>
      </c>
      <c r="AI31">
        <f>AI32*Converters!$B$7</f>
        <v>5.9999999999999995E-4</v>
      </c>
      <c r="AJ31">
        <f>AJ32*Converters!$B$7</f>
        <v>5.9999999999999995E-4</v>
      </c>
      <c r="AK31">
        <f>AK32*Converters!$B$7</f>
        <v>5.9999999999999995E-4</v>
      </c>
      <c r="AL31">
        <f>AL32*Converters!$B$7</f>
        <v>5.9999999999999995E-4</v>
      </c>
      <c r="AM31">
        <f>AM32*Converters!$B$7</f>
        <v>5.9999999999999995E-4</v>
      </c>
    </row>
    <row r="32" spans="1:39" x14ac:dyDescent="0.25">
      <c r="A32" t="s">
        <v>42</v>
      </c>
      <c r="E32">
        <v>600</v>
      </c>
      <c r="F32">
        <v>600</v>
      </c>
      <c r="G32">
        <v>600</v>
      </c>
      <c r="H32">
        <v>600</v>
      </c>
      <c r="I32">
        <v>600</v>
      </c>
      <c r="J32">
        <v>600</v>
      </c>
      <c r="K32">
        <v>600</v>
      </c>
      <c r="L32">
        <v>600</v>
      </c>
      <c r="M32">
        <v>600</v>
      </c>
      <c r="N32">
        <v>600</v>
      </c>
      <c r="O32">
        <v>600</v>
      </c>
      <c r="P32">
        <v>600</v>
      </c>
      <c r="Q32">
        <v>600</v>
      </c>
      <c r="R32">
        <v>600</v>
      </c>
      <c r="S32">
        <v>600</v>
      </c>
      <c r="T32">
        <v>600</v>
      </c>
      <c r="U32">
        <v>600</v>
      </c>
      <c r="V32">
        <v>600</v>
      </c>
      <c r="W32">
        <v>600</v>
      </c>
      <c r="X32">
        <v>600</v>
      </c>
      <c r="Y32">
        <v>600</v>
      </c>
      <c r="Z32">
        <v>600</v>
      </c>
      <c r="AA32">
        <v>600</v>
      </c>
      <c r="AB32">
        <v>600</v>
      </c>
      <c r="AC32">
        <v>600</v>
      </c>
      <c r="AD32">
        <v>600</v>
      </c>
      <c r="AE32">
        <v>600</v>
      </c>
      <c r="AF32">
        <v>600</v>
      </c>
      <c r="AG32">
        <v>600</v>
      </c>
      <c r="AH32">
        <v>600</v>
      </c>
      <c r="AI32">
        <v>600</v>
      </c>
      <c r="AJ32">
        <v>600</v>
      </c>
      <c r="AK32">
        <v>600</v>
      </c>
      <c r="AL32">
        <v>600</v>
      </c>
      <c r="AM32">
        <v>600</v>
      </c>
    </row>
    <row r="33" spans="1:39" x14ac:dyDescent="0.25">
      <c r="A33" t="s">
        <v>43</v>
      </c>
      <c r="B33" t="s">
        <v>172</v>
      </c>
    </row>
    <row r="34" spans="1:39" x14ac:dyDescent="0.25">
      <c r="A34" t="s">
        <v>20</v>
      </c>
    </row>
    <row r="35" spans="1:39" x14ac:dyDescent="0.25">
      <c r="A35" t="s">
        <v>42</v>
      </c>
      <c r="E35">
        <f>600-E32</f>
        <v>0</v>
      </c>
      <c r="F35">
        <f t="shared" ref="F35:AM35" si="7">600-F32</f>
        <v>0</v>
      </c>
      <c r="G35">
        <f t="shared" si="7"/>
        <v>0</v>
      </c>
      <c r="H35">
        <f t="shared" si="7"/>
        <v>0</v>
      </c>
      <c r="I35">
        <f t="shared" si="7"/>
        <v>0</v>
      </c>
      <c r="J35">
        <f t="shared" si="7"/>
        <v>0</v>
      </c>
      <c r="K35">
        <f t="shared" si="7"/>
        <v>0</v>
      </c>
      <c r="L35">
        <f t="shared" si="7"/>
        <v>0</v>
      </c>
      <c r="M35">
        <f t="shared" si="7"/>
        <v>0</v>
      </c>
      <c r="N35">
        <f t="shared" si="7"/>
        <v>0</v>
      </c>
      <c r="O35">
        <f t="shared" si="7"/>
        <v>0</v>
      </c>
      <c r="P35">
        <f t="shared" si="7"/>
        <v>0</v>
      </c>
      <c r="Q35">
        <f t="shared" si="7"/>
        <v>0</v>
      </c>
      <c r="R35">
        <f t="shared" si="7"/>
        <v>0</v>
      </c>
      <c r="S35">
        <f t="shared" si="7"/>
        <v>0</v>
      </c>
      <c r="T35">
        <f t="shared" si="7"/>
        <v>0</v>
      </c>
      <c r="U35">
        <f t="shared" si="7"/>
        <v>0</v>
      </c>
      <c r="V35">
        <f t="shared" si="7"/>
        <v>0</v>
      </c>
      <c r="W35">
        <f t="shared" si="7"/>
        <v>0</v>
      </c>
      <c r="X35">
        <f t="shared" si="7"/>
        <v>0</v>
      </c>
      <c r="Y35">
        <f t="shared" si="7"/>
        <v>0</v>
      </c>
      <c r="Z35">
        <f t="shared" si="7"/>
        <v>0</v>
      </c>
      <c r="AA35">
        <f t="shared" si="7"/>
        <v>0</v>
      </c>
      <c r="AB35">
        <f t="shared" si="7"/>
        <v>0</v>
      </c>
      <c r="AC35">
        <f t="shared" si="7"/>
        <v>0</v>
      </c>
      <c r="AD35">
        <f t="shared" si="7"/>
        <v>0</v>
      </c>
      <c r="AE35">
        <f t="shared" si="7"/>
        <v>0</v>
      </c>
      <c r="AF35">
        <f t="shared" si="7"/>
        <v>0</v>
      </c>
      <c r="AG35">
        <f t="shared" si="7"/>
        <v>0</v>
      </c>
      <c r="AH35">
        <f t="shared" si="7"/>
        <v>0</v>
      </c>
      <c r="AI35">
        <f t="shared" si="7"/>
        <v>0</v>
      </c>
      <c r="AJ35">
        <f t="shared" si="7"/>
        <v>0</v>
      </c>
      <c r="AK35">
        <f t="shared" si="7"/>
        <v>0</v>
      </c>
      <c r="AL35">
        <f t="shared" si="7"/>
        <v>0</v>
      </c>
      <c r="AM35">
        <f t="shared" si="7"/>
        <v>0</v>
      </c>
    </row>
    <row r="36" spans="1:39" x14ac:dyDescent="0.25">
      <c r="A36" t="s">
        <v>41</v>
      </c>
      <c r="E36">
        <f>E32*Converters!$B$7-'Peat-S-C'!E31</f>
        <v>0</v>
      </c>
      <c r="F36">
        <f>F32*Converters!$B$7-'Peat-S-C'!F31</f>
        <v>0</v>
      </c>
      <c r="G36">
        <f>G32*Converters!$B$7-'Peat-S-C'!G31</f>
        <v>0</v>
      </c>
      <c r="H36">
        <f>H32*Converters!$B$7-'Peat-S-C'!H31</f>
        <v>0</v>
      </c>
      <c r="I36">
        <f>I32*Converters!$B$7-'Peat-S-C'!I31</f>
        <v>0</v>
      </c>
      <c r="J36">
        <f>J32*Converters!$B$7-'Peat-S-C'!J31</f>
        <v>0</v>
      </c>
      <c r="K36">
        <f>K32*Converters!$B$7-'Peat-S-C'!K31</f>
        <v>0</v>
      </c>
      <c r="L36">
        <f>L32*Converters!$B$7-'Peat-S-C'!L31</f>
        <v>0</v>
      </c>
      <c r="M36">
        <f>M32*Converters!$B$7-'Peat-S-C'!M31</f>
        <v>0</v>
      </c>
      <c r="N36">
        <f>N32*Converters!$B$7-'Peat-S-C'!N31</f>
        <v>0</v>
      </c>
      <c r="O36">
        <f>O32*Converters!$B$7-'Peat-S-C'!O31</f>
        <v>0</v>
      </c>
      <c r="P36">
        <f>P32*Converters!$B$7-'Peat-S-C'!P31</f>
        <v>0</v>
      </c>
      <c r="Q36">
        <f>Q32*Converters!$B$7-'Peat-S-C'!Q31</f>
        <v>0</v>
      </c>
      <c r="R36">
        <f>R32*Converters!$B$7-'Peat-S-C'!R31</f>
        <v>0</v>
      </c>
      <c r="S36">
        <f>S32*Converters!$B$7-'Peat-S-C'!S31</f>
        <v>0</v>
      </c>
      <c r="T36">
        <f>T32*Converters!$B$7-'Peat-S-C'!T31</f>
        <v>0</v>
      </c>
      <c r="U36">
        <f>U32*Converters!$B$7-'Peat-S-C'!U31</f>
        <v>0</v>
      </c>
      <c r="V36">
        <f>V32*Converters!$B$7-'Peat-S-C'!V31</f>
        <v>0</v>
      </c>
      <c r="W36">
        <f>W32*Converters!$B$7-'Peat-S-C'!W31</f>
        <v>0</v>
      </c>
      <c r="X36">
        <f>X32*Converters!$B$7-'Peat-S-C'!X31</f>
        <v>0</v>
      </c>
      <c r="Y36">
        <f>Y32*Converters!$B$7-'Peat-S-C'!Y31</f>
        <v>0</v>
      </c>
      <c r="Z36">
        <f>Z32*Converters!$B$7-'Peat-S-C'!Z31</f>
        <v>0</v>
      </c>
      <c r="AA36">
        <f>AA32*Converters!$B$7-'Peat-S-C'!AA31</f>
        <v>0</v>
      </c>
      <c r="AB36">
        <f>AB32*Converters!$B$7-'Peat-S-C'!AB31</f>
        <v>0</v>
      </c>
      <c r="AC36">
        <f>AC32*Converters!$B$7-'Peat-S-C'!AC31</f>
        <v>0</v>
      </c>
      <c r="AD36">
        <f>AD32*Converters!$B$7-'Peat-S-C'!AD31</f>
        <v>0</v>
      </c>
      <c r="AE36">
        <f>AE32*Converters!$B$7-'Peat-S-C'!AE31</f>
        <v>0</v>
      </c>
      <c r="AF36">
        <f>AF32*Converters!$B$7-'Peat-S-C'!AF31</f>
        <v>0</v>
      </c>
      <c r="AG36">
        <f>AG32*Converters!$B$7-'Peat-S-C'!AG31</f>
        <v>0</v>
      </c>
      <c r="AH36">
        <f>AH32*Converters!$B$7-'Peat-S-C'!AH31</f>
        <v>0</v>
      </c>
      <c r="AI36">
        <f>AI32*Converters!$B$7-'Peat-S-C'!AI31</f>
        <v>0</v>
      </c>
      <c r="AJ36">
        <f>AJ32*Converters!$B$7-'Peat-S-C'!AJ31</f>
        <v>0</v>
      </c>
      <c r="AK36">
        <f>AK32*Converters!$B$7-'Peat-S-C'!AK31</f>
        <v>0</v>
      </c>
      <c r="AL36">
        <f>AL32*Converters!$B$7-'Peat-S-C'!AL31</f>
        <v>0</v>
      </c>
      <c r="AM36">
        <f>AM32*Converters!$B$7-'Peat-S-C'!AM31</f>
        <v>0</v>
      </c>
    </row>
    <row r="37" spans="1:39" x14ac:dyDescent="0.25">
      <c r="A37" t="s">
        <v>40</v>
      </c>
      <c r="E37">
        <f>E31*E$7-E30</f>
        <v>0</v>
      </c>
      <c r="F37">
        <f>F31*F$7-F30</f>
        <v>0</v>
      </c>
      <c r="G37">
        <f t="shared" ref="G37:AM37" si="8">G31*G$7-G30</f>
        <v>0</v>
      </c>
      <c r="H37">
        <f t="shared" si="8"/>
        <v>0</v>
      </c>
      <c r="I37">
        <f t="shared" si="8"/>
        <v>0</v>
      </c>
      <c r="J37">
        <f t="shared" si="8"/>
        <v>0</v>
      </c>
      <c r="K37">
        <f t="shared" si="8"/>
        <v>0</v>
      </c>
      <c r="L37">
        <f t="shared" si="8"/>
        <v>0</v>
      </c>
      <c r="M37">
        <f t="shared" si="8"/>
        <v>0</v>
      </c>
      <c r="N37">
        <f t="shared" si="8"/>
        <v>0</v>
      </c>
      <c r="O37">
        <f t="shared" si="8"/>
        <v>0</v>
      </c>
      <c r="P37">
        <f t="shared" si="8"/>
        <v>0</v>
      </c>
      <c r="Q37">
        <f t="shared" si="8"/>
        <v>0</v>
      </c>
      <c r="R37">
        <f t="shared" si="8"/>
        <v>0</v>
      </c>
      <c r="S37">
        <f t="shared" si="8"/>
        <v>0</v>
      </c>
      <c r="T37">
        <f t="shared" si="8"/>
        <v>0</v>
      </c>
      <c r="U37">
        <f t="shared" si="8"/>
        <v>0</v>
      </c>
      <c r="V37">
        <f t="shared" si="8"/>
        <v>0</v>
      </c>
      <c r="W37">
        <f t="shared" si="8"/>
        <v>0</v>
      </c>
      <c r="X37">
        <f t="shared" si="8"/>
        <v>0</v>
      </c>
      <c r="Y37">
        <f t="shared" si="8"/>
        <v>0</v>
      </c>
      <c r="Z37">
        <f t="shared" si="8"/>
        <v>0</v>
      </c>
      <c r="AA37">
        <f t="shared" si="8"/>
        <v>0</v>
      </c>
      <c r="AB37">
        <f t="shared" si="8"/>
        <v>0</v>
      </c>
      <c r="AC37">
        <f t="shared" si="8"/>
        <v>0</v>
      </c>
      <c r="AD37">
        <f t="shared" si="8"/>
        <v>0</v>
      </c>
      <c r="AE37">
        <f t="shared" si="8"/>
        <v>0</v>
      </c>
      <c r="AF37">
        <f t="shared" si="8"/>
        <v>0</v>
      </c>
      <c r="AG37">
        <f t="shared" si="8"/>
        <v>0</v>
      </c>
      <c r="AH37">
        <f t="shared" si="8"/>
        <v>0</v>
      </c>
      <c r="AI37">
        <f t="shared" si="8"/>
        <v>0</v>
      </c>
      <c r="AJ37">
        <f t="shared" si="8"/>
        <v>0</v>
      </c>
      <c r="AK37">
        <f t="shared" si="8"/>
        <v>0</v>
      </c>
      <c r="AL37">
        <f t="shared" si="8"/>
        <v>0</v>
      </c>
      <c r="AM37">
        <f t="shared" si="8"/>
        <v>0</v>
      </c>
    </row>
    <row r="38" spans="1:39" s="11" customFormat="1" x14ac:dyDescent="0.25">
      <c r="A38" s="11" t="s">
        <v>138</v>
      </c>
    </row>
    <row r="39" spans="1:39" x14ac:dyDescent="0.25">
      <c r="A39" t="s">
        <v>44</v>
      </c>
      <c r="B39" t="s">
        <v>145</v>
      </c>
      <c r="E39">
        <f>E43*E46+E51*E54+E59*E60</f>
        <v>4.3799999999999999E-2</v>
      </c>
      <c r="F39">
        <f t="shared" ref="F39:AM39" si="9">F43*F46+F51*F54+F59*F60</f>
        <v>4.3799999999999999E-2</v>
      </c>
      <c r="G39">
        <f t="shared" si="9"/>
        <v>7.3799999999999991E-2</v>
      </c>
      <c r="H39">
        <f t="shared" si="9"/>
        <v>8.3099999999999993E-2</v>
      </c>
      <c r="I39">
        <f t="shared" si="9"/>
        <v>9.3299999999999994E-2</v>
      </c>
      <c r="J39">
        <f t="shared" si="9"/>
        <v>8.4899999999999989E-2</v>
      </c>
      <c r="K39">
        <f t="shared" si="9"/>
        <v>9.9599999999999994E-2</v>
      </c>
      <c r="L39">
        <f t="shared" si="9"/>
        <v>0.1389</v>
      </c>
      <c r="M39">
        <f t="shared" si="9"/>
        <v>0.1371</v>
      </c>
      <c r="N39">
        <f t="shared" si="9"/>
        <v>0.1449</v>
      </c>
      <c r="O39">
        <f t="shared" si="9"/>
        <v>7.8899999999999998E-2</v>
      </c>
      <c r="P39">
        <f t="shared" si="9"/>
        <v>7.2599999999999998E-2</v>
      </c>
      <c r="Q39">
        <f t="shared" si="9"/>
        <v>8.9699999999999988E-2</v>
      </c>
      <c r="R39">
        <f>R43*R46+R51*R54+R59*R60</f>
        <v>0.10949999999999999</v>
      </c>
      <c r="S39">
        <f t="shared" si="9"/>
        <v>0.10169999999999998</v>
      </c>
      <c r="T39">
        <f t="shared" si="9"/>
        <v>0.13529999999999998</v>
      </c>
      <c r="U39">
        <f t="shared" si="9"/>
        <v>0.14159999999999998</v>
      </c>
      <c r="V39">
        <f t="shared" si="9"/>
        <v>0.11909999999999998</v>
      </c>
      <c r="W39">
        <f t="shared" si="9"/>
        <v>0.16139999999999999</v>
      </c>
      <c r="X39">
        <f t="shared" si="9"/>
        <v>0.16469999999999999</v>
      </c>
      <c r="Y39">
        <f t="shared" si="9"/>
        <v>0.17879999999999999</v>
      </c>
      <c r="Z39">
        <f t="shared" si="9"/>
        <v>0.19349999999999998</v>
      </c>
      <c r="AA39">
        <f t="shared" si="9"/>
        <v>0.22529999999999997</v>
      </c>
      <c r="AB39">
        <f t="shared" si="9"/>
        <v>0.22229999999999997</v>
      </c>
      <c r="AC39">
        <f t="shared" si="9"/>
        <v>0.18659999999999999</v>
      </c>
      <c r="AD39">
        <f>AD43*AD46+AD51*AD54+AD59*AD60</f>
        <v>0.14639999999999997</v>
      </c>
      <c r="AE39">
        <f t="shared" si="9"/>
        <v>0.17879999999999999</v>
      </c>
      <c r="AF39">
        <f t="shared" si="9"/>
        <v>0.1956</v>
      </c>
      <c r="AG39">
        <f t="shared" si="9"/>
        <v>0.22499999999999998</v>
      </c>
      <c r="AH39">
        <f t="shared" si="9"/>
        <v>0.18059999999999998</v>
      </c>
      <c r="AI39">
        <f t="shared" si="9"/>
        <v>0.12899999999999998</v>
      </c>
      <c r="AJ39">
        <f t="shared" si="9"/>
        <v>0.15329999999999999</v>
      </c>
      <c r="AK39">
        <f t="shared" si="9"/>
        <v>0.16949999999999998</v>
      </c>
      <c r="AL39">
        <f t="shared" si="9"/>
        <v>9.6299999999999997E-2</v>
      </c>
      <c r="AM39">
        <f t="shared" si="9"/>
        <v>5.2799999999999993E-2</v>
      </c>
    </row>
    <row r="40" spans="1:39" x14ac:dyDescent="0.25">
      <c r="A40" t="s">
        <v>44</v>
      </c>
      <c r="E40">
        <f>'Peat - All'!E7*1000*'Peat-S-C'!E61/1000/1000/1000</f>
        <v>4.3799999999999999E-2</v>
      </c>
      <c r="F40">
        <f>'Peat - All'!F7*1000*'Peat-S-C'!F61/1000/1000/1000</f>
        <v>4.3799999999999999E-2</v>
      </c>
      <c r="G40">
        <f>'Peat - All'!G7*1000*'Peat-S-C'!G61/1000/1000/1000</f>
        <v>7.3799999999999991E-2</v>
      </c>
      <c r="H40">
        <f>'Peat - All'!H7*1000*'Peat-S-C'!H61/1000/1000/1000</f>
        <v>8.3099999999999993E-2</v>
      </c>
      <c r="I40">
        <f>'Peat - All'!I7*1000*'Peat-S-C'!I61/1000/1000/1000</f>
        <v>9.3299999999999994E-2</v>
      </c>
      <c r="J40">
        <f>'Peat - All'!J7*1000*'Peat-S-C'!J61/1000/1000/1000</f>
        <v>8.4900000000000003E-2</v>
      </c>
      <c r="K40">
        <f>'Peat - All'!K7*1000*'Peat-S-C'!K61/1000/1000/1000</f>
        <v>9.9599999999999994E-2</v>
      </c>
      <c r="L40">
        <f>'Peat - All'!L7*1000*'Peat-S-C'!L61/1000/1000/1000</f>
        <v>0.1389</v>
      </c>
      <c r="M40">
        <f>'Peat - All'!M7*1000*'Peat-S-C'!M61/1000/1000/1000</f>
        <v>0.1371</v>
      </c>
      <c r="N40">
        <f>'Peat - All'!N7*1000*'Peat-S-C'!N61/1000/1000/1000</f>
        <v>0.1449</v>
      </c>
      <c r="O40">
        <f>'Peat - All'!O7*1000*'Peat-S-C'!O61/1000/1000/1000</f>
        <v>7.8900000000000012E-2</v>
      </c>
      <c r="P40">
        <f>'Peat - All'!P7*1000*'Peat-S-C'!P61/1000/1000/1000</f>
        <v>7.2599999999999998E-2</v>
      </c>
      <c r="Q40">
        <f>'Peat - All'!Q7*1000*'Peat-S-C'!Q61/1000/1000/1000</f>
        <v>8.9700000000000002E-2</v>
      </c>
      <c r="R40">
        <f>'Peat - All'!R7*1000*'Peat-S-C'!R61/1000/1000/1000</f>
        <v>0.1095</v>
      </c>
      <c r="S40">
        <f>'Peat - All'!S7*1000*'Peat-S-C'!S61/1000/1000/1000</f>
        <v>0.1017</v>
      </c>
      <c r="T40">
        <f>'Peat - All'!T7*1000*'Peat-S-C'!T61/1000/1000/1000</f>
        <v>0.1353</v>
      </c>
      <c r="U40">
        <f>'Peat - All'!U7*1000*'Peat-S-C'!U61/1000/1000/1000</f>
        <v>0.1416</v>
      </c>
      <c r="V40">
        <f>'Peat - All'!V7*1000*'Peat-S-C'!V61/1000/1000/1000</f>
        <v>0.1191</v>
      </c>
      <c r="W40">
        <f>'Peat - All'!W7*1000*'Peat-S-C'!W61/1000/1000/1000</f>
        <v>0.16140000000000002</v>
      </c>
      <c r="X40">
        <f>'Peat - All'!X7*1000*'Peat-S-C'!X61/1000/1000/1000</f>
        <v>0.16469999999999999</v>
      </c>
      <c r="Y40">
        <f>'Peat - All'!Y7*1000*'Peat-S-C'!Y61/1000/1000/1000</f>
        <v>0.17880000000000001</v>
      </c>
      <c r="Z40">
        <f>'Peat - All'!Z7*1000*'Peat-S-C'!Z61/1000/1000/1000</f>
        <v>0.19350000000000001</v>
      </c>
      <c r="AA40">
        <f>'Peat - All'!AA7*1000*'Peat-S-C'!AA61/1000/1000/1000</f>
        <v>0.2253</v>
      </c>
      <c r="AB40">
        <f>'Peat - All'!AB7*1000*'Peat-S-C'!AB61/1000/1000/1000</f>
        <v>0.2223</v>
      </c>
      <c r="AC40">
        <f>'Peat - All'!AC7*1000*'Peat-S-C'!AC61/1000/1000/1000</f>
        <v>0.18659999999999999</v>
      </c>
      <c r="AD40">
        <f>'Peat - All'!AD7*1000*'Peat-S-C'!AD61/1000/1000/1000</f>
        <v>0.1464</v>
      </c>
      <c r="AE40">
        <f>'Peat - All'!AE7*1000*'Peat-S-C'!AE61/1000/1000/1000</f>
        <v>0.17880000000000001</v>
      </c>
      <c r="AF40">
        <f>'Peat - All'!AF7*1000*'Peat-S-C'!AF61/1000/1000/1000</f>
        <v>0.1956</v>
      </c>
      <c r="AG40">
        <f>'Peat - All'!AG7*1000*'Peat-S-C'!AG61/1000/1000/1000</f>
        <v>0.22500000000000001</v>
      </c>
      <c r="AH40">
        <f>'Peat - All'!AH7*1000*'Peat-S-C'!AH61/1000/1000/1000</f>
        <v>0.18059999999999998</v>
      </c>
      <c r="AI40">
        <f>'Peat - All'!AI7*1000*'Peat-S-C'!AI61/1000/1000/1000</f>
        <v>0.129</v>
      </c>
      <c r="AJ40">
        <f>'Peat - All'!AJ7*1000*'Peat-S-C'!AJ61/1000/1000/1000</f>
        <v>0.15330000000000002</v>
      </c>
      <c r="AK40">
        <f>'Peat - All'!AK7*1000*'Peat-S-C'!AK61/1000/1000/1000</f>
        <v>0.16950000000000001</v>
      </c>
      <c r="AL40">
        <f>'Peat - All'!AL7*1000*'Peat-S-C'!AL61/1000/1000/1000</f>
        <v>9.6299999999999997E-2</v>
      </c>
      <c r="AM40">
        <f>'Peat - All'!AM7*1000*'Peat-S-C'!AM61/1000/1000/1000</f>
        <v>5.28E-2</v>
      </c>
    </row>
    <row r="41" spans="1:39" x14ac:dyDescent="0.25">
      <c r="A41" t="s">
        <v>142</v>
      </c>
      <c r="E41">
        <f>E39-E40</f>
        <v>0</v>
      </c>
      <c r="F41">
        <f t="shared" ref="F41:AM41" si="10">F39-F40</f>
        <v>0</v>
      </c>
      <c r="G41">
        <f t="shared" si="10"/>
        <v>0</v>
      </c>
      <c r="H41">
        <f t="shared" si="10"/>
        <v>0</v>
      </c>
      <c r="I41">
        <f t="shared" si="10"/>
        <v>0</v>
      </c>
      <c r="J41">
        <f t="shared" si="10"/>
        <v>0</v>
      </c>
      <c r="K41">
        <f t="shared" si="10"/>
        <v>0</v>
      </c>
      <c r="L41">
        <f t="shared" si="10"/>
        <v>0</v>
      </c>
      <c r="M41">
        <f t="shared" si="10"/>
        <v>0</v>
      </c>
      <c r="N41">
        <f t="shared" si="10"/>
        <v>0</v>
      </c>
      <c r="O41">
        <f t="shared" si="10"/>
        <v>0</v>
      </c>
      <c r="P41">
        <f t="shared" si="10"/>
        <v>0</v>
      </c>
      <c r="Q41">
        <f t="shared" si="10"/>
        <v>0</v>
      </c>
      <c r="R41">
        <f t="shared" si="10"/>
        <v>0</v>
      </c>
      <c r="S41">
        <f t="shared" si="10"/>
        <v>0</v>
      </c>
      <c r="T41">
        <f t="shared" si="10"/>
        <v>0</v>
      </c>
      <c r="U41">
        <f t="shared" si="10"/>
        <v>0</v>
      </c>
      <c r="V41">
        <f t="shared" si="10"/>
        <v>0</v>
      </c>
      <c r="W41">
        <f t="shared" si="10"/>
        <v>0</v>
      </c>
      <c r="X41">
        <f t="shared" si="10"/>
        <v>0</v>
      </c>
      <c r="Y41">
        <f t="shared" si="10"/>
        <v>0</v>
      </c>
      <c r="Z41">
        <f t="shared" si="10"/>
        <v>0</v>
      </c>
      <c r="AA41">
        <f t="shared" si="10"/>
        <v>0</v>
      </c>
      <c r="AB41">
        <f t="shared" si="10"/>
        <v>0</v>
      </c>
      <c r="AC41">
        <f t="shared" si="10"/>
        <v>0</v>
      </c>
      <c r="AD41">
        <f t="shared" si="10"/>
        <v>0</v>
      </c>
      <c r="AE41">
        <f t="shared" si="10"/>
        <v>0</v>
      </c>
      <c r="AF41">
        <f t="shared" si="10"/>
        <v>0</v>
      </c>
      <c r="AG41">
        <f t="shared" si="10"/>
        <v>0</v>
      </c>
      <c r="AH41">
        <f t="shared" si="10"/>
        <v>0</v>
      </c>
      <c r="AI41">
        <f t="shared" si="10"/>
        <v>0</v>
      </c>
      <c r="AJ41">
        <f t="shared" si="10"/>
        <v>0</v>
      </c>
      <c r="AK41">
        <f t="shared" si="10"/>
        <v>0</v>
      </c>
      <c r="AL41">
        <f t="shared" si="10"/>
        <v>0</v>
      </c>
      <c r="AM41">
        <f t="shared" si="10"/>
        <v>0</v>
      </c>
    </row>
    <row r="43" spans="1:39" x14ac:dyDescent="0.25">
      <c r="A43" t="s">
        <v>173</v>
      </c>
      <c r="B43" t="s">
        <v>175</v>
      </c>
      <c r="C43" t="s">
        <v>174</v>
      </c>
      <c r="AM43" s="15"/>
    </row>
    <row r="44" spans="1:39" x14ac:dyDescent="0.25">
      <c r="A44" s="9" t="s">
        <v>178</v>
      </c>
      <c r="B44" s="9" t="s">
        <v>186</v>
      </c>
      <c r="C44" s="9"/>
      <c r="D44" s="9"/>
    </row>
    <row r="45" spans="1:39" x14ac:dyDescent="0.25">
      <c r="A45" s="9" t="s">
        <v>180</v>
      </c>
      <c r="B45" s="9" t="s">
        <v>181</v>
      </c>
      <c r="C45" s="9"/>
      <c r="D45" s="9"/>
    </row>
    <row r="46" spans="1:39" x14ac:dyDescent="0.25">
      <c r="A46" s="9" t="s">
        <v>182</v>
      </c>
    </row>
    <row r="47" spans="1:39" x14ac:dyDescent="0.25">
      <c r="A47" s="9" t="s">
        <v>183</v>
      </c>
    </row>
    <row r="48" spans="1:39" x14ac:dyDescent="0.25">
      <c r="A48" s="9" t="s">
        <v>184</v>
      </c>
      <c r="B48" s="18"/>
      <c r="C48" s="18"/>
      <c r="D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</row>
    <row r="49" spans="1:39" x14ac:dyDescent="0.25">
      <c r="A49" s="9" t="s">
        <v>185</v>
      </c>
    </row>
    <row r="51" spans="1:39" x14ac:dyDescent="0.25">
      <c r="A51" t="s">
        <v>173</v>
      </c>
      <c r="B51" t="s">
        <v>176</v>
      </c>
      <c r="C51" t="s">
        <v>174</v>
      </c>
    </row>
    <row r="52" spans="1:39" x14ac:dyDescent="0.25">
      <c r="A52" s="9" t="s">
        <v>178</v>
      </c>
      <c r="B52" s="9" t="s">
        <v>179</v>
      </c>
      <c r="C52" s="9"/>
      <c r="D52" s="9"/>
    </row>
    <row r="53" spans="1:39" x14ac:dyDescent="0.25">
      <c r="A53" s="9" t="s">
        <v>180</v>
      </c>
      <c r="B53" s="9" t="s">
        <v>181</v>
      </c>
      <c r="C53" s="9"/>
      <c r="D53" s="9"/>
    </row>
    <row r="54" spans="1:39" x14ac:dyDescent="0.25">
      <c r="A54" s="9" t="s">
        <v>182</v>
      </c>
    </row>
    <row r="55" spans="1:39" x14ac:dyDescent="0.25">
      <c r="A55" s="9" t="s">
        <v>183</v>
      </c>
    </row>
    <row r="56" spans="1:39" x14ac:dyDescent="0.25">
      <c r="A56" s="9" t="s">
        <v>184</v>
      </c>
      <c r="B56" s="18"/>
      <c r="C56" s="18"/>
      <c r="D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</row>
    <row r="57" spans="1:39" x14ac:dyDescent="0.25">
      <c r="A57" s="9" t="s">
        <v>185</v>
      </c>
    </row>
    <row r="59" spans="1:39" x14ac:dyDescent="0.25">
      <c r="A59" t="s">
        <v>173</v>
      </c>
      <c r="B59" t="s">
        <v>201</v>
      </c>
      <c r="C59" t="s">
        <v>174</v>
      </c>
      <c r="E59">
        <f>'Peat - All'!E7</f>
        <v>146</v>
      </c>
      <c r="F59">
        <f>'Peat - All'!F7</f>
        <v>146</v>
      </c>
      <c r="G59">
        <f>'Peat - All'!G7</f>
        <v>246</v>
      </c>
      <c r="H59">
        <f>'Peat - All'!H7</f>
        <v>277</v>
      </c>
      <c r="I59">
        <f>'Peat - All'!I7</f>
        <v>311</v>
      </c>
      <c r="J59">
        <f>'Peat - All'!J7</f>
        <v>283</v>
      </c>
      <c r="K59">
        <f>'Peat - All'!K7</f>
        <v>332</v>
      </c>
      <c r="L59">
        <f>'Peat - All'!L7</f>
        <v>463</v>
      </c>
      <c r="M59">
        <f>'Peat - All'!M7</f>
        <v>457</v>
      </c>
      <c r="N59">
        <f>'Peat - All'!N7</f>
        <v>483</v>
      </c>
      <c r="O59">
        <f>'Peat - All'!O7</f>
        <v>263</v>
      </c>
      <c r="P59">
        <f>'Peat - All'!P7</f>
        <v>242</v>
      </c>
      <c r="Q59">
        <f>'Peat - All'!Q7</f>
        <v>299</v>
      </c>
      <c r="R59">
        <f>'Peat - All'!R7</f>
        <v>365</v>
      </c>
      <c r="S59">
        <f>'Peat - All'!S7</f>
        <v>339</v>
      </c>
      <c r="T59">
        <f>'Peat - All'!T7</f>
        <v>451</v>
      </c>
      <c r="U59">
        <f>'Peat - All'!U7</f>
        <v>472</v>
      </c>
      <c r="V59">
        <f>'Peat - All'!V7</f>
        <v>397</v>
      </c>
      <c r="W59">
        <f>'Peat - All'!W7</f>
        <v>538</v>
      </c>
      <c r="X59">
        <f>'Peat - All'!X7</f>
        <v>549</v>
      </c>
      <c r="Y59">
        <f>'Peat - All'!Y7</f>
        <v>596</v>
      </c>
      <c r="Z59">
        <f>'Peat - All'!Z7</f>
        <v>645</v>
      </c>
      <c r="AA59">
        <f>'Peat - All'!AA7</f>
        <v>751</v>
      </c>
      <c r="AB59">
        <f>'Peat - All'!AB7</f>
        <v>741</v>
      </c>
      <c r="AC59">
        <f>'Peat - All'!AC7</f>
        <v>622</v>
      </c>
      <c r="AD59">
        <f>'Peat - All'!AD7</f>
        <v>488</v>
      </c>
      <c r="AE59">
        <f>'Peat - All'!AE7</f>
        <v>596</v>
      </c>
      <c r="AF59">
        <f>'Peat - All'!AF7</f>
        <v>652</v>
      </c>
      <c r="AG59">
        <f>'Peat - All'!AG7</f>
        <v>750</v>
      </c>
      <c r="AH59">
        <f>'Peat - All'!AH7</f>
        <v>602</v>
      </c>
      <c r="AI59">
        <f>'Peat - All'!AI7</f>
        <v>430</v>
      </c>
      <c r="AJ59">
        <f>'Peat - All'!AJ7</f>
        <v>511</v>
      </c>
      <c r="AK59">
        <f>'Peat - All'!AK7</f>
        <v>565</v>
      </c>
      <c r="AL59">
        <f>'Peat - All'!AL7</f>
        <v>321</v>
      </c>
      <c r="AM59">
        <f>'Peat - All'!AM7</f>
        <v>176</v>
      </c>
    </row>
    <row r="60" spans="1:39" x14ac:dyDescent="0.25">
      <c r="A60" t="s">
        <v>45</v>
      </c>
      <c r="E60">
        <f>E61*Converters!$B$7</f>
        <v>2.9999999999999997E-4</v>
      </c>
      <c r="F60">
        <f>F61*Converters!$B$7</f>
        <v>2.9999999999999997E-4</v>
      </c>
      <c r="G60">
        <f>G61*Converters!$B$7</f>
        <v>2.9999999999999997E-4</v>
      </c>
      <c r="H60">
        <f>H61*Converters!$B$7</f>
        <v>2.9999999999999997E-4</v>
      </c>
      <c r="I60">
        <f>I61*Converters!$B$7</f>
        <v>2.9999999999999997E-4</v>
      </c>
      <c r="J60">
        <f>J61*Converters!$B$7</f>
        <v>2.9999999999999997E-4</v>
      </c>
      <c r="K60">
        <f>K61*Converters!$B$7</f>
        <v>2.9999999999999997E-4</v>
      </c>
      <c r="L60">
        <f>L61*Converters!$B$7</f>
        <v>2.9999999999999997E-4</v>
      </c>
      <c r="M60">
        <f>M61*Converters!$B$7</f>
        <v>2.9999999999999997E-4</v>
      </c>
      <c r="N60">
        <f>N61*Converters!$B$7</f>
        <v>2.9999999999999997E-4</v>
      </c>
      <c r="O60">
        <f>O61*Converters!$B$7</f>
        <v>2.9999999999999997E-4</v>
      </c>
      <c r="P60">
        <f>P61*Converters!$B$7</f>
        <v>2.9999999999999997E-4</v>
      </c>
      <c r="Q60">
        <f>Q61*Converters!$B$7</f>
        <v>2.9999999999999997E-4</v>
      </c>
      <c r="R60">
        <f>R61*Converters!$B$7</f>
        <v>2.9999999999999997E-4</v>
      </c>
      <c r="S60">
        <f>S61*Converters!$B$7</f>
        <v>2.9999999999999997E-4</v>
      </c>
      <c r="T60">
        <f>T61*Converters!$B$7</f>
        <v>2.9999999999999997E-4</v>
      </c>
      <c r="U60">
        <f>U61*Converters!$B$7</f>
        <v>2.9999999999999997E-4</v>
      </c>
      <c r="V60">
        <f>V61*Converters!$B$7</f>
        <v>2.9999999999999997E-4</v>
      </c>
      <c r="W60">
        <f>W61*Converters!$B$7</f>
        <v>2.9999999999999997E-4</v>
      </c>
      <c r="X60">
        <f>X61*Converters!$B$7</f>
        <v>2.9999999999999997E-4</v>
      </c>
      <c r="Y60">
        <f>Y61*Converters!$B$7</f>
        <v>2.9999999999999997E-4</v>
      </c>
      <c r="Z60">
        <f>Z61*Converters!$B$7</f>
        <v>2.9999999999999997E-4</v>
      </c>
      <c r="AA60">
        <f>AA61*Converters!$B$7</f>
        <v>2.9999999999999997E-4</v>
      </c>
      <c r="AB60">
        <f>AB61*Converters!$B$7</f>
        <v>2.9999999999999997E-4</v>
      </c>
      <c r="AC60">
        <f>AC61*Converters!$B$7</f>
        <v>2.9999999999999997E-4</v>
      </c>
      <c r="AD60">
        <f>AD61*Converters!$B$7</f>
        <v>2.9999999999999997E-4</v>
      </c>
      <c r="AE60">
        <f>AE61*Converters!$B$7</f>
        <v>2.9999999999999997E-4</v>
      </c>
      <c r="AF60">
        <f>AF61*Converters!$B$7</f>
        <v>2.9999999999999997E-4</v>
      </c>
      <c r="AG60">
        <f>AG61*Converters!$B$7</f>
        <v>2.9999999999999997E-4</v>
      </c>
      <c r="AH60">
        <f>AH61*Converters!$B$7</f>
        <v>2.9999999999999997E-4</v>
      </c>
      <c r="AI60">
        <f>AI61*Converters!$B$7</f>
        <v>2.9999999999999997E-4</v>
      </c>
      <c r="AJ60">
        <f>AJ61*Converters!$B$7</f>
        <v>2.9999999999999997E-4</v>
      </c>
      <c r="AK60">
        <f>AK61*Converters!$B$7</f>
        <v>2.9999999999999997E-4</v>
      </c>
      <c r="AL60">
        <f>AL61*Converters!$B$7</f>
        <v>2.9999999999999997E-4</v>
      </c>
      <c r="AM60">
        <f>AM61*Converters!$B$7</f>
        <v>2.9999999999999997E-4</v>
      </c>
    </row>
    <row r="61" spans="1:39" x14ac:dyDescent="0.25">
      <c r="A61" t="s">
        <v>46</v>
      </c>
      <c r="E61">
        <v>300</v>
      </c>
      <c r="F61">
        <v>300</v>
      </c>
      <c r="G61">
        <v>300</v>
      </c>
      <c r="H61">
        <v>300</v>
      </c>
      <c r="I61">
        <v>300</v>
      </c>
      <c r="J61">
        <v>300</v>
      </c>
      <c r="K61">
        <v>300</v>
      </c>
      <c r="L61">
        <v>300</v>
      </c>
      <c r="M61">
        <v>300</v>
      </c>
      <c r="N61">
        <v>300</v>
      </c>
      <c r="O61">
        <v>300</v>
      </c>
      <c r="P61">
        <v>300</v>
      </c>
      <c r="Q61">
        <v>300</v>
      </c>
      <c r="R61">
        <v>300</v>
      </c>
      <c r="S61">
        <v>300</v>
      </c>
      <c r="T61">
        <v>300</v>
      </c>
      <c r="U61">
        <v>300</v>
      </c>
      <c r="V61">
        <v>300</v>
      </c>
      <c r="W61">
        <v>300</v>
      </c>
      <c r="X61">
        <v>300</v>
      </c>
      <c r="Y61">
        <v>300</v>
      </c>
      <c r="Z61">
        <v>300</v>
      </c>
      <c r="AA61">
        <v>300</v>
      </c>
      <c r="AB61">
        <v>300</v>
      </c>
      <c r="AC61">
        <v>300</v>
      </c>
      <c r="AD61">
        <v>300</v>
      </c>
      <c r="AE61">
        <v>300</v>
      </c>
      <c r="AF61">
        <v>300</v>
      </c>
      <c r="AG61">
        <v>300</v>
      </c>
      <c r="AH61">
        <v>300</v>
      </c>
      <c r="AI61">
        <v>300</v>
      </c>
      <c r="AJ61">
        <v>300</v>
      </c>
      <c r="AK61">
        <v>300</v>
      </c>
      <c r="AL61">
        <v>300</v>
      </c>
      <c r="AM61">
        <v>300</v>
      </c>
    </row>
    <row r="62" spans="1:39" x14ac:dyDescent="0.25">
      <c r="A62" t="s">
        <v>47</v>
      </c>
      <c r="B62" t="s">
        <v>251</v>
      </c>
    </row>
    <row r="64" spans="1:39" s="11" customFormat="1" x14ac:dyDescent="0.25">
      <c r="A64" s="11" t="s">
        <v>138</v>
      </c>
    </row>
    <row r="65" spans="1:39" x14ac:dyDescent="0.25">
      <c r="A65" t="s">
        <v>48</v>
      </c>
      <c r="B65" t="s">
        <v>145</v>
      </c>
      <c r="E65">
        <f t="shared" ref="E65:AM65" si="11">E$7*E66</f>
        <v>3.8933819999999998E-5</v>
      </c>
      <c r="F65">
        <f t="shared" si="11"/>
        <v>3.8933819999999998E-5</v>
      </c>
      <c r="G65">
        <f t="shared" si="11"/>
        <v>6.5600819999999998E-5</v>
      </c>
      <c r="H65">
        <f t="shared" si="11"/>
        <v>7.3867590000000003E-5</v>
      </c>
      <c r="I65">
        <f t="shared" si="11"/>
        <v>8.2934370000000001E-5</v>
      </c>
      <c r="J65">
        <f t="shared" si="11"/>
        <v>7.5467610000000003E-5</v>
      </c>
      <c r="K65">
        <f t="shared" si="11"/>
        <v>8.8534439999999993E-5</v>
      </c>
      <c r="L65">
        <f t="shared" si="11"/>
        <v>1.2346821000000001E-4</v>
      </c>
      <c r="M65">
        <f t="shared" si="11"/>
        <v>1.2186818999999999E-4</v>
      </c>
      <c r="N65">
        <f t="shared" si="11"/>
        <v>1.2880161E-4</v>
      </c>
      <c r="O65">
        <f t="shared" si="11"/>
        <v>7.0134209999999991E-5</v>
      </c>
      <c r="P65">
        <f t="shared" si="11"/>
        <v>6.4534139999999999E-5</v>
      </c>
      <c r="Q65">
        <f t="shared" si="11"/>
        <v>7.9734329999999988E-5</v>
      </c>
      <c r="R65">
        <f t="shared" si="11"/>
        <v>9.7334549999999998E-5</v>
      </c>
      <c r="S65">
        <f t="shared" si="11"/>
        <v>9.040113E-5</v>
      </c>
      <c r="T65">
        <f t="shared" si="11"/>
        <v>1.2026817000000001E-4</v>
      </c>
      <c r="U65">
        <f t="shared" si="11"/>
        <v>1.2586824E-4</v>
      </c>
      <c r="V65">
        <f t="shared" si="11"/>
        <v>1.0586799E-4</v>
      </c>
      <c r="W65">
        <f t="shared" si="11"/>
        <v>1.4346846000000001E-4</v>
      </c>
      <c r="X65">
        <f t="shared" si="11"/>
        <v>1.4640182999999999E-4</v>
      </c>
      <c r="Y65">
        <f t="shared" si="11"/>
        <v>1.5893531999999999E-4</v>
      </c>
      <c r="Z65">
        <f t="shared" si="11"/>
        <v>1.7200215000000001E-4</v>
      </c>
      <c r="AA65">
        <f t="shared" si="11"/>
        <v>2.0026916999999999E-4</v>
      </c>
      <c r="AB65">
        <f t="shared" si="11"/>
        <v>1.9760246999999997E-4</v>
      </c>
      <c r="AC65">
        <f t="shared" si="11"/>
        <v>1.6586874E-4</v>
      </c>
      <c r="AD65">
        <f t="shared" si="11"/>
        <v>1.2545016E-4</v>
      </c>
      <c r="AE65">
        <f t="shared" si="11"/>
        <v>1.4749212E-4</v>
      </c>
      <c r="AF65">
        <f t="shared" si="11"/>
        <v>1.5509123999999999E-4</v>
      </c>
      <c r="AG65">
        <f t="shared" si="11"/>
        <v>1.7120249999999997E-4</v>
      </c>
      <c r="AH65">
        <f t="shared" si="11"/>
        <v>1.3163933999999999E-4</v>
      </c>
      <c r="AI65">
        <f t="shared" si="11"/>
        <v>8.990009999999997E-5</v>
      </c>
      <c r="AJ65">
        <f t="shared" si="11"/>
        <v>1.0192916999999998E-4</v>
      </c>
      <c r="AK65">
        <f t="shared" si="11"/>
        <v>1.0727654999999996E-4</v>
      </c>
      <c r="AL65">
        <f t="shared" si="11"/>
        <v>5.7866669999999977E-5</v>
      </c>
      <c r="AM65">
        <f t="shared" si="11"/>
        <v>3.0095999999999998E-5</v>
      </c>
    </row>
    <row r="66" spans="1:39" x14ac:dyDescent="0.25">
      <c r="A66" t="s">
        <v>49</v>
      </c>
      <c r="E66">
        <f>E67*Converters!$B$7</f>
        <v>2.9999999999999999E-7</v>
      </c>
      <c r="F66">
        <f>F67*Converters!$B$7</f>
        <v>2.9999999999999999E-7</v>
      </c>
      <c r="G66">
        <f>G67*Converters!$B$7</f>
        <v>2.9999999999999999E-7</v>
      </c>
      <c r="H66">
        <f>H67*Converters!$B$7</f>
        <v>2.9999999999999999E-7</v>
      </c>
      <c r="I66">
        <f>I67*Converters!$B$7</f>
        <v>2.9999999999999999E-7</v>
      </c>
      <c r="J66">
        <f>J67*Converters!$B$7</f>
        <v>2.9999999999999999E-7</v>
      </c>
      <c r="K66">
        <f>K67*Converters!$B$7</f>
        <v>2.9999999999999999E-7</v>
      </c>
      <c r="L66">
        <f>L67*Converters!$B$7</f>
        <v>2.9999999999999999E-7</v>
      </c>
      <c r="M66">
        <f>M67*Converters!$B$7</f>
        <v>2.9999999999999999E-7</v>
      </c>
      <c r="N66">
        <f>N67*Converters!$B$7</f>
        <v>2.9999999999999999E-7</v>
      </c>
      <c r="O66">
        <f>O67*Converters!$B$7</f>
        <v>2.9999999999999999E-7</v>
      </c>
      <c r="P66">
        <f>P67*Converters!$B$7</f>
        <v>2.9999999999999999E-7</v>
      </c>
      <c r="Q66">
        <f>Q67*Converters!$B$7</f>
        <v>2.9999999999999999E-7</v>
      </c>
      <c r="R66">
        <f>R67*Converters!$B$7</f>
        <v>2.9999999999999999E-7</v>
      </c>
      <c r="S66">
        <f>S67*Converters!$B$7</f>
        <v>2.9999999999999999E-7</v>
      </c>
      <c r="T66">
        <f>T67*Converters!$B$7</f>
        <v>2.9999999999999999E-7</v>
      </c>
      <c r="U66">
        <f>U67*Converters!$B$7</f>
        <v>2.9999999999999999E-7</v>
      </c>
      <c r="V66">
        <f>V67*Converters!$B$7</f>
        <v>2.9999999999999999E-7</v>
      </c>
      <c r="W66">
        <f>W67*Converters!$B$7</f>
        <v>2.9999999999999999E-7</v>
      </c>
      <c r="X66">
        <f>X67*Converters!$B$7</f>
        <v>2.9999999999999999E-7</v>
      </c>
      <c r="Y66">
        <f>Y67*Converters!$B$7</f>
        <v>2.9999999999999999E-7</v>
      </c>
      <c r="Z66">
        <f>Z67*Converters!$B$7</f>
        <v>2.9999999999999999E-7</v>
      </c>
      <c r="AA66">
        <f>AA67*Converters!$B$7</f>
        <v>2.9999999999999999E-7</v>
      </c>
      <c r="AB66">
        <f>AB67*Converters!$B$7</f>
        <v>2.9999999999999999E-7</v>
      </c>
      <c r="AC66">
        <f>AC67*Converters!$B$7</f>
        <v>2.9999999999999999E-7</v>
      </c>
      <c r="AD66">
        <f>AD67*Converters!$B$7</f>
        <v>2.9999999999999999E-7</v>
      </c>
      <c r="AE66">
        <f>AE67*Converters!$B$7</f>
        <v>2.9999999999999999E-7</v>
      </c>
      <c r="AF66">
        <f>AF67*Converters!$B$7</f>
        <v>2.9999999999999999E-7</v>
      </c>
      <c r="AG66">
        <f>AG67*Converters!$B$7</f>
        <v>2.9999999999999999E-7</v>
      </c>
      <c r="AH66">
        <f>AH67*Converters!$B$7</f>
        <v>2.9999999999999999E-7</v>
      </c>
      <c r="AI66">
        <f>AI67*Converters!$B$7</f>
        <v>2.9999999999999999E-7</v>
      </c>
      <c r="AJ66">
        <f>AJ67*Converters!$B$7</f>
        <v>2.9999999999999999E-7</v>
      </c>
      <c r="AK66">
        <f>AK67*Converters!$B$7</f>
        <v>2.9999999999999999E-7</v>
      </c>
      <c r="AL66">
        <f>AL67*Converters!$B$7</f>
        <v>2.9999999999999999E-7</v>
      </c>
      <c r="AM66">
        <f>AM67*Converters!$B$7</f>
        <v>2.9999999999999999E-7</v>
      </c>
    </row>
    <row r="67" spans="1:39" x14ac:dyDescent="0.25">
      <c r="A67" t="s">
        <v>50</v>
      </c>
      <c r="E67">
        <v>0.3</v>
      </c>
      <c r="F67">
        <v>0.3</v>
      </c>
      <c r="G67">
        <v>0.3</v>
      </c>
      <c r="H67">
        <v>0.3</v>
      </c>
      <c r="I67">
        <v>0.3</v>
      </c>
      <c r="J67">
        <v>0.3</v>
      </c>
      <c r="K67">
        <v>0.3</v>
      </c>
      <c r="L67">
        <v>0.3</v>
      </c>
      <c r="M67">
        <v>0.3</v>
      </c>
      <c r="N67">
        <v>0.3</v>
      </c>
      <c r="O67">
        <v>0.3</v>
      </c>
      <c r="P67">
        <v>0.3</v>
      </c>
      <c r="Q67">
        <v>0.3</v>
      </c>
      <c r="R67">
        <v>0.3</v>
      </c>
      <c r="S67">
        <v>0.3</v>
      </c>
      <c r="T67">
        <v>0.3</v>
      </c>
      <c r="U67">
        <v>0.3</v>
      </c>
      <c r="V67">
        <v>0.3</v>
      </c>
      <c r="W67">
        <v>0.3</v>
      </c>
      <c r="X67">
        <v>0.3</v>
      </c>
      <c r="Y67">
        <v>0.3</v>
      </c>
      <c r="Z67">
        <v>0.3</v>
      </c>
      <c r="AA67">
        <v>0.3</v>
      </c>
      <c r="AB67">
        <v>0.3</v>
      </c>
      <c r="AC67">
        <v>0.3</v>
      </c>
      <c r="AD67">
        <v>0.3</v>
      </c>
      <c r="AE67">
        <v>0.3</v>
      </c>
      <c r="AF67">
        <v>0.3</v>
      </c>
      <c r="AG67">
        <v>0.3</v>
      </c>
      <c r="AH67">
        <v>0.3</v>
      </c>
      <c r="AI67">
        <v>0.3</v>
      </c>
      <c r="AJ67">
        <v>0.3</v>
      </c>
      <c r="AK67">
        <v>0.3</v>
      </c>
      <c r="AL67">
        <v>0.3</v>
      </c>
      <c r="AM67">
        <v>0.3</v>
      </c>
    </row>
    <row r="68" spans="1:39" x14ac:dyDescent="0.25">
      <c r="A68" t="s">
        <v>51</v>
      </c>
      <c r="B68" t="s">
        <v>188</v>
      </c>
    </row>
    <row r="69" spans="1:39" x14ac:dyDescent="0.25">
      <c r="A69" t="s">
        <v>20</v>
      </c>
    </row>
    <row r="70" spans="1:39" x14ac:dyDescent="0.25">
      <c r="A70" t="s">
        <v>50</v>
      </c>
      <c r="E70">
        <f>0.3-E67</f>
        <v>0</v>
      </c>
      <c r="F70">
        <f t="shared" ref="F70:AM70" si="12">0.3-F67</f>
        <v>0</v>
      </c>
      <c r="G70">
        <f t="shared" si="12"/>
        <v>0</v>
      </c>
      <c r="H70">
        <f t="shared" si="12"/>
        <v>0</v>
      </c>
      <c r="I70">
        <f t="shared" si="12"/>
        <v>0</v>
      </c>
      <c r="J70">
        <f t="shared" si="12"/>
        <v>0</v>
      </c>
      <c r="K70">
        <f t="shared" si="12"/>
        <v>0</v>
      </c>
      <c r="L70">
        <f t="shared" si="12"/>
        <v>0</v>
      </c>
      <c r="M70">
        <f t="shared" si="12"/>
        <v>0</v>
      </c>
      <c r="N70">
        <f t="shared" si="12"/>
        <v>0</v>
      </c>
      <c r="O70">
        <f t="shared" si="12"/>
        <v>0</v>
      </c>
      <c r="P70">
        <f t="shared" si="12"/>
        <v>0</v>
      </c>
      <c r="Q70">
        <f t="shared" si="12"/>
        <v>0</v>
      </c>
      <c r="R70">
        <f t="shared" si="12"/>
        <v>0</v>
      </c>
      <c r="S70">
        <f t="shared" si="12"/>
        <v>0</v>
      </c>
      <c r="T70">
        <f t="shared" si="12"/>
        <v>0</v>
      </c>
      <c r="U70">
        <f t="shared" si="12"/>
        <v>0</v>
      </c>
      <c r="V70">
        <f t="shared" si="12"/>
        <v>0</v>
      </c>
      <c r="W70">
        <f t="shared" si="12"/>
        <v>0</v>
      </c>
      <c r="X70">
        <f t="shared" si="12"/>
        <v>0</v>
      </c>
      <c r="Y70">
        <f t="shared" si="12"/>
        <v>0</v>
      </c>
      <c r="Z70">
        <f t="shared" si="12"/>
        <v>0</v>
      </c>
      <c r="AA70">
        <f t="shared" si="12"/>
        <v>0</v>
      </c>
      <c r="AB70">
        <f t="shared" si="12"/>
        <v>0</v>
      </c>
      <c r="AC70">
        <f t="shared" si="12"/>
        <v>0</v>
      </c>
      <c r="AD70">
        <f t="shared" si="12"/>
        <v>0</v>
      </c>
      <c r="AE70">
        <f t="shared" si="12"/>
        <v>0</v>
      </c>
      <c r="AF70">
        <f t="shared" si="12"/>
        <v>0</v>
      </c>
      <c r="AG70">
        <f t="shared" si="12"/>
        <v>0</v>
      </c>
      <c r="AH70">
        <f t="shared" si="12"/>
        <v>0</v>
      </c>
      <c r="AI70">
        <f t="shared" si="12"/>
        <v>0</v>
      </c>
      <c r="AJ70">
        <f t="shared" si="12"/>
        <v>0</v>
      </c>
      <c r="AK70">
        <f t="shared" si="12"/>
        <v>0</v>
      </c>
      <c r="AL70">
        <f t="shared" si="12"/>
        <v>0</v>
      </c>
      <c r="AM70">
        <f t="shared" si="12"/>
        <v>0</v>
      </c>
    </row>
    <row r="71" spans="1:39" x14ac:dyDescent="0.25">
      <c r="A71" t="s">
        <v>49</v>
      </c>
      <c r="E71">
        <f>E67*Converters!$B$7-'Peat-S-C'!E66</f>
        <v>0</v>
      </c>
      <c r="F71">
        <f>F67*Converters!$B$7-'Peat-S-C'!F66</f>
        <v>0</v>
      </c>
      <c r="G71">
        <f>G67*Converters!$B$7-'Peat-S-C'!G66</f>
        <v>0</v>
      </c>
      <c r="H71">
        <f>H67*Converters!$B$7-'Peat-S-C'!H66</f>
        <v>0</v>
      </c>
      <c r="I71">
        <f>I67*Converters!$B$7-'Peat-S-C'!I66</f>
        <v>0</v>
      </c>
      <c r="J71">
        <f>J67*Converters!$B$7-'Peat-S-C'!J66</f>
        <v>0</v>
      </c>
      <c r="K71">
        <f>K67*Converters!$B$7-'Peat-S-C'!K66</f>
        <v>0</v>
      </c>
      <c r="L71">
        <f>L67*Converters!$B$7-'Peat-S-C'!L66</f>
        <v>0</v>
      </c>
      <c r="M71">
        <f>M67*Converters!$B$7-'Peat-S-C'!M66</f>
        <v>0</v>
      </c>
      <c r="N71">
        <f>N67*Converters!$B$7-'Peat-S-C'!N66</f>
        <v>0</v>
      </c>
      <c r="O71">
        <f>O67*Converters!$B$7-'Peat-S-C'!O66</f>
        <v>0</v>
      </c>
      <c r="P71">
        <f>P67*Converters!$B$7-'Peat-S-C'!P66</f>
        <v>0</v>
      </c>
      <c r="Q71">
        <f>Q67*Converters!$B$7-'Peat-S-C'!Q66</f>
        <v>0</v>
      </c>
      <c r="R71">
        <f>R67*Converters!$B$7-'Peat-S-C'!R66</f>
        <v>0</v>
      </c>
      <c r="S71">
        <f>S67*Converters!$B$7-'Peat-S-C'!S66</f>
        <v>0</v>
      </c>
      <c r="T71">
        <f>T67*Converters!$B$7-'Peat-S-C'!T66</f>
        <v>0</v>
      </c>
      <c r="U71">
        <f>U67*Converters!$B$7-'Peat-S-C'!U66</f>
        <v>0</v>
      </c>
      <c r="V71">
        <f>V67*Converters!$B$7-'Peat-S-C'!V66</f>
        <v>0</v>
      </c>
      <c r="W71">
        <f>W67*Converters!$B$7-'Peat-S-C'!W66</f>
        <v>0</v>
      </c>
      <c r="X71">
        <f>X67*Converters!$B$7-'Peat-S-C'!X66</f>
        <v>0</v>
      </c>
      <c r="Y71">
        <f>Y67*Converters!$B$7-'Peat-S-C'!Y66</f>
        <v>0</v>
      </c>
      <c r="Z71">
        <f>Z67*Converters!$B$7-'Peat-S-C'!Z66</f>
        <v>0</v>
      </c>
      <c r="AA71">
        <f>AA67*Converters!$B$7-'Peat-S-C'!AA66</f>
        <v>0</v>
      </c>
      <c r="AB71">
        <f>AB67*Converters!$B$7-'Peat-S-C'!AB66</f>
        <v>0</v>
      </c>
      <c r="AC71">
        <f>AC67*Converters!$B$7-'Peat-S-C'!AC66</f>
        <v>0</v>
      </c>
      <c r="AD71">
        <f>AD67*Converters!$B$7-'Peat-S-C'!AD66</f>
        <v>0</v>
      </c>
      <c r="AE71">
        <f>AE67*Converters!$B$7-'Peat-S-C'!AE66</f>
        <v>0</v>
      </c>
      <c r="AF71">
        <f>AF67*Converters!$B$7-'Peat-S-C'!AF66</f>
        <v>0</v>
      </c>
      <c r="AG71">
        <f>AG67*Converters!$B$7-'Peat-S-C'!AG66</f>
        <v>0</v>
      </c>
      <c r="AH71">
        <f>AH67*Converters!$B$7-'Peat-S-C'!AH66</f>
        <v>0</v>
      </c>
      <c r="AI71">
        <f>AI67*Converters!$B$7-'Peat-S-C'!AI66</f>
        <v>0</v>
      </c>
      <c r="AJ71">
        <f>AJ67*Converters!$B$7-'Peat-S-C'!AJ66</f>
        <v>0</v>
      </c>
      <c r="AK71">
        <f>AK67*Converters!$B$7-'Peat-S-C'!AK66</f>
        <v>0</v>
      </c>
      <c r="AL71">
        <f>AL67*Converters!$B$7-'Peat-S-C'!AL66</f>
        <v>0</v>
      </c>
      <c r="AM71">
        <f>AM67*Converters!$B$7-'Peat-S-C'!AM66</f>
        <v>0</v>
      </c>
    </row>
    <row r="72" spans="1:39" x14ac:dyDescent="0.25">
      <c r="A72" t="s">
        <v>48</v>
      </c>
      <c r="E72">
        <f>E66*E$7-E65</f>
        <v>0</v>
      </c>
      <c r="F72">
        <f>F66*F$7-F65</f>
        <v>0</v>
      </c>
      <c r="G72">
        <f t="shared" ref="G72:AM72" si="13">G66*G$7-G65</f>
        <v>0</v>
      </c>
      <c r="H72">
        <f t="shared" si="13"/>
        <v>0</v>
      </c>
      <c r="I72">
        <f t="shared" si="13"/>
        <v>0</v>
      </c>
      <c r="J72">
        <f t="shared" si="13"/>
        <v>0</v>
      </c>
      <c r="K72">
        <f t="shared" si="13"/>
        <v>0</v>
      </c>
      <c r="L72">
        <f t="shared" si="13"/>
        <v>0</v>
      </c>
      <c r="M72">
        <f t="shared" si="13"/>
        <v>0</v>
      </c>
      <c r="N72">
        <f t="shared" si="13"/>
        <v>0</v>
      </c>
      <c r="O72">
        <f t="shared" si="13"/>
        <v>0</v>
      </c>
      <c r="P72">
        <f t="shared" si="13"/>
        <v>0</v>
      </c>
      <c r="Q72">
        <f t="shared" si="13"/>
        <v>0</v>
      </c>
      <c r="R72">
        <f t="shared" si="13"/>
        <v>0</v>
      </c>
      <c r="S72">
        <f t="shared" si="13"/>
        <v>0</v>
      </c>
      <c r="T72">
        <f t="shared" si="13"/>
        <v>0</v>
      </c>
      <c r="U72">
        <f t="shared" si="13"/>
        <v>0</v>
      </c>
      <c r="V72">
        <f t="shared" si="13"/>
        <v>0</v>
      </c>
      <c r="W72">
        <f t="shared" si="13"/>
        <v>0</v>
      </c>
      <c r="X72">
        <f t="shared" si="13"/>
        <v>0</v>
      </c>
      <c r="Y72">
        <f t="shared" si="13"/>
        <v>0</v>
      </c>
      <c r="Z72">
        <f t="shared" si="13"/>
        <v>0</v>
      </c>
      <c r="AA72">
        <f t="shared" si="13"/>
        <v>0</v>
      </c>
      <c r="AB72">
        <f t="shared" si="13"/>
        <v>0</v>
      </c>
      <c r="AC72">
        <f t="shared" si="13"/>
        <v>0</v>
      </c>
      <c r="AD72">
        <f t="shared" si="13"/>
        <v>0</v>
      </c>
      <c r="AE72">
        <f t="shared" si="13"/>
        <v>0</v>
      </c>
      <c r="AF72">
        <f t="shared" si="13"/>
        <v>0</v>
      </c>
      <c r="AG72">
        <f t="shared" si="13"/>
        <v>0</v>
      </c>
      <c r="AH72">
        <f t="shared" si="13"/>
        <v>0</v>
      </c>
      <c r="AI72">
        <f t="shared" si="13"/>
        <v>0</v>
      </c>
      <c r="AJ72">
        <f t="shared" si="13"/>
        <v>0</v>
      </c>
      <c r="AK72">
        <f t="shared" si="13"/>
        <v>0</v>
      </c>
      <c r="AL72">
        <f t="shared" si="13"/>
        <v>0</v>
      </c>
      <c r="AM72">
        <f t="shared" si="13"/>
        <v>0</v>
      </c>
    </row>
    <row r="73" spans="1:39" s="11" customFormat="1" x14ac:dyDescent="0.25">
      <c r="A73" s="11" t="s">
        <v>138</v>
      </c>
    </row>
    <row r="74" spans="1:39" x14ac:dyDescent="0.25">
      <c r="A74" t="s">
        <v>52</v>
      </c>
      <c r="B74" t="s">
        <v>145</v>
      </c>
      <c r="E74">
        <f t="shared" ref="E74:AM74" si="14">E$7*E75</f>
        <v>6.4889700000000008E-2</v>
      </c>
      <c r="F74">
        <f t="shared" si="14"/>
        <v>6.4889700000000008E-2</v>
      </c>
      <c r="G74">
        <f t="shared" si="14"/>
        <v>0.10933470000000001</v>
      </c>
      <c r="H74">
        <f t="shared" si="14"/>
        <v>0.12311265</v>
      </c>
      <c r="I74">
        <f t="shared" si="14"/>
        <v>0.13822395000000001</v>
      </c>
      <c r="J74">
        <f t="shared" si="14"/>
        <v>0.12577935000000001</v>
      </c>
      <c r="K74">
        <f t="shared" si="14"/>
        <v>0.14755740000000001</v>
      </c>
      <c r="L74">
        <f t="shared" si="14"/>
        <v>0.20578035</v>
      </c>
      <c r="M74">
        <f t="shared" si="14"/>
        <v>0.20311365000000001</v>
      </c>
      <c r="N74">
        <f t="shared" si="14"/>
        <v>0.21466935000000001</v>
      </c>
      <c r="O74">
        <f t="shared" si="14"/>
        <v>0.11689035</v>
      </c>
      <c r="P74">
        <f t="shared" si="14"/>
        <v>0.1075569</v>
      </c>
      <c r="Q74">
        <f t="shared" si="14"/>
        <v>0.13289055</v>
      </c>
      <c r="R74">
        <f t="shared" si="14"/>
        <v>0.16222425000000001</v>
      </c>
      <c r="S74">
        <f t="shared" si="14"/>
        <v>0.15066855000000001</v>
      </c>
      <c r="T74">
        <f t="shared" si="14"/>
        <v>0.20044695000000001</v>
      </c>
      <c r="U74">
        <f t="shared" si="14"/>
        <v>0.20978040000000001</v>
      </c>
      <c r="V74">
        <f t="shared" si="14"/>
        <v>0.17644665000000001</v>
      </c>
      <c r="W74">
        <f t="shared" si="14"/>
        <v>0.23911410000000002</v>
      </c>
      <c r="X74">
        <f t="shared" si="14"/>
        <v>0.24400305</v>
      </c>
      <c r="Y74">
        <f t="shared" si="14"/>
        <v>0.26489220000000002</v>
      </c>
      <c r="Z74">
        <f t="shared" si="14"/>
        <v>0.28667025000000002</v>
      </c>
      <c r="AA74">
        <f t="shared" si="14"/>
        <v>0.33378194999999999</v>
      </c>
      <c r="AB74">
        <f t="shared" si="14"/>
        <v>0.32933744999999998</v>
      </c>
      <c r="AC74">
        <f t="shared" si="14"/>
        <v>0.27644790000000002</v>
      </c>
      <c r="AD74">
        <f t="shared" si="14"/>
        <v>0.20908359999999998</v>
      </c>
      <c r="AE74">
        <f t="shared" si="14"/>
        <v>0.24582020000000002</v>
      </c>
      <c r="AF74">
        <f t="shared" si="14"/>
        <v>0.25848539999999998</v>
      </c>
      <c r="AG74">
        <f t="shared" si="14"/>
        <v>0.28533749999999997</v>
      </c>
      <c r="AH74">
        <f t="shared" si="14"/>
        <v>0.21939889999999998</v>
      </c>
      <c r="AI74">
        <f t="shared" si="14"/>
        <v>0.14983349999999995</v>
      </c>
      <c r="AJ74">
        <f t="shared" si="14"/>
        <v>0.16988194999999998</v>
      </c>
      <c r="AK74">
        <f t="shared" si="14"/>
        <v>0.17879424999999996</v>
      </c>
      <c r="AL74">
        <f t="shared" si="14"/>
        <v>9.6444449999999959E-2</v>
      </c>
      <c r="AM74">
        <f t="shared" si="14"/>
        <v>5.0159999999999996E-2</v>
      </c>
    </row>
    <row r="75" spans="1:39" x14ac:dyDescent="0.25">
      <c r="A75" t="s">
        <v>53</v>
      </c>
      <c r="E75">
        <f>E76*Converters!$B$7</f>
        <v>5.0000000000000001E-4</v>
      </c>
      <c r="F75">
        <f>F76*Converters!$B$7</f>
        <v>5.0000000000000001E-4</v>
      </c>
      <c r="G75">
        <f>G76*Converters!$B$7</f>
        <v>5.0000000000000001E-4</v>
      </c>
      <c r="H75">
        <f>H76*Converters!$B$7</f>
        <v>5.0000000000000001E-4</v>
      </c>
      <c r="I75">
        <f>I76*Converters!$B$7</f>
        <v>5.0000000000000001E-4</v>
      </c>
      <c r="J75">
        <f>J76*Converters!$B$7</f>
        <v>5.0000000000000001E-4</v>
      </c>
      <c r="K75">
        <f>K76*Converters!$B$7</f>
        <v>5.0000000000000001E-4</v>
      </c>
      <c r="L75">
        <f>L76*Converters!$B$7</f>
        <v>5.0000000000000001E-4</v>
      </c>
      <c r="M75">
        <f>M76*Converters!$B$7</f>
        <v>5.0000000000000001E-4</v>
      </c>
      <c r="N75">
        <f>N76*Converters!$B$7</f>
        <v>5.0000000000000001E-4</v>
      </c>
      <c r="O75">
        <f>O76*Converters!$B$7</f>
        <v>5.0000000000000001E-4</v>
      </c>
      <c r="P75">
        <f>P76*Converters!$B$7</f>
        <v>5.0000000000000001E-4</v>
      </c>
      <c r="Q75">
        <f>Q76*Converters!$B$7</f>
        <v>5.0000000000000001E-4</v>
      </c>
      <c r="R75">
        <f>R76*Converters!$B$7</f>
        <v>5.0000000000000001E-4</v>
      </c>
      <c r="S75">
        <f>S76*Converters!$B$7</f>
        <v>5.0000000000000001E-4</v>
      </c>
      <c r="T75">
        <f>T76*Converters!$B$7</f>
        <v>5.0000000000000001E-4</v>
      </c>
      <c r="U75">
        <f>U76*Converters!$B$7</f>
        <v>5.0000000000000001E-4</v>
      </c>
      <c r="V75">
        <f>V76*Converters!$B$7</f>
        <v>5.0000000000000001E-4</v>
      </c>
      <c r="W75">
        <f>W76*Converters!$B$7</f>
        <v>5.0000000000000001E-4</v>
      </c>
      <c r="X75">
        <f>X76*Converters!$B$7</f>
        <v>5.0000000000000001E-4</v>
      </c>
      <c r="Y75">
        <f>Y76*Converters!$B$7</f>
        <v>5.0000000000000001E-4</v>
      </c>
      <c r="Z75">
        <f>Z76*Converters!$B$7</f>
        <v>5.0000000000000001E-4</v>
      </c>
      <c r="AA75">
        <f>AA76*Converters!$B$7</f>
        <v>5.0000000000000001E-4</v>
      </c>
      <c r="AB75">
        <f>AB76*Converters!$B$7</f>
        <v>5.0000000000000001E-4</v>
      </c>
      <c r="AC75">
        <f>AC76*Converters!$B$7</f>
        <v>5.0000000000000001E-4</v>
      </c>
      <c r="AD75">
        <f>AD76*Converters!$B$7</f>
        <v>5.0000000000000001E-4</v>
      </c>
      <c r="AE75">
        <f>AE76*Converters!$B$7</f>
        <v>5.0000000000000001E-4</v>
      </c>
      <c r="AF75">
        <f>AF76*Converters!$B$7</f>
        <v>5.0000000000000001E-4</v>
      </c>
      <c r="AG75">
        <f>AG76*Converters!$B$7</f>
        <v>5.0000000000000001E-4</v>
      </c>
      <c r="AH75">
        <f>AH76*Converters!$B$7</f>
        <v>5.0000000000000001E-4</v>
      </c>
      <c r="AI75">
        <f>AI76*Converters!$B$7</f>
        <v>5.0000000000000001E-4</v>
      </c>
      <c r="AJ75">
        <f>AJ76*Converters!$B$7</f>
        <v>5.0000000000000001E-4</v>
      </c>
      <c r="AK75">
        <f>AK76*Converters!$B$7</f>
        <v>5.0000000000000001E-4</v>
      </c>
      <c r="AL75">
        <f>AL76*Converters!$B$7</f>
        <v>5.0000000000000001E-4</v>
      </c>
      <c r="AM75">
        <f>AM76*Converters!$B$7</f>
        <v>5.0000000000000001E-4</v>
      </c>
    </row>
    <row r="76" spans="1:39" x14ac:dyDescent="0.25">
      <c r="A76" t="s">
        <v>54</v>
      </c>
      <c r="E76">
        <v>500</v>
      </c>
      <c r="F76">
        <v>500</v>
      </c>
      <c r="G76">
        <v>500</v>
      </c>
      <c r="H76">
        <v>500</v>
      </c>
      <c r="I76">
        <v>500</v>
      </c>
      <c r="J76">
        <v>500</v>
      </c>
      <c r="K76">
        <v>500</v>
      </c>
      <c r="L76">
        <v>500</v>
      </c>
      <c r="M76">
        <v>500</v>
      </c>
      <c r="N76">
        <v>500</v>
      </c>
      <c r="O76">
        <v>500</v>
      </c>
      <c r="P76">
        <v>500</v>
      </c>
      <c r="Q76">
        <v>500</v>
      </c>
      <c r="R76">
        <v>500</v>
      </c>
      <c r="S76">
        <v>500</v>
      </c>
      <c r="T76">
        <v>500</v>
      </c>
      <c r="U76">
        <v>500</v>
      </c>
      <c r="V76">
        <v>500</v>
      </c>
      <c r="W76">
        <v>500</v>
      </c>
      <c r="X76">
        <v>500</v>
      </c>
      <c r="Y76">
        <v>500</v>
      </c>
      <c r="Z76">
        <v>500</v>
      </c>
      <c r="AA76">
        <v>500</v>
      </c>
      <c r="AB76">
        <v>500</v>
      </c>
      <c r="AC76">
        <v>500</v>
      </c>
      <c r="AD76">
        <v>500</v>
      </c>
      <c r="AE76">
        <v>500</v>
      </c>
      <c r="AF76">
        <v>500</v>
      </c>
      <c r="AG76">
        <v>500</v>
      </c>
      <c r="AH76">
        <v>500</v>
      </c>
      <c r="AI76">
        <v>500</v>
      </c>
      <c r="AJ76">
        <v>500</v>
      </c>
      <c r="AK76">
        <v>500</v>
      </c>
      <c r="AL76">
        <v>500</v>
      </c>
      <c r="AM76">
        <v>500</v>
      </c>
    </row>
    <row r="77" spans="1:39" x14ac:dyDescent="0.25">
      <c r="A77" t="s">
        <v>55</v>
      </c>
      <c r="B77" t="s">
        <v>172</v>
      </c>
    </row>
    <row r="78" spans="1:39" x14ac:dyDescent="0.25">
      <c r="A78" t="s">
        <v>20</v>
      </c>
    </row>
    <row r="79" spans="1:39" x14ac:dyDescent="0.25">
      <c r="A79" t="s">
        <v>54</v>
      </c>
      <c r="E79">
        <f>500-E76</f>
        <v>0</v>
      </c>
      <c r="F79">
        <f t="shared" ref="F79:AM79" si="15">500-F76</f>
        <v>0</v>
      </c>
      <c r="G79">
        <f t="shared" si="15"/>
        <v>0</v>
      </c>
      <c r="H79">
        <f t="shared" si="15"/>
        <v>0</v>
      </c>
      <c r="I79">
        <f t="shared" si="15"/>
        <v>0</v>
      </c>
      <c r="J79">
        <f t="shared" si="15"/>
        <v>0</v>
      </c>
      <c r="K79">
        <f t="shared" si="15"/>
        <v>0</v>
      </c>
      <c r="L79">
        <f t="shared" si="15"/>
        <v>0</v>
      </c>
      <c r="M79">
        <f t="shared" si="15"/>
        <v>0</v>
      </c>
      <c r="N79">
        <f t="shared" si="15"/>
        <v>0</v>
      </c>
      <c r="O79">
        <f t="shared" si="15"/>
        <v>0</v>
      </c>
      <c r="P79">
        <f t="shared" si="15"/>
        <v>0</v>
      </c>
      <c r="Q79">
        <f t="shared" si="15"/>
        <v>0</v>
      </c>
      <c r="R79">
        <f t="shared" si="15"/>
        <v>0</v>
      </c>
      <c r="S79">
        <f t="shared" si="15"/>
        <v>0</v>
      </c>
      <c r="T79">
        <f t="shared" si="15"/>
        <v>0</v>
      </c>
      <c r="U79">
        <f t="shared" si="15"/>
        <v>0</v>
      </c>
      <c r="V79">
        <f t="shared" si="15"/>
        <v>0</v>
      </c>
      <c r="W79">
        <f t="shared" si="15"/>
        <v>0</v>
      </c>
      <c r="X79">
        <f t="shared" si="15"/>
        <v>0</v>
      </c>
      <c r="Y79">
        <f t="shared" si="15"/>
        <v>0</v>
      </c>
      <c r="Z79">
        <f t="shared" si="15"/>
        <v>0</v>
      </c>
      <c r="AA79">
        <f t="shared" si="15"/>
        <v>0</v>
      </c>
      <c r="AB79">
        <f t="shared" si="15"/>
        <v>0</v>
      </c>
      <c r="AC79">
        <f t="shared" si="15"/>
        <v>0</v>
      </c>
      <c r="AD79">
        <f t="shared" si="15"/>
        <v>0</v>
      </c>
      <c r="AE79">
        <f t="shared" si="15"/>
        <v>0</v>
      </c>
      <c r="AF79">
        <f t="shared" si="15"/>
        <v>0</v>
      </c>
      <c r="AG79">
        <f t="shared" si="15"/>
        <v>0</v>
      </c>
      <c r="AH79">
        <f t="shared" si="15"/>
        <v>0</v>
      </c>
      <c r="AI79">
        <f t="shared" si="15"/>
        <v>0</v>
      </c>
      <c r="AJ79">
        <f t="shared" si="15"/>
        <v>0</v>
      </c>
      <c r="AK79">
        <f t="shared" si="15"/>
        <v>0</v>
      </c>
      <c r="AL79">
        <f t="shared" si="15"/>
        <v>0</v>
      </c>
      <c r="AM79">
        <f t="shared" si="15"/>
        <v>0</v>
      </c>
    </row>
    <row r="80" spans="1:39" x14ac:dyDescent="0.25">
      <c r="A80" t="s">
        <v>53</v>
      </c>
      <c r="E80">
        <f>E76*Converters!$B$7-'Peat-S-C'!E75</f>
        <v>0</v>
      </c>
      <c r="F80">
        <f>F76*Converters!$B$7-'Peat-S-C'!F75</f>
        <v>0</v>
      </c>
      <c r="G80">
        <f>G76*Converters!$B$7-'Peat-S-C'!G75</f>
        <v>0</v>
      </c>
      <c r="H80">
        <f>H76*Converters!$B$7-'Peat-S-C'!H75</f>
        <v>0</v>
      </c>
      <c r="I80">
        <f>I76*Converters!$B$7-'Peat-S-C'!I75</f>
        <v>0</v>
      </c>
      <c r="J80">
        <f>J76*Converters!$B$7-'Peat-S-C'!J75</f>
        <v>0</v>
      </c>
      <c r="K80">
        <f>K76*Converters!$B$7-'Peat-S-C'!K75</f>
        <v>0</v>
      </c>
      <c r="L80">
        <f>L76*Converters!$B$7-'Peat-S-C'!L75</f>
        <v>0</v>
      </c>
      <c r="M80">
        <f>M76*Converters!$B$7-'Peat-S-C'!M75</f>
        <v>0</v>
      </c>
      <c r="N80">
        <f>N76*Converters!$B$7-'Peat-S-C'!N75</f>
        <v>0</v>
      </c>
      <c r="O80">
        <f>O76*Converters!$B$7-'Peat-S-C'!O75</f>
        <v>0</v>
      </c>
      <c r="P80">
        <f>P76*Converters!$B$7-'Peat-S-C'!P75</f>
        <v>0</v>
      </c>
      <c r="Q80">
        <f>Q76*Converters!$B$7-'Peat-S-C'!Q75</f>
        <v>0</v>
      </c>
      <c r="R80">
        <f>R76*Converters!$B$7-'Peat-S-C'!R75</f>
        <v>0</v>
      </c>
      <c r="S80">
        <f>S76*Converters!$B$7-'Peat-S-C'!S75</f>
        <v>0</v>
      </c>
      <c r="T80">
        <f>T76*Converters!$B$7-'Peat-S-C'!T75</f>
        <v>0</v>
      </c>
      <c r="U80">
        <f>U76*Converters!$B$7-'Peat-S-C'!U75</f>
        <v>0</v>
      </c>
      <c r="V80">
        <f>V76*Converters!$B$7-'Peat-S-C'!V75</f>
        <v>0</v>
      </c>
      <c r="W80">
        <f>W76*Converters!$B$7-'Peat-S-C'!W75</f>
        <v>0</v>
      </c>
      <c r="X80">
        <f>X76*Converters!$B$7-'Peat-S-C'!X75</f>
        <v>0</v>
      </c>
      <c r="Y80">
        <f>Y76*Converters!$B$7-'Peat-S-C'!Y75</f>
        <v>0</v>
      </c>
      <c r="Z80">
        <f>Z76*Converters!$B$7-'Peat-S-C'!Z75</f>
        <v>0</v>
      </c>
      <c r="AA80">
        <f>AA76*Converters!$B$7-'Peat-S-C'!AA75</f>
        <v>0</v>
      </c>
      <c r="AB80">
        <f>AB76*Converters!$B$7-'Peat-S-C'!AB75</f>
        <v>0</v>
      </c>
      <c r="AC80">
        <f>AC76*Converters!$B$7-'Peat-S-C'!AC75</f>
        <v>0</v>
      </c>
      <c r="AD80">
        <f>AD76*Converters!$B$7-'Peat-S-C'!AD75</f>
        <v>0</v>
      </c>
      <c r="AE80">
        <f>AE76*Converters!$B$7-'Peat-S-C'!AE75</f>
        <v>0</v>
      </c>
      <c r="AF80">
        <f>AF76*Converters!$B$7-'Peat-S-C'!AF75</f>
        <v>0</v>
      </c>
      <c r="AG80">
        <f>AG76*Converters!$B$7-'Peat-S-C'!AG75</f>
        <v>0</v>
      </c>
      <c r="AH80">
        <f>AH76*Converters!$B$7-'Peat-S-C'!AH75</f>
        <v>0</v>
      </c>
      <c r="AI80">
        <f>AI76*Converters!$B$7-'Peat-S-C'!AI75</f>
        <v>0</v>
      </c>
      <c r="AJ80">
        <f>AJ76*Converters!$B$7-'Peat-S-C'!AJ75</f>
        <v>0</v>
      </c>
      <c r="AK80">
        <f>AK76*Converters!$B$7-'Peat-S-C'!AK75</f>
        <v>0</v>
      </c>
      <c r="AL80">
        <f>AL76*Converters!$B$7-'Peat-S-C'!AL75</f>
        <v>0</v>
      </c>
      <c r="AM80">
        <f>AM76*Converters!$B$7-'Peat-S-C'!AM75</f>
        <v>0</v>
      </c>
    </row>
    <row r="81" spans="1:39" x14ac:dyDescent="0.25">
      <c r="A81" t="s">
        <v>52</v>
      </c>
      <c r="E81">
        <f>E75*E$7-E74</f>
        <v>0</v>
      </c>
      <c r="F81">
        <f>F75*F$7-F74</f>
        <v>0</v>
      </c>
      <c r="G81">
        <f t="shared" ref="G81:AM81" si="16">G75*G$7-G74</f>
        <v>0</v>
      </c>
      <c r="H81">
        <f t="shared" si="16"/>
        <v>0</v>
      </c>
      <c r="I81">
        <f t="shared" si="16"/>
        <v>0</v>
      </c>
      <c r="J81">
        <f t="shared" si="16"/>
        <v>0</v>
      </c>
      <c r="K81">
        <f t="shared" si="16"/>
        <v>0</v>
      </c>
      <c r="L81">
        <f t="shared" si="16"/>
        <v>0</v>
      </c>
      <c r="M81">
        <f t="shared" si="16"/>
        <v>0</v>
      </c>
      <c r="N81">
        <f t="shared" si="16"/>
        <v>0</v>
      </c>
      <c r="O81">
        <f t="shared" si="16"/>
        <v>0</v>
      </c>
      <c r="P81">
        <f t="shared" si="16"/>
        <v>0</v>
      </c>
      <c r="Q81">
        <f t="shared" si="16"/>
        <v>0</v>
      </c>
      <c r="R81">
        <f t="shared" si="16"/>
        <v>0</v>
      </c>
      <c r="S81">
        <f t="shared" si="16"/>
        <v>0</v>
      </c>
      <c r="T81">
        <f t="shared" si="16"/>
        <v>0</v>
      </c>
      <c r="U81">
        <f t="shared" si="16"/>
        <v>0</v>
      </c>
      <c r="V81">
        <f t="shared" si="16"/>
        <v>0</v>
      </c>
      <c r="W81">
        <f t="shared" si="16"/>
        <v>0</v>
      </c>
      <c r="X81">
        <f t="shared" si="16"/>
        <v>0</v>
      </c>
      <c r="Y81">
        <f t="shared" si="16"/>
        <v>0</v>
      </c>
      <c r="Z81">
        <f t="shared" si="16"/>
        <v>0</v>
      </c>
      <c r="AA81">
        <f t="shared" si="16"/>
        <v>0</v>
      </c>
      <c r="AB81">
        <f t="shared" si="16"/>
        <v>0</v>
      </c>
      <c r="AC81">
        <f t="shared" si="16"/>
        <v>0</v>
      </c>
      <c r="AD81">
        <f t="shared" si="16"/>
        <v>0</v>
      </c>
      <c r="AE81">
        <f t="shared" si="16"/>
        <v>0</v>
      </c>
      <c r="AF81">
        <f t="shared" si="16"/>
        <v>0</v>
      </c>
      <c r="AG81">
        <f t="shared" si="16"/>
        <v>0</v>
      </c>
      <c r="AH81">
        <f t="shared" si="16"/>
        <v>0</v>
      </c>
      <c r="AI81">
        <f t="shared" si="16"/>
        <v>0</v>
      </c>
      <c r="AJ81">
        <f t="shared" si="16"/>
        <v>0</v>
      </c>
      <c r="AK81">
        <f t="shared" si="16"/>
        <v>0</v>
      </c>
      <c r="AL81">
        <f t="shared" si="16"/>
        <v>0</v>
      </c>
      <c r="AM81">
        <f t="shared" si="16"/>
        <v>0</v>
      </c>
    </row>
    <row r="82" spans="1:39" s="11" customFormat="1" x14ac:dyDescent="0.25">
      <c r="A82" s="11" t="s">
        <v>138</v>
      </c>
    </row>
    <row r="83" spans="1:39" x14ac:dyDescent="0.25">
      <c r="A83" t="s">
        <v>56</v>
      </c>
      <c r="B83" t="s">
        <v>145</v>
      </c>
      <c r="E83">
        <f t="shared" ref="E83:AM83" si="17">E$7*E84</f>
        <v>5.8400730000000005E-2</v>
      </c>
      <c r="F83">
        <f t="shared" si="17"/>
        <v>5.8400730000000005E-2</v>
      </c>
      <c r="G83">
        <f t="shared" si="17"/>
        <v>9.8401229999999992E-2</v>
      </c>
      <c r="H83">
        <f t="shared" si="17"/>
        <v>0.110801385</v>
      </c>
      <c r="I83">
        <f t="shared" si="17"/>
        <v>0.124401555</v>
      </c>
      <c r="J83">
        <f t="shared" si="17"/>
        <v>0.113201415</v>
      </c>
      <c r="K83">
        <f t="shared" si="17"/>
        <v>0.13280165999999999</v>
      </c>
      <c r="L83">
        <f t="shared" si="17"/>
        <v>0.18520231500000001</v>
      </c>
      <c r="M83">
        <f t="shared" si="17"/>
        <v>0.18280228500000001</v>
      </c>
      <c r="N83">
        <f t="shared" si="17"/>
        <v>0.19320241500000002</v>
      </c>
      <c r="O83">
        <f t="shared" si="17"/>
        <v>0.10520131499999999</v>
      </c>
      <c r="P83">
        <f t="shared" si="17"/>
        <v>9.6801209999999999E-2</v>
      </c>
      <c r="Q83">
        <f t="shared" si="17"/>
        <v>0.11960149499999999</v>
      </c>
      <c r="R83">
        <f t="shared" si="17"/>
        <v>0.146001825</v>
      </c>
      <c r="S83">
        <f t="shared" si="17"/>
        <v>0.13560169499999999</v>
      </c>
      <c r="T83">
        <f t="shared" si="17"/>
        <v>0.18040225500000001</v>
      </c>
      <c r="U83">
        <f t="shared" si="17"/>
        <v>0.18880236</v>
      </c>
      <c r="V83">
        <f t="shared" si="17"/>
        <v>0.15880198500000001</v>
      </c>
      <c r="W83">
        <f t="shared" si="17"/>
        <v>0.21520269</v>
      </c>
      <c r="X83">
        <f t="shared" si="17"/>
        <v>0.21960274499999999</v>
      </c>
      <c r="Y83">
        <f t="shared" si="17"/>
        <v>0.23840297999999999</v>
      </c>
      <c r="Z83">
        <f t="shared" si="17"/>
        <v>0.258003225</v>
      </c>
      <c r="AA83">
        <f t="shared" si="17"/>
        <v>0.30040375499999999</v>
      </c>
      <c r="AB83">
        <f t="shared" si="17"/>
        <v>0.29640370499999996</v>
      </c>
      <c r="AC83">
        <f t="shared" si="17"/>
        <v>0.24880310999999999</v>
      </c>
      <c r="AD83">
        <f t="shared" si="17"/>
        <v>0.18817523999999999</v>
      </c>
      <c r="AE83">
        <f t="shared" si="17"/>
        <v>0.22123818000000001</v>
      </c>
      <c r="AF83">
        <f t="shared" si="17"/>
        <v>0.23263685999999997</v>
      </c>
      <c r="AG83">
        <f t="shared" si="17"/>
        <v>0.25680375</v>
      </c>
      <c r="AH83">
        <f t="shared" si="17"/>
        <v>0.19745900999999996</v>
      </c>
      <c r="AI83">
        <f t="shared" si="17"/>
        <v>0.13485014999999995</v>
      </c>
      <c r="AJ83">
        <f t="shared" si="17"/>
        <v>0.15289375499999996</v>
      </c>
      <c r="AK83">
        <f t="shared" si="17"/>
        <v>0.16091482499999996</v>
      </c>
      <c r="AL83">
        <f t="shared" si="17"/>
        <v>8.6800004999999958E-2</v>
      </c>
      <c r="AM83">
        <f t="shared" si="17"/>
        <v>4.5143999999999997E-2</v>
      </c>
    </row>
    <row r="84" spans="1:39" x14ac:dyDescent="0.25">
      <c r="A84" t="s">
        <v>56</v>
      </c>
      <c r="E84">
        <f>E85*Converters!$B$7</f>
        <v>4.4999999999999999E-4</v>
      </c>
      <c r="F84">
        <f>F85*Converters!$B$7</f>
        <v>4.4999999999999999E-4</v>
      </c>
      <c r="G84">
        <f>G85*Converters!$B$7</f>
        <v>4.4999999999999999E-4</v>
      </c>
      <c r="H84">
        <f>H85*Converters!$B$7</f>
        <v>4.4999999999999999E-4</v>
      </c>
      <c r="I84">
        <f>I85*Converters!$B$7</f>
        <v>4.4999999999999999E-4</v>
      </c>
      <c r="J84">
        <f>J85*Converters!$B$7</f>
        <v>4.4999999999999999E-4</v>
      </c>
      <c r="K84">
        <f>K85*Converters!$B$7</f>
        <v>4.4999999999999999E-4</v>
      </c>
      <c r="L84">
        <f>L85*Converters!$B$7</f>
        <v>4.4999999999999999E-4</v>
      </c>
      <c r="M84">
        <f>M85*Converters!$B$7</f>
        <v>4.4999999999999999E-4</v>
      </c>
      <c r="N84">
        <f>N85*Converters!$B$7</f>
        <v>4.4999999999999999E-4</v>
      </c>
      <c r="O84">
        <f>O85*Converters!$B$7</f>
        <v>4.4999999999999999E-4</v>
      </c>
      <c r="P84">
        <f>P85*Converters!$B$7</f>
        <v>4.4999999999999999E-4</v>
      </c>
      <c r="Q84">
        <f>Q85*Converters!$B$7</f>
        <v>4.4999999999999999E-4</v>
      </c>
      <c r="R84">
        <f>R85*Converters!$B$7</f>
        <v>4.4999999999999999E-4</v>
      </c>
      <c r="S84">
        <f>S85*Converters!$B$7</f>
        <v>4.4999999999999999E-4</v>
      </c>
      <c r="T84">
        <f>T85*Converters!$B$7</f>
        <v>4.4999999999999999E-4</v>
      </c>
      <c r="U84">
        <f>U85*Converters!$B$7</f>
        <v>4.4999999999999999E-4</v>
      </c>
      <c r="V84">
        <f>V85*Converters!$B$7</f>
        <v>4.4999999999999999E-4</v>
      </c>
      <c r="W84">
        <f>W85*Converters!$B$7</f>
        <v>4.4999999999999999E-4</v>
      </c>
      <c r="X84">
        <f>X85*Converters!$B$7</f>
        <v>4.4999999999999999E-4</v>
      </c>
      <c r="Y84">
        <f>Y85*Converters!$B$7</f>
        <v>4.4999999999999999E-4</v>
      </c>
      <c r="Z84">
        <f>Z85*Converters!$B$7</f>
        <v>4.4999999999999999E-4</v>
      </c>
      <c r="AA84">
        <f>AA85*Converters!$B$7</f>
        <v>4.4999999999999999E-4</v>
      </c>
      <c r="AB84">
        <f>AB85*Converters!$B$7</f>
        <v>4.4999999999999999E-4</v>
      </c>
      <c r="AC84">
        <f>AC85*Converters!$B$7</f>
        <v>4.4999999999999999E-4</v>
      </c>
      <c r="AD84">
        <f>AD85*Converters!$B$7</f>
        <v>4.4999999999999999E-4</v>
      </c>
      <c r="AE84">
        <f>AE85*Converters!$B$7</f>
        <v>4.4999999999999999E-4</v>
      </c>
      <c r="AF84">
        <f>AF85*Converters!$B$7</f>
        <v>4.4999999999999999E-4</v>
      </c>
      <c r="AG84">
        <f>AG85*Converters!$B$7</f>
        <v>4.4999999999999999E-4</v>
      </c>
      <c r="AH84">
        <f>AH85*Converters!$B$7</f>
        <v>4.4999999999999999E-4</v>
      </c>
      <c r="AI84">
        <f>AI85*Converters!$B$7</f>
        <v>4.4999999999999999E-4</v>
      </c>
      <c r="AJ84">
        <f>AJ85*Converters!$B$7</f>
        <v>4.4999999999999999E-4</v>
      </c>
      <c r="AK84">
        <f>AK85*Converters!$B$7</f>
        <v>4.4999999999999999E-4</v>
      </c>
      <c r="AL84">
        <f>AL85*Converters!$B$7</f>
        <v>4.4999999999999999E-4</v>
      </c>
      <c r="AM84">
        <f>AM85*Converters!$B$7</f>
        <v>4.4999999999999999E-4</v>
      </c>
    </row>
    <row r="85" spans="1:39" x14ac:dyDescent="0.25">
      <c r="A85" t="s">
        <v>57</v>
      </c>
      <c r="E85">
        <v>450</v>
      </c>
      <c r="F85">
        <v>450</v>
      </c>
      <c r="G85">
        <v>450</v>
      </c>
      <c r="H85">
        <v>450</v>
      </c>
      <c r="I85">
        <v>450</v>
      </c>
      <c r="J85">
        <v>450</v>
      </c>
      <c r="K85">
        <v>450</v>
      </c>
      <c r="L85">
        <v>450</v>
      </c>
      <c r="M85">
        <v>450</v>
      </c>
      <c r="N85">
        <v>450</v>
      </c>
      <c r="O85">
        <v>450</v>
      </c>
      <c r="P85">
        <v>450</v>
      </c>
      <c r="Q85">
        <v>450</v>
      </c>
      <c r="R85">
        <v>450</v>
      </c>
      <c r="S85">
        <v>450</v>
      </c>
      <c r="T85">
        <v>450</v>
      </c>
      <c r="U85">
        <v>450</v>
      </c>
      <c r="V85">
        <v>450</v>
      </c>
      <c r="W85">
        <v>450</v>
      </c>
      <c r="X85">
        <v>450</v>
      </c>
      <c r="Y85">
        <v>450</v>
      </c>
      <c r="Z85">
        <v>450</v>
      </c>
      <c r="AA85">
        <v>450</v>
      </c>
      <c r="AB85">
        <v>450</v>
      </c>
      <c r="AC85">
        <v>450</v>
      </c>
      <c r="AD85">
        <v>450</v>
      </c>
      <c r="AE85">
        <v>450</v>
      </c>
      <c r="AF85">
        <v>450</v>
      </c>
      <c r="AG85">
        <v>450</v>
      </c>
      <c r="AH85">
        <v>450</v>
      </c>
      <c r="AI85">
        <v>450</v>
      </c>
      <c r="AJ85">
        <v>450</v>
      </c>
      <c r="AK85">
        <v>450</v>
      </c>
      <c r="AL85">
        <v>450</v>
      </c>
      <c r="AM85">
        <v>450</v>
      </c>
    </row>
    <row r="86" spans="1:39" x14ac:dyDescent="0.25">
      <c r="A86" t="s">
        <v>58</v>
      </c>
      <c r="B86" t="s">
        <v>172</v>
      </c>
    </row>
    <row r="87" spans="1:39" x14ac:dyDescent="0.25">
      <c r="A87" t="s">
        <v>20</v>
      </c>
    </row>
    <row r="88" spans="1:39" x14ac:dyDescent="0.25">
      <c r="A88" t="s">
        <v>57</v>
      </c>
      <c r="E88">
        <f>450-E85</f>
        <v>0</v>
      </c>
      <c r="F88">
        <f t="shared" ref="F88:AM88" si="18">450-F85</f>
        <v>0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8"/>
        <v>0</v>
      </c>
      <c r="K88">
        <f t="shared" si="18"/>
        <v>0</v>
      </c>
      <c r="L88">
        <f t="shared" si="18"/>
        <v>0</v>
      </c>
      <c r="M88">
        <f t="shared" si="18"/>
        <v>0</v>
      </c>
      <c r="N88">
        <f t="shared" si="18"/>
        <v>0</v>
      </c>
      <c r="O88">
        <f t="shared" si="18"/>
        <v>0</v>
      </c>
      <c r="P88">
        <f t="shared" si="18"/>
        <v>0</v>
      </c>
      <c r="Q88">
        <f t="shared" si="18"/>
        <v>0</v>
      </c>
      <c r="R88">
        <f t="shared" si="18"/>
        <v>0</v>
      </c>
      <c r="S88">
        <f t="shared" si="18"/>
        <v>0</v>
      </c>
      <c r="T88">
        <f t="shared" si="18"/>
        <v>0</v>
      </c>
      <c r="U88">
        <f t="shared" si="18"/>
        <v>0</v>
      </c>
      <c r="V88">
        <f t="shared" si="18"/>
        <v>0</v>
      </c>
      <c r="W88">
        <f t="shared" si="18"/>
        <v>0</v>
      </c>
      <c r="X88">
        <f t="shared" si="18"/>
        <v>0</v>
      </c>
      <c r="Y88">
        <f t="shared" si="18"/>
        <v>0</v>
      </c>
      <c r="Z88">
        <f t="shared" si="18"/>
        <v>0</v>
      </c>
      <c r="AA88">
        <f t="shared" si="18"/>
        <v>0</v>
      </c>
      <c r="AB88">
        <f t="shared" si="18"/>
        <v>0</v>
      </c>
      <c r="AC88">
        <f t="shared" si="18"/>
        <v>0</v>
      </c>
      <c r="AD88">
        <f t="shared" si="18"/>
        <v>0</v>
      </c>
      <c r="AE88">
        <f t="shared" si="18"/>
        <v>0</v>
      </c>
      <c r="AF88">
        <f t="shared" si="18"/>
        <v>0</v>
      </c>
      <c r="AG88">
        <f t="shared" si="18"/>
        <v>0</v>
      </c>
      <c r="AH88">
        <f t="shared" si="18"/>
        <v>0</v>
      </c>
      <c r="AI88">
        <f t="shared" si="18"/>
        <v>0</v>
      </c>
      <c r="AJ88">
        <f t="shared" si="18"/>
        <v>0</v>
      </c>
      <c r="AK88">
        <f t="shared" si="18"/>
        <v>0</v>
      </c>
      <c r="AL88">
        <f t="shared" si="18"/>
        <v>0</v>
      </c>
      <c r="AM88">
        <f t="shared" si="18"/>
        <v>0</v>
      </c>
    </row>
    <row r="89" spans="1:39" x14ac:dyDescent="0.25">
      <c r="A89" t="s">
        <v>56</v>
      </c>
      <c r="E89">
        <f>E85*Converters!$B$7-'Peat-S-C'!E84</f>
        <v>0</v>
      </c>
      <c r="F89">
        <f>F85*Converters!$B$7-'Peat-S-C'!F84</f>
        <v>0</v>
      </c>
      <c r="G89">
        <f>G85*Converters!$B$7-'Peat-S-C'!G84</f>
        <v>0</v>
      </c>
      <c r="H89">
        <f>H85*Converters!$B$7-'Peat-S-C'!H84</f>
        <v>0</v>
      </c>
      <c r="I89">
        <f>I85*Converters!$B$7-'Peat-S-C'!I84</f>
        <v>0</v>
      </c>
      <c r="J89">
        <f>J85*Converters!$B$7-'Peat-S-C'!J84</f>
        <v>0</v>
      </c>
      <c r="K89">
        <f>K85*Converters!$B$7-'Peat-S-C'!K84</f>
        <v>0</v>
      </c>
      <c r="L89">
        <f>L85*Converters!$B$7-'Peat-S-C'!L84</f>
        <v>0</v>
      </c>
      <c r="M89">
        <f>M85*Converters!$B$7-'Peat-S-C'!M84</f>
        <v>0</v>
      </c>
      <c r="N89">
        <f>N85*Converters!$B$7-'Peat-S-C'!N84</f>
        <v>0</v>
      </c>
      <c r="O89">
        <f>O85*Converters!$B$7-'Peat-S-C'!O84</f>
        <v>0</v>
      </c>
      <c r="P89">
        <f>P85*Converters!$B$7-'Peat-S-C'!P84</f>
        <v>0</v>
      </c>
      <c r="Q89">
        <f>Q85*Converters!$B$7-'Peat-S-C'!Q84</f>
        <v>0</v>
      </c>
      <c r="R89">
        <f>R85*Converters!$B$7-'Peat-S-C'!R84</f>
        <v>0</v>
      </c>
      <c r="S89">
        <f>S85*Converters!$B$7-'Peat-S-C'!S84</f>
        <v>0</v>
      </c>
      <c r="T89">
        <f>T85*Converters!$B$7-'Peat-S-C'!T84</f>
        <v>0</v>
      </c>
      <c r="U89">
        <f>U85*Converters!$B$7-'Peat-S-C'!U84</f>
        <v>0</v>
      </c>
      <c r="V89">
        <f>V85*Converters!$B$7-'Peat-S-C'!V84</f>
        <v>0</v>
      </c>
      <c r="W89">
        <f>W85*Converters!$B$7-'Peat-S-C'!W84</f>
        <v>0</v>
      </c>
      <c r="X89">
        <f>X85*Converters!$B$7-'Peat-S-C'!X84</f>
        <v>0</v>
      </c>
      <c r="Y89">
        <f>Y85*Converters!$B$7-'Peat-S-C'!Y84</f>
        <v>0</v>
      </c>
      <c r="Z89">
        <f>Z85*Converters!$B$7-'Peat-S-C'!Z84</f>
        <v>0</v>
      </c>
      <c r="AA89">
        <f>AA85*Converters!$B$7-'Peat-S-C'!AA84</f>
        <v>0</v>
      </c>
      <c r="AB89">
        <f>AB85*Converters!$B$7-'Peat-S-C'!AB84</f>
        <v>0</v>
      </c>
      <c r="AC89">
        <f>AC85*Converters!$B$7-'Peat-S-C'!AC84</f>
        <v>0</v>
      </c>
      <c r="AD89">
        <f>AD85*Converters!$B$7-'Peat-S-C'!AD84</f>
        <v>0</v>
      </c>
      <c r="AE89">
        <f>AE85*Converters!$B$7-'Peat-S-C'!AE84</f>
        <v>0</v>
      </c>
      <c r="AF89">
        <f>AF85*Converters!$B$7-'Peat-S-C'!AF84</f>
        <v>0</v>
      </c>
      <c r="AG89">
        <f>AG85*Converters!$B$7-'Peat-S-C'!AG84</f>
        <v>0</v>
      </c>
      <c r="AH89">
        <f>AH85*Converters!$B$7-'Peat-S-C'!AH84</f>
        <v>0</v>
      </c>
      <c r="AI89">
        <f>AI85*Converters!$B$7-'Peat-S-C'!AI84</f>
        <v>0</v>
      </c>
      <c r="AJ89">
        <f>AJ85*Converters!$B$7-'Peat-S-C'!AJ84</f>
        <v>0</v>
      </c>
      <c r="AK89">
        <f>AK85*Converters!$B$7-'Peat-S-C'!AK84</f>
        <v>0</v>
      </c>
      <c r="AL89">
        <f>AL85*Converters!$B$7-'Peat-S-C'!AL84</f>
        <v>0</v>
      </c>
      <c r="AM89">
        <f>AM85*Converters!$B$7-'Peat-S-C'!AM84</f>
        <v>0</v>
      </c>
    </row>
    <row r="90" spans="1:39" x14ac:dyDescent="0.25">
      <c r="A90" t="s">
        <v>56</v>
      </c>
      <c r="E90">
        <f>E84*E$7-E83</f>
        <v>0</v>
      </c>
      <c r="F90">
        <f>F84*F$7-F83</f>
        <v>0</v>
      </c>
      <c r="G90">
        <f t="shared" ref="G90:AM90" si="19">G84*G$7-G83</f>
        <v>0</v>
      </c>
      <c r="H90">
        <f t="shared" si="19"/>
        <v>0</v>
      </c>
      <c r="I90">
        <f t="shared" si="19"/>
        <v>0</v>
      </c>
      <c r="J90">
        <f t="shared" si="19"/>
        <v>0</v>
      </c>
      <c r="K90">
        <f t="shared" si="19"/>
        <v>0</v>
      </c>
      <c r="L90">
        <f t="shared" si="19"/>
        <v>0</v>
      </c>
      <c r="M90">
        <f t="shared" si="19"/>
        <v>0</v>
      </c>
      <c r="N90">
        <f t="shared" si="19"/>
        <v>0</v>
      </c>
      <c r="O90">
        <f t="shared" si="19"/>
        <v>0</v>
      </c>
      <c r="P90">
        <f t="shared" si="19"/>
        <v>0</v>
      </c>
      <c r="Q90">
        <f t="shared" si="19"/>
        <v>0</v>
      </c>
      <c r="R90">
        <f t="shared" si="19"/>
        <v>0</v>
      </c>
      <c r="S90">
        <f t="shared" si="19"/>
        <v>0</v>
      </c>
      <c r="T90">
        <f t="shared" si="19"/>
        <v>0</v>
      </c>
      <c r="U90">
        <f t="shared" si="19"/>
        <v>0</v>
      </c>
      <c r="V90">
        <f t="shared" si="19"/>
        <v>0</v>
      </c>
      <c r="W90">
        <f t="shared" si="19"/>
        <v>0</v>
      </c>
      <c r="X90">
        <f t="shared" si="19"/>
        <v>0</v>
      </c>
      <c r="Y90">
        <f t="shared" si="19"/>
        <v>0</v>
      </c>
      <c r="Z90">
        <f t="shared" si="19"/>
        <v>0</v>
      </c>
      <c r="AA90">
        <f t="shared" si="19"/>
        <v>0</v>
      </c>
      <c r="AB90">
        <f t="shared" si="19"/>
        <v>0</v>
      </c>
      <c r="AC90">
        <f t="shared" si="19"/>
        <v>0</v>
      </c>
      <c r="AD90">
        <f t="shared" si="19"/>
        <v>0</v>
      </c>
      <c r="AE90">
        <f t="shared" si="19"/>
        <v>0</v>
      </c>
      <c r="AF90">
        <f t="shared" si="19"/>
        <v>0</v>
      </c>
      <c r="AG90">
        <f t="shared" si="19"/>
        <v>0</v>
      </c>
      <c r="AH90">
        <f t="shared" si="19"/>
        <v>0</v>
      </c>
      <c r="AI90">
        <f t="shared" si="19"/>
        <v>0</v>
      </c>
      <c r="AJ90">
        <f t="shared" si="19"/>
        <v>0</v>
      </c>
      <c r="AK90">
        <f t="shared" si="19"/>
        <v>0</v>
      </c>
      <c r="AL90">
        <f t="shared" si="19"/>
        <v>0</v>
      </c>
      <c r="AM90">
        <f t="shared" si="19"/>
        <v>0</v>
      </c>
    </row>
    <row r="91" spans="1:39" s="11" customFormat="1" x14ac:dyDescent="0.25">
      <c r="A91" s="11" t="s">
        <v>138</v>
      </c>
    </row>
    <row r="92" spans="1:39" x14ac:dyDescent="0.25">
      <c r="A92" t="s">
        <v>59</v>
      </c>
      <c r="B92" t="s">
        <v>145</v>
      </c>
      <c r="E92">
        <f t="shared" ref="E92:AM92" si="20">E$7*E93</f>
        <v>5.8400730000000005E-2</v>
      </c>
      <c r="F92">
        <f t="shared" si="20"/>
        <v>5.8400730000000005E-2</v>
      </c>
      <c r="G92">
        <f t="shared" si="20"/>
        <v>9.8401229999999992E-2</v>
      </c>
      <c r="H92">
        <f t="shared" si="20"/>
        <v>0.110801385</v>
      </c>
      <c r="I92">
        <f t="shared" si="20"/>
        <v>0.124401555</v>
      </c>
      <c r="J92">
        <f t="shared" si="20"/>
        <v>0.113201415</v>
      </c>
      <c r="K92">
        <f t="shared" si="20"/>
        <v>0.13280165999999999</v>
      </c>
      <c r="L92">
        <f t="shared" si="20"/>
        <v>0.18520231500000001</v>
      </c>
      <c r="M92">
        <f t="shared" si="20"/>
        <v>0.18280228500000001</v>
      </c>
      <c r="N92">
        <f t="shared" si="20"/>
        <v>0.19320241500000002</v>
      </c>
      <c r="O92">
        <f t="shared" si="20"/>
        <v>0.10520131499999999</v>
      </c>
      <c r="P92">
        <f t="shared" si="20"/>
        <v>9.6801209999999999E-2</v>
      </c>
      <c r="Q92">
        <f t="shared" si="20"/>
        <v>0.11960149499999999</v>
      </c>
      <c r="R92">
        <f t="shared" si="20"/>
        <v>0.146001825</v>
      </c>
      <c r="S92">
        <f t="shared" si="20"/>
        <v>0.13560169499999999</v>
      </c>
      <c r="T92">
        <f t="shared" si="20"/>
        <v>0.18040225500000001</v>
      </c>
      <c r="U92">
        <f t="shared" si="20"/>
        <v>0.18880236</v>
      </c>
      <c r="V92">
        <f t="shared" si="20"/>
        <v>0.15880198500000001</v>
      </c>
      <c r="W92">
        <f t="shared" si="20"/>
        <v>0.21520269</v>
      </c>
      <c r="X92">
        <f t="shared" si="20"/>
        <v>0.21960274499999999</v>
      </c>
      <c r="Y92">
        <f t="shared" si="20"/>
        <v>0.23840297999999999</v>
      </c>
      <c r="Z92">
        <f t="shared" si="20"/>
        <v>0.258003225</v>
      </c>
      <c r="AA92">
        <f t="shared" si="20"/>
        <v>0.30040375499999999</v>
      </c>
      <c r="AB92">
        <f t="shared" si="20"/>
        <v>0.29640370499999996</v>
      </c>
      <c r="AC92">
        <f t="shared" si="20"/>
        <v>0.24880310999999999</v>
      </c>
      <c r="AD92">
        <f t="shared" si="20"/>
        <v>0.18817523999999999</v>
      </c>
      <c r="AE92">
        <f t="shared" si="20"/>
        <v>0.22123818000000001</v>
      </c>
      <c r="AF92">
        <f t="shared" si="20"/>
        <v>0.23263685999999997</v>
      </c>
      <c r="AG92">
        <f t="shared" si="20"/>
        <v>0.25680375</v>
      </c>
      <c r="AH92">
        <f t="shared" si="20"/>
        <v>0.19745900999999996</v>
      </c>
      <c r="AI92">
        <f t="shared" si="20"/>
        <v>0.13485014999999995</v>
      </c>
      <c r="AJ92">
        <f t="shared" si="20"/>
        <v>0.15289375499999996</v>
      </c>
      <c r="AK92">
        <f t="shared" si="20"/>
        <v>0.16091482499999996</v>
      </c>
      <c r="AL92">
        <f t="shared" si="20"/>
        <v>8.6800004999999958E-2</v>
      </c>
      <c r="AM92">
        <f t="shared" si="20"/>
        <v>4.5143999999999997E-2</v>
      </c>
    </row>
    <row r="93" spans="1:39" x14ac:dyDescent="0.25">
      <c r="A93" t="s">
        <v>60</v>
      </c>
      <c r="E93">
        <f>E94*Converters!$B$7</f>
        <v>4.4999999999999999E-4</v>
      </c>
      <c r="F93">
        <f>F94*Converters!$B$7</f>
        <v>4.4999999999999999E-4</v>
      </c>
      <c r="G93">
        <f>G94*Converters!$B$7</f>
        <v>4.4999999999999999E-4</v>
      </c>
      <c r="H93">
        <f>H94*Converters!$B$7</f>
        <v>4.4999999999999999E-4</v>
      </c>
      <c r="I93">
        <f>I94*Converters!$B$7</f>
        <v>4.4999999999999999E-4</v>
      </c>
      <c r="J93">
        <f>J94*Converters!$B$7</f>
        <v>4.4999999999999999E-4</v>
      </c>
      <c r="K93">
        <f>K94*Converters!$B$7</f>
        <v>4.4999999999999999E-4</v>
      </c>
      <c r="L93">
        <f>L94*Converters!$B$7</f>
        <v>4.4999999999999999E-4</v>
      </c>
      <c r="M93">
        <f>M94*Converters!$B$7</f>
        <v>4.4999999999999999E-4</v>
      </c>
      <c r="N93">
        <f>N94*Converters!$B$7</f>
        <v>4.4999999999999999E-4</v>
      </c>
      <c r="O93">
        <f>O94*Converters!$B$7</f>
        <v>4.4999999999999999E-4</v>
      </c>
      <c r="P93">
        <f>P94*Converters!$B$7</f>
        <v>4.4999999999999999E-4</v>
      </c>
      <c r="Q93">
        <f>Q94*Converters!$B$7</f>
        <v>4.4999999999999999E-4</v>
      </c>
      <c r="R93">
        <f>R94*Converters!$B$7</f>
        <v>4.4999999999999999E-4</v>
      </c>
      <c r="S93">
        <f>S94*Converters!$B$7</f>
        <v>4.4999999999999999E-4</v>
      </c>
      <c r="T93">
        <f>T94*Converters!$B$7</f>
        <v>4.4999999999999999E-4</v>
      </c>
      <c r="U93">
        <f>U94*Converters!$B$7</f>
        <v>4.4999999999999999E-4</v>
      </c>
      <c r="V93">
        <f>V94*Converters!$B$7</f>
        <v>4.4999999999999999E-4</v>
      </c>
      <c r="W93">
        <f>W94*Converters!$B$7</f>
        <v>4.4999999999999999E-4</v>
      </c>
      <c r="X93">
        <f>X94*Converters!$B$7</f>
        <v>4.4999999999999999E-4</v>
      </c>
      <c r="Y93">
        <f>Y94*Converters!$B$7</f>
        <v>4.4999999999999999E-4</v>
      </c>
      <c r="Z93">
        <f>Z94*Converters!$B$7</f>
        <v>4.4999999999999999E-4</v>
      </c>
      <c r="AA93">
        <f>AA94*Converters!$B$7</f>
        <v>4.4999999999999999E-4</v>
      </c>
      <c r="AB93">
        <f>AB94*Converters!$B$7</f>
        <v>4.4999999999999999E-4</v>
      </c>
      <c r="AC93">
        <f>AC94*Converters!$B$7</f>
        <v>4.4999999999999999E-4</v>
      </c>
      <c r="AD93">
        <f>AD94*Converters!$B$7</f>
        <v>4.4999999999999999E-4</v>
      </c>
      <c r="AE93">
        <f>AE94*Converters!$B$7</f>
        <v>4.4999999999999999E-4</v>
      </c>
      <c r="AF93">
        <f>AF94*Converters!$B$7</f>
        <v>4.4999999999999999E-4</v>
      </c>
      <c r="AG93">
        <f>AG94*Converters!$B$7</f>
        <v>4.4999999999999999E-4</v>
      </c>
      <c r="AH93">
        <f>AH94*Converters!$B$7</f>
        <v>4.4999999999999999E-4</v>
      </c>
      <c r="AI93">
        <f>AI94*Converters!$B$7</f>
        <v>4.4999999999999999E-4</v>
      </c>
      <c r="AJ93">
        <f>AJ94*Converters!$B$7</f>
        <v>4.4999999999999999E-4</v>
      </c>
      <c r="AK93">
        <f>AK94*Converters!$B$7</f>
        <v>4.4999999999999999E-4</v>
      </c>
      <c r="AL93">
        <f>AL94*Converters!$B$7</f>
        <v>4.4999999999999999E-4</v>
      </c>
      <c r="AM93">
        <f>AM94*Converters!$B$7</f>
        <v>4.4999999999999999E-4</v>
      </c>
    </row>
    <row r="94" spans="1:39" x14ac:dyDescent="0.25">
      <c r="A94" t="s">
        <v>61</v>
      </c>
      <c r="E94">
        <v>450</v>
      </c>
      <c r="F94">
        <v>450</v>
      </c>
      <c r="G94">
        <v>450</v>
      </c>
      <c r="H94">
        <v>450</v>
      </c>
      <c r="I94">
        <v>450</v>
      </c>
      <c r="J94">
        <v>450</v>
      </c>
      <c r="K94">
        <v>450</v>
      </c>
      <c r="L94">
        <v>450</v>
      </c>
      <c r="M94">
        <v>450</v>
      </c>
      <c r="N94">
        <v>450</v>
      </c>
      <c r="O94">
        <v>450</v>
      </c>
      <c r="P94">
        <v>450</v>
      </c>
      <c r="Q94">
        <v>450</v>
      </c>
      <c r="R94">
        <v>450</v>
      </c>
      <c r="S94">
        <v>450</v>
      </c>
      <c r="T94">
        <v>450</v>
      </c>
      <c r="U94">
        <v>450</v>
      </c>
      <c r="V94">
        <v>450</v>
      </c>
      <c r="W94">
        <v>450</v>
      </c>
      <c r="X94">
        <v>450</v>
      </c>
      <c r="Y94">
        <v>450</v>
      </c>
      <c r="Z94">
        <v>450</v>
      </c>
      <c r="AA94">
        <v>450</v>
      </c>
      <c r="AB94">
        <v>450</v>
      </c>
      <c r="AC94">
        <v>450</v>
      </c>
      <c r="AD94">
        <v>450</v>
      </c>
      <c r="AE94">
        <v>450</v>
      </c>
      <c r="AF94">
        <v>450</v>
      </c>
      <c r="AG94">
        <v>450</v>
      </c>
      <c r="AH94">
        <v>450</v>
      </c>
      <c r="AI94">
        <v>450</v>
      </c>
      <c r="AJ94">
        <v>450</v>
      </c>
      <c r="AK94">
        <v>450</v>
      </c>
      <c r="AL94">
        <v>450</v>
      </c>
      <c r="AM94">
        <v>450</v>
      </c>
    </row>
    <row r="95" spans="1:39" x14ac:dyDescent="0.25">
      <c r="A95" t="s">
        <v>62</v>
      </c>
      <c r="B95" t="s">
        <v>172</v>
      </c>
    </row>
    <row r="96" spans="1:39" x14ac:dyDescent="0.25">
      <c r="A96" t="s">
        <v>20</v>
      </c>
    </row>
    <row r="97" spans="1:39" x14ac:dyDescent="0.25">
      <c r="A97" t="s">
        <v>61</v>
      </c>
      <c r="E97">
        <f>450-E94</f>
        <v>0</v>
      </c>
      <c r="F97">
        <f t="shared" ref="F97:AM97" si="21">450-F94</f>
        <v>0</v>
      </c>
      <c r="G97">
        <f t="shared" si="21"/>
        <v>0</v>
      </c>
      <c r="H97">
        <f t="shared" si="21"/>
        <v>0</v>
      </c>
      <c r="I97">
        <f t="shared" si="21"/>
        <v>0</v>
      </c>
      <c r="J97">
        <f t="shared" si="21"/>
        <v>0</v>
      </c>
      <c r="K97">
        <f t="shared" si="21"/>
        <v>0</v>
      </c>
      <c r="L97">
        <f t="shared" si="21"/>
        <v>0</v>
      </c>
      <c r="M97">
        <f t="shared" si="21"/>
        <v>0</v>
      </c>
      <c r="N97">
        <f t="shared" si="21"/>
        <v>0</v>
      </c>
      <c r="O97">
        <f t="shared" si="21"/>
        <v>0</v>
      </c>
      <c r="P97">
        <f t="shared" si="21"/>
        <v>0</v>
      </c>
      <c r="Q97">
        <f t="shared" si="21"/>
        <v>0</v>
      </c>
      <c r="R97">
        <f t="shared" si="21"/>
        <v>0</v>
      </c>
      <c r="S97">
        <f t="shared" si="21"/>
        <v>0</v>
      </c>
      <c r="T97">
        <f t="shared" si="21"/>
        <v>0</v>
      </c>
      <c r="U97">
        <f t="shared" si="21"/>
        <v>0</v>
      </c>
      <c r="V97">
        <f t="shared" si="21"/>
        <v>0</v>
      </c>
      <c r="W97">
        <f t="shared" si="21"/>
        <v>0</v>
      </c>
      <c r="X97">
        <f t="shared" si="21"/>
        <v>0</v>
      </c>
      <c r="Y97">
        <f t="shared" si="21"/>
        <v>0</v>
      </c>
      <c r="Z97">
        <f t="shared" si="21"/>
        <v>0</v>
      </c>
      <c r="AA97">
        <f t="shared" si="21"/>
        <v>0</v>
      </c>
      <c r="AB97">
        <f t="shared" si="21"/>
        <v>0</v>
      </c>
      <c r="AC97">
        <f t="shared" si="21"/>
        <v>0</v>
      </c>
      <c r="AD97">
        <f t="shared" si="21"/>
        <v>0</v>
      </c>
      <c r="AE97">
        <f t="shared" si="21"/>
        <v>0</v>
      </c>
      <c r="AF97">
        <f t="shared" si="21"/>
        <v>0</v>
      </c>
      <c r="AG97">
        <f t="shared" si="21"/>
        <v>0</v>
      </c>
      <c r="AH97">
        <f t="shared" si="21"/>
        <v>0</v>
      </c>
      <c r="AI97">
        <f t="shared" si="21"/>
        <v>0</v>
      </c>
      <c r="AJ97">
        <f t="shared" si="21"/>
        <v>0</v>
      </c>
      <c r="AK97">
        <f t="shared" si="21"/>
        <v>0</v>
      </c>
      <c r="AL97">
        <f t="shared" si="21"/>
        <v>0</v>
      </c>
      <c r="AM97">
        <f t="shared" si="21"/>
        <v>0</v>
      </c>
    </row>
    <row r="98" spans="1:39" x14ac:dyDescent="0.25">
      <c r="A98" t="s">
        <v>60</v>
      </c>
      <c r="E98">
        <f>E94*Converters!$B$7-'Peat-S-C'!E93</f>
        <v>0</v>
      </c>
      <c r="F98">
        <f>F94*Converters!$B$7-'Peat-S-C'!F93</f>
        <v>0</v>
      </c>
      <c r="G98">
        <f>G94*Converters!$B$7-'Peat-S-C'!G93</f>
        <v>0</v>
      </c>
      <c r="H98">
        <f>H94*Converters!$B$7-'Peat-S-C'!H93</f>
        <v>0</v>
      </c>
      <c r="I98">
        <f>I94*Converters!$B$7-'Peat-S-C'!I93</f>
        <v>0</v>
      </c>
      <c r="J98">
        <f>J94*Converters!$B$7-'Peat-S-C'!J93</f>
        <v>0</v>
      </c>
      <c r="K98">
        <f>K94*Converters!$B$7-'Peat-S-C'!K93</f>
        <v>0</v>
      </c>
      <c r="L98">
        <f>L94*Converters!$B$7-'Peat-S-C'!L93</f>
        <v>0</v>
      </c>
      <c r="M98">
        <f>M94*Converters!$B$7-'Peat-S-C'!M93</f>
        <v>0</v>
      </c>
      <c r="N98">
        <f>N94*Converters!$B$7-'Peat-S-C'!N93</f>
        <v>0</v>
      </c>
      <c r="O98">
        <f>O94*Converters!$B$7-'Peat-S-C'!O93</f>
        <v>0</v>
      </c>
      <c r="P98">
        <f>P94*Converters!$B$7-'Peat-S-C'!P93</f>
        <v>0</v>
      </c>
      <c r="Q98">
        <f>Q94*Converters!$B$7-'Peat-S-C'!Q93</f>
        <v>0</v>
      </c>
      <c r="R98">
        <f>R94*Converters!$B$7-'Peat-S-C'!R93</f>
        <v>0</v>
      </c>
      <c r="S98">
        <f>S94*Converters!$B$7-'Peat-S-C'!S93</f>
        <v>0</v>
      </c>
      <c r="T98">
        <f>T94*Converters!$B$7-'Peat-S-C'!T93</f>
        <v>0</v>
      </c>
      <c r="U98">
        <f>U94*Converters!$B$7-'Peat-S-C'!U93</f>
        <v>0</v>
      </c>
      <c r="V98">
        <f>V94*Converters!$B$7-'Peat-S-C'!V93</f>
        <v>0</v>
      </c>
      <c r="W98">
        <f>W94*Converters!$B$7-'Peat-S-C'!W93</f>
        <v>0</v>
      </c>
      <c r="X98">
        <f>X94*Converters!$B$7-'Peat-S-C'!X93</f>
        <v>0</v>
      </c>
      <c r="Y98">
        <f>Y94*Converters!$B$7-'Peat-S-C'!Y93</f>
        <v>0</v>
      </c>
      <c r="Z98">
        <f>Z94*Converters!$B$7-'Peat-S-C'!Z93</f>
        <v>0</v>
      </c>
      <c r="AA98">
        <f>AA94*Converters!$B$7-'Peat-S-C'!AA93</f>
        <v>0</v>
      </c>
      <c r="AB98">
        <f>AB94*Converters!$B$7-'Peat-S-C'!AB93</f>
        <v>0</v>
      </c>
      <c r="AC98">
        <f>AC94*Converters!$B$7-'Peat-S-C'!AC93</f>
        <v>0</v>
      </c>
      <c r="AD98">
        <f>AD94*Converters!$B$7-'Peat-S-C'!AD93</f>
        <v>0</v>
      </c>
      <c r="AE98">
        <f>AE94*Converters!$B$7-'Peat-S-C'!AE93</f>
        <v>0</v>
      </c>
      <c r="AF98">
        <f>AF94*Converters!$B$7-'Peat-S-C'!AF93</f>
        <v>0</v>
      </c>
      <c r="AG98">
        <f>AG94*Converters!$B$7-'Peat-S-C'!AG93</f>
        <v>0</v>
      </c>
      <c r="AH98">
        <f>AH94*Converters!$B$7-'Peat-S-C'!AH93</f>
        <v>0</v>
      </c>
      <c r="AI98">
        <f>AI94*Converters!$B$7-'Peat-S-C'!AI93</f>
        <v>0</v>
      </c>
      <c r="AJ98">
        <f>AJ94*Converters!$B$7-'Peat-S-C'!AJ93</f>
        <v>0</v>
      </c>
      <c r="AK98">
        <f>AK94*Converters!$B$7-'Peat-S-C'!AK93</f>
        <v>0</v>
      </c>
      <c r="AL98">
        <f>AL94*Converters!$B$7-'Peat-S-C'!AL93</f>
        <v>0</v>
      </c>
      <c r="AM98">
        <f>AM94*Converters!$B$7-'Peat-S-C'!AM93</f>
        <v>0</v>
      </c>
    </row>
    <row r="99" spans="1:39" x14ac:dyDescent="0.25">
      <c r="A99" t="s">
        <v>59</v>
      </c>
      <c r="E99">
        <f>E93*E$7-E92</f>
        <v>0</v>
      </c>
      <c r="F99">
        <f>F93*F$7-F92</f>
        <v>0</v>
      </c>
      <c r="G99">
        <f t="shared" ref="G99:AM99" si="22">G93*G$7-G92</f>
        <v>0</v>
      </c>
      <c r="H99">
        <f t="shared" si="22"/>
        <v>0</v>
      </c>
      <c r="I99">
        <f t="shared" si="22"/>
        <v>0</v>
      </c>
      <c r="J99">
        <f t="shared" si="22"/>
        <v>0</v>
      </c>
      <c r="K99">
        <f t="shared" si="22"/>
        <v>0</v>
      </c>
      <c r="L99">
        <f t="shared" si="22"/>
        <v>0</v>
      </c>
      <c r="M99">
        <f t="shared" si="22"/>
        <v>0</v>
      </c>
      <c r="N99">
        <f t="shared" si="22"/>
        <v>0</v>
      </c>
      <c r="O99">
        <f t="shared" si="22"/>
        <v>0</v>
      </c>
      <c r="P99">
        <f t="shared" si="22"/>
        <v>0</v>
      </c>
      <c r="Q99">
        <f t="shared" si="22"/>
        <v>0</v>
      </c>
      <c r="R99">
        <f t="shared" si="22"/>
        <v>0</v>
      </c>
      <c r="S99">
        <f t="shared" si="22"/>
        <v>0</v>
      </c>
      <c r="T99">
        <f t="shared" si="22"/>
        <v>0</v>
      </c>
      <c r="U99">
        <f t="shared" si="22"/>
        <v>0</v>
      </c>
      <c r="V99">
        <f t="shared" si="22"/>
        <v>0</v>
      </c>
      <c r="W99">
        <f t="shared" si="22"/>
        <v>0</v>
      </c>
      <c r="X99">
        <f t="shared" si="22"/>
        <v>0</v>
      </c>
      <c r="Y99">
        <f t="shared" si="22"/>
        <v>0</v>
      </c>
      <c r="Z99">
        <f t="shared" si="22"/>
        <v>0</v>
      </c>
      <c r="AA99">
        <f t="shared" si="22"/>
        <v>0</v>
      </c>
      <c r="AB99">
        <f t="shared" si="22"/>
        <v>0</v>
      </c>
      <c r="AC99">
        <f t="shared" si="22"/>
        <v>0</v>
      </c>
      <c r="AD99">
        <f t="shared" si="22"/>
        <v>0</v>
      </c>
      <c r="AE99">
        <f t="shared" si="22"/>
        <v>0</v>
      </c>
      <c r="AF99">
        <f t="shared" si="22"/>
        <v>0</v>
      </c>
      <c r="AG99">
        <f t="shared" si="22"/>
        <v>0</v>
      </c>
      <c r="AH99">
        <f t="shared" si="22"/>
        <v>0</v>
      </c>
      <c r="AI99">
        <f t="shared" si="22"/>
        <v>0</v>
      </c>
      <c r="AJ99">
        <f t="shared" si="22"/>
        <v>0</v>
      </c>
      <c r="AK99">
        <f t="shared" si="22"/>
        <v>0</v>
      </c>
      <c r="AL99">
        <f t="shared" si="22"/>
        <v>0</v>
      </c>
      <c r="AM99">
        <f t="shared" si="22"/>
        <v>0</v>
      </c>
    </row>
    <row r="100" spans="1:39" s="11" customFormat="1" x14ac:dyDescent="0.25">
      <c r="A100" s="11" t="s">
        <v>138</v>
      </c>
    </row>
    <row r="101" spans="1:39" x14ac:dyDescent="0.25">
      <c r="A101" t="s">
        <v>63</v>
      </c>
      <c r="B101" t="s">
        <v>145</v>
      </c>
      <c r="E101">
        <f t="shared" ref="E101:AM101" si="23">E$7*E102</f>
        <v>3.73764672E-3</v>
      </c>
      <c r="F101">
        <f t="shared" si="23"/>
        <v>3.73764672E-3</v>
      </c>
      <c r="G101">
        <f t="shared" si="23"/>
        <v>6.2976787199999999E-3</v>
      </c>
      <c r="H101">
        <f t="shared" si="23"/>
        <v>7.0912886399999995E-3</v>
      </c>
      <c r="I101">
        <f t="shared" si="23"/>
        <v>7.9616995200000006E-3</v>
      </c>
      <c r="J101">
        <f t="shared" si="23"/>
        <v>7.2448905599999999E-3</v>
      </c>
      <c r="K101">
        <f t="shared" si="23"/>
        <v>8.4993062399999989E-3</v>
      </c>
      <c r="L101">
        <f t="shared" si="23"/>
        <v>1.185294816E-2</v>
      </c>
      <c r="M101">
        <f t="shared" si="23"/>
        <v>1.169934624E-2</v>
      </c>
      <c r="N101">
        <f t="shared" si="23"/>
        <v>1.236495456E-2</v>
      </c>
      <c r="O101">
        <f t="shared" si="23"/>
        <v>6.73288416E-3</v>
      </c>
      <c r="P101">
        <f t="shared" si="23"/>
        <v>6.1952774399999999E-3</v>
      </c>
      <c r="Q101">
        <f t="shared" si="23"/>
        <v>7.6544956799999989E-3</v>
      </c>
      <c r="R101">
        <f t="shared" si="23"/>
        <v>9.3441167999999998E-3</v>
      </c>
      <c r="S101">
        <f t="shared" si="23"/>
        <v>8.6785084799999995E-3</v>
      </c>
      <c r="T101">
        <f t="shared" si="23"/>
        <v>1.1545744320000001E-2</v>
      </c>
      <c r="U101">
        <f t="shared" si="23"/>
        <v>1.2083351040000001E-2</v>
      </c>
      <c r="V101">
        <f t="shared" si="23"/>
        <v>1.016332704E-2</v>
      </c>
      <c r="W101">
        <f t="shared" si="23"/>
        <v>1.3772972159999999E-2</v>
      </c>
      <c r="X101">
        <f t="shared" si="23"/>
        <v>1.4054575679999999E-2</v>
      </c>
      <c r="Y101">
        <f t="shared" si="23"/>
        <v>1.5257790719999999E-2</v>
      </c>
      <c r="Z101">
        <f t="shared" si="23"/>
        <v>1.65122064E-2</v>
      </c>
      <c r="AA101">
        <f t="shared" si="23"/>
        <v>1.922584032E-2</v>
      </c>
      <c r="AB101">
        <f t="shared" si="23"/>
        <v>1.8969837119999999E-2</v>
      </c>
      <c r="AC101">
        <f t="shared" si="23"/>
        <v>1.5923399040000001E-2</v>
      </c>
      <c r="AD101">
        <f t="shared" si="23"/>
        <v>1.2043215359999998E-2</v>
      </c>
      <c r="AE101">
        <f t="shared" si="23"/>
        <v>1.415924352E-2</v>
      </c>
      <c r="AF101">
        <f t="shared" si="23"/>
        <v>1.4888759039999998E-2</v>
      </c>
      <c r="AG101">
        <f t="shared" si="23"/>
        <v>1.6435439999999999E-2</v>
      </c>
      <c r="AH101">
        <f t="shared" si="23"/>
        <v>1.2637376639999998E-2</v>
      </c>
      <c r="AI101">
        <f t="shared" si="23"/>
        <v>8.6304095999999979E-3</v>
      </c>
      <c r="AJ101">
        <f t="shared" si="23"/>
        <v>9.7852003199999978E-3</v>
      </c>
      <c r="AK101">
        <f t="shared" si="23"/>
        <v>1.0298548799999996E-2</v>
      </c>
      <c r="AL101">
        <f t="shared" si="23"/>
        <v>5.5552003199999976E-3</v>
      </c>
      <c r="AM101">
        <f t="shared" si="23"/>
        <v>2.8892159999999996E-3</v>
      </c>
    </row>
    <row r="102" spans="1:39" x14ac:dyDescent="0.25">
      <c r="A102" t="s">
        <v>64</v>
      </c>
      <c r="E102">
        <f>E103*Converters!$B$7</f>
        <v>2.8799999999999999E-5</v>
      </c>
      <c r="F102">
        <f>F103*Converters!$B$7</f>
        <v>2.8799999999999999E-5</v>
      </c>
      <c r="G102">
        <f>G103*Converters!$B$7</f>
        <v>2.8799999999999999E-5</v>
      </c>
      <c r="H102">
        <f>H103*Converters!$B$7</f>
        <v>2.8799999999999999E-5</v>
      </c>
      <c r="I102">
        <f>I103*Converters!$B$7</f>
        <v>2.8799999999999999E-5</v>
      </c>
      <c r="J102">
        <f>J103*Converters!$B$7</f>
        <v>2.8799999999999999E-5</v>
      </c>
      <c r="K102">
        <f>K103*Converters!$B$7</f>
        <v>2.8799999999999999E-5</v>
      </c>
      <c r="L102">
        <f>L103*Converters!$B$7</f>
        <v>2.8799999999999999E-5</v>
      </c>
      <c r="M102">
        <f>M103*Converters!$B$7</f>
        <v>2.8799999999999999E-5</v>
      </c>
      <c r="N102">
        <f>N103*Converters!$B$7</f>
        <v>2.8799999999999999E-5</v>
      </c>
      <c r="O102">
        <f>O103*Converters!$B$7</f>
        <v>2.8799999999999999E-5</v>
      </c>
      <c r="P102">
        <f>P103*Converters!$B$7</f>
        <v>2.8799999999999999E-5</v>
      </c>
      <c r="Q102">
        <f>Q103*Converters!$B$7</f>
        <v>2.8799999999999999E-5</v>
      </c>
      <c r="R102">
        <f>R103*Converters!$B$7</f>
        <v>2.8799999999999999E-5</v>
      </c>
      <c r="S102">
        <f>S103*Converters!$B$7</f>
        <v>2.8799999999999999E-5</v>
      </c>
      <c r="T102">
        <f>T103*Converters!$B$7</f>
        <v>2.8799999999999999E-5</v>
      </c>
      <c r="U102">
        <f>U103*Converters!$B$7</f>
        <v>2.8799999999999999E-5</v>
      </c>
      <c r="V102">
        <f>V103*Converters!$B$7</f>
        <v>2.8799999999999999E-5</v>
      </c>
      <c r="W102">
        <f>W103*Converters!$B$7</f>
        <v>2.8799999999999999E-5</v>
      </c>
      <c r="X102">
        <f>X103*Converters!$B$7</f>
        <v>2.8799999999999999E-5</v>
      </c>
      <c r="Y102">
        <f>Y103*Converters!$B$7</f>
        <v>2.8799999999999999E-5</v>
      </c>
      <c r="Z102">
        <f>Z103*Converters!$B$7</f>
        <v>2.8799999999999999E-5</v>
      </c>
      <c r="AA102">
        <f>AA103*Converters!$B$7</f>
        <v>2.8799999999999999E-5</v>
      </c>
      <c r="AB102">
        <f>AB103*Converters!$B$7</f>
        <v>2.8799999999999999E-5</v>
      </c>
      <c r="AC102">
        <f>AC103*Converters!$B$7</f>
        <v>2.8799999999999999E-5</v>
      </c>
      <c r="AD102">
        <f>AD103*Converters!$B$7</f>
        <v>2.8799999999999999E-5</v>
      </c>
      <c r="AE102">
        <f>AE103*Converters!$B$7</f>
        <v>2.8799999999999999E-5</v>
      </c>
      <c r="AF102">
        <f>AF103*Converters!$B$7</f>
        <v>2.8799999999999999E-5</v>
      </c>
      <c r="AG102">
        <f>AG103*Converters!$B$7</f>
        <v>2.8799999999999999E-5</v>
      </c>
      <c r="AH102">
        <f>AH103*Converters!$B$7</f>
        <v>2.8799999999999999E-5</v>
      </c>
      <c r="AI102">
        <f>AI103*Converters!$B$7</f>
        <v>2.8799999999999999E-5</v>
      </c>
      <c r="AJ102">
        <f>AJ103*Converters!$B$7</f>
        <v>2.8799999999999999E-5</v>
      </c>
      <c r="AK102">
        <f>AK103*Converters!$B$7</f>
        <v>2.8799999999999999E-5</v>
      </c>
      <c r="AL102">
        <f>AL103*Converters!$B$7</f>
        <v>2.8799999999999999E-5</v>
      </c>
      <c r="AM102">
        <f>AM103*Converters!$B$7</f>
        <v>2.8799999999999999E-5</v>
      </c>
    </row>
    <row r="103" spans="1:39" x14ac:dyDescent="0.25">
      <c r="A103" t="s">
        <v>65</v>
      </c>
      <c r="E103">
        <f>E94*(6.4/100)</f>
        <v>28.8</v>
      </c>
      <c r="F103">
        <f>F94*(6.4/100)</f>
        <v>28.8</v>
      </c>
      <c r="G103">
        <f t="shared" ref="G103:AM103" si="24">G94*(6.4/100)</f>
        <v>28.8</v>
      </c>
      <c r="H103">
        <f t="shared" si="24"/>
        <v>28.8</v>
      </c>
      <c r="I103">
        <f t="shared" si="24"/>
        <v>28.8</v>
      </c>
      <c r="J103">
        <f t="shared" si="24"/>
        <v>28.8</v>
      </c>
      <c r="K103">
        <f t="shared" si="24"/>
        <v>28.8</v>
      </c>
      <c r="L103">
        <f t="shared" si="24"/>
        <v>28.8</v>
      </c>
      <c r="M103">
        <f t="shared" si="24"/>
        <v>28.8</v>
      </c>
      <c r="N103">
        <f t="shared" si="24"/>
        <v>28.8</v>
      </c>
      <c r="O103">
        <f t="shared" si="24"/>
        <v>28.8</v>
      </c>
      <c r="P103">
        <f t="shared" si="24"/>
        <v>28.8</v>
      </c>
      <c r="Q103">
        <f t="shared" si="24"/>
        <v>28.8</v>
      </c>
      <c r="R103">
        <f t="shared" si="24"/>
        <v>28.8</v>
      </c>
      <c r="S103">
        <f t="shared" si="24"/>
        <v>28.8</v>
      </c>
      <c r="T103">
        <f t="shared" si="24"/>
        <v>28.8</v>
      </c>
      <c r="U103">
        <f t="shared" si="24"/>
        <v>28.8</v>
      </c>
      <c r="V103">
        <f t="shared" si="24"/>
        <v>28.8</v>
      </c>
      <c r="W103">
        <f t="shared" si="24"/>
        <v>28.8</v>
      </c>
      <c r="X103">
        <f t="shared" si="24"/>
        <v>28.8</v>
      </c>
      <c r="Y103">
        <f t="shared" si="24"/>
        <v>28.8</v>
      </c>
      <c r="Z103">
        <f t="shared" si="24"/>
        <v>28.8</v>
      </c>
      <c r="AA103">
        <f t="shared" si="24"/>
        <v>28.8</v>
      </c>
      <c r="AB103">
        <f t="shared" si="24"/>
        <v>28.8</v>
      </c>
      <c r="AC103">
        <f t="shared" si="24"/>
        <v>28.8</v>
      </c>
      <c r="AD103">
        <f t="shared" si="24"/>
        <v>28.8</v>
      </c>
      <c r="AE103">
        <f t="shared" si="24"/>
        <v>28.8</v>
      </c>
      <c r="AF103">
        <f t="shared" si="24"/>
        <v>28.8</v>
      </c>
      <c r="AG103">
        <f t="shared" si="24"/>
        <v>28.8</v>
      </c>
      <c r="AH103">
        <f t="shared" si="24"/>
        <v>28.8</v>
      </c>
      <c r="AI103">
        <f t="shared" si="24"/>
        <v>28.8</v>
      </c>
      <c r="AJ103">
        <f t="shared" si="24"/>
        <v>28.8</v>
      </c>
      <c r="AK103">
        <f t="shared" si="24"/>
        <v>28.8</v>
      </c>
      <c r="AL103">
        <f t="shared" si="24"/>
        <v>28.8</v>
      </c>
      <c r="AM103">
        <f t="shared" si="24"/>
        <v>28.8</v>
      </c>
    </row>
    <row r="104" spans="1:39" x14ac:dyDescent="0.25">
      <c r="A104" t="s">
        <v>66</v>
      </c>
      <c r="B104" t="s">
        <v>172</v>
      </c>
    </row>
    <row r="105" spans="1:39" x14ac:dyDescent="0.25">
      <c r="A105" t="s">
        <v>20</v>
      </c>
    </row>
    <row r="106" spans="1:39" x14ac:dyDescent="0.25">
      <c r="A106" t="s">
        <v>65</v>
      </c>
      <c r="E106">
        <f>(0.064*E94)-E103</f>
        <v>0</v>
      </c>
      <c r="F106">
        <f t="shared" ref="F106:AM106" si="25">(0.064*F94)-F103</f>
        <v>0</v>
      </c>
      <c r="G106">
        <f t="shared" si="25"/>
        <v>0</v>
      </c>
      <c r="H106">
        <f t="shared" si="25"/>
        <v>0</v>
      </c>
      <c r="I106">
        <f t="shared" si="25"/>
        <v>0</v>
      </c>
      <c r="J106">
        <f t="shared" si="25"/>
        <v>0</v>
      </c>
      <c r="K106">
        <f t="shared" si="25"/>
        <v>0</v>
      </c>
      <c r="L106">
        <f t="shared" si="25"/>
        <v>0</v>
      </c>
      <c r="M106">
        <f t="shared" si="25"/>
        <v>0</v>
      </c>
      <c r="N106">
        <f t="shared" si="25"/>
        <v>0</v>
      </c>
      <c r="O106">
        <f t="shared" si="25"/>
        <v>0</v>
      </c>
      <c r="P106">
        <f t="shared" si="25"/>
        <v>0</v>
      </c>
      <c r="Q106">
        <f t="shared" si="25"/>
        <v>0</v>
      </c>
      <c r="R106">
        <f t="shared" si="25"/>
        <v>0</v>
      </c>
      <c r="S106">
        <f t="shared" si="25"/>
        <v>0</v>
      </c>
      <c r="T106">
        <f t="shared" si="25"/>
        <v>0</v>
      </c>
      <c r="U106">
        <f t="shared" si="25"/>
        <v>0</v>
      </c>
      <c r="V106">
        <f t="shared" si="25"/>
        <v>0</v>
      </c>
      <c r="W106">
        <f t="shared" si="25"/>
        <v>0</v>
      </c>
      <c r="X106">
        <f t="shared" si="25"/>
        <v>0</v>
      </c>
      <c r="Y106">
        <f t="shared" si="25"/>
        <v>0</v>
      </c>
      <c r="Z106">
        <f t="shared" si="25"/>
        <v>0</v>
      </c>
      <c r="AA106">
        <f t="shared" si="25"/>
        <v>0</v>
      </c>
      <c r="AB106">
        <f t="shared" si="25"/>
        <v>0</v>
      </c>
      <c r="AC106">
        <f t="shared" si="25"/>
        <v>0</v>
      </c>
      <c r="AD106">
        <f t="shared" si="25"/>
        <v>0</v>
      </c>
      <c r="AE106">
        <f t="shared" si="25"/>
        <v>0</v>
      </c>
      <c r="AF106">
        <f t="shared" si="25"/>
        <v>0</v>
      </c>
      <c r="AG106">
        <f t="shared" si="25"/>
        <v>0</v>
      </c>
      <c r="AH106">
        <f t="shared" si="25"/>
        <v>0</v>
      </c>
      <c r="AI106">
        <f t="shared" si="25"/>
        <v>0</v>
      </c>
      <c r="AJ106">
        <f t="shared" si="25"/>
        <v>0</v>
      </c>
      <c r="AK106">
        <f t="shared" si="25"/>
        <v>0</v>
      </c>
      <c r="AL106">
        <f t="shared" si="25"/>
        <v>0</v>
      </c>
      <c r="AM106">
        <f t="shared" si="25"/>
        <v>0</v>
      </c>
    </row>
    <row r="107" spans="1:39" x14ac:dyDescent="0.25">
      <c r="A107" t="s">
        <v>64</v>
      </c>
      <c r="E107">
        <f>E103*Converters!$B$7-'Peat-S-C'!E102</f>
        <v>0</v>
      </c>
      <c r="F107">
        <f>F103*Converters!$B$7-'Peat-S-C'!F102</f>
        <v>0</v>
      </c>
      <c r="G107">
        <f>G103*Converters!$B$7-'Peat-S-C'!G102</f>
        <v>0</v>
      </c>
      <c r="H107">
        <f>H103*Converters!$B$7-'Peat-S-C'!H102</f>
        <v>0</v>
      </c>
      <c r="I107">
        <f>I103*Converters!$B$7-'Peat-S-C'!I102</f>
        <v>0</v>
      </c>
      <c r="J107">
        <f>J103*Converters!$B$7-'Peat-S-C'!J102</f>
        <v>0</v>
      </c>
      <c r="K107">
        <f>K103*Converters!$B$7-'Peat-S-C'!K102</f>
        <v>0</v>
      </c>
      <c r="L107">
        <f>L103*Converters!$B$7-'Peat-S-C'!L102</f>
        <v>0</v>
      </c>
      <c r="M107">
        <f>M103*Converters!$B$7-'Peat-S-C'!M102</f>
        <v>0</v>
      </c>
      <c r="N107">
        <f>N103*Converters!$B$7-'Peat-S-C'!N102</f>
        <v>0</v>
      </c>
      <c r="O107">
        <f>O103*Converters!$B$7-'Peat-S-C'!O102</f>
        <v>0</v>
      </c>
      <c r="P107">
        <f>P103*Converters!$B$7-'Peat-S-C'!P102</f>
        <v>0</v>
      </c>
      <c r="Q107">
        <f>Q103*Converters!$B$7-'Peat-S-C'!Q102</f>
        <v>0</v>
      </c>
      <c r="R107">
        <f>R103*Converters!$B$7-'Peat-S-C'!R102</f>
        <v>0</v>
      </c>
      <c r="S107">
        <f>S103*Converters!$B$7-'Peat-S-C'!S102</f>
        <v>0</v>
      </c>
      <c r="T107">
        <f>T103*Converters!$B$7-'Peat-S-C'!T102</f>
        <v>0</v>
      </c>
      <c r="U107">
        <f>U103*Converters!$B$7-'Peat-S-C'!U102</f>
        <v>0</v>
      </c>
      <c r="V107">
        <f>V103*Converters!$B$7-'Peat-S-C'!V102</f>
        <v>0</v>
      </c>
      <c r="W107">
        <f>W103*Converters!$B$7-'Peat-S-C'!W102</f>
        <v>0</v>
      </c>
      <c r="X107">
        <f>X103*Converters!$B$7-'Peat-S-C'!X102</f>
        <v>0</v>
      </c>
      <c r="Y107">
        <f>Y103*Converters!$B$7-'Peat-S-C'!Y102</f>
        <v>0</v>
      </c>
      <c r="Z107">
        <f>Z103*Converters!$B$7-'Peat-S-C'!Z102</f>
        <v>0</v>
      </c>
      <c r="AA107">
        <f>AA103*Converters!$B$7-'Peat-S-C'!AA102</f>
        <v>0</v>
      </c>
      <c r="AB107">
        <f>AB103*Converters!$B$7-'Peat-S-C'!AB102</f>
        <v>0</v>
      </c>
      <c r="AC107">
        <f>AC103*Converters!$B$7-'Peat-S-C'!AC102</f>
        <v>0</v>
      </c>
      <c r="AD107">
        <f>AD103*Converters!$B$7-'Peat-S-C'!AD102</f>
        <v>0</v>
      </c>
      <c r="AE107">
        <f>AE103*Converters!$B$7-'Peat-S-C'!AE102</f>
        <v>0</v>
      </c>
      <c r="AF107">
        <f>AF103*Converters!$B$7-'Peat-S-C'!AF102</f>
        <v>0</v>
      </c>
      <c r="AG107">
        <f>AG103*Converters!$B$7-'Peat-S-C'!AG102</f>
        <v>0</v>
      </c>
      <c r="AH107">
        <f>AH103*Converters!$B$7-'Peat-S-C'!AH102</f>
        <v>0</v>
      </c>
      <c r="AI107">
        <f>AI103*Converters!$B$7-'Peat-S-C'!AI102</f>
        <v>0</v>
      </c>
      <c r="AJ107">
        <f>AJ103*Converters!$B$7-'Peat-S-C'!AJ102</f>
        <v>0</v>
      </c>
      <c r="AK107">
        <f>AK103*Converters!$B$7-'Peat-S-C'!AK102</f>
        <v>0</v>
      </c>
      <c r="AL107">
        <f>AL103*Converters!$B$7-'Peat-S-C'!AL102</f>
        <v>0</v>
      </c>
      <c r="AM107">
        <f>AM103*Converters!$B$7-'Peat-S-C'!AM102</f>
        <v>0</v>
      </c>
    </row>
    <row r="108" spans="1:39" x14ac:dyDescent="0.25">
      <c r="A108" t="s">
        <v>63</v>
      </c>
      <c r="E108">
        <f>E102*E$7-E101</f>
        <v>0</v>
      </c>
      <c r="F108">
        <f>F102*F$7-F101</f>
        <v>0</v>
      </c>
      <c r="G108">
        <f t="shared" ref="G108:AM108" si="26">G102*G$7-G101</f>
        <v>0</v>
      </c>
      <c r="H108">
        <f t="shared" si="26"/>
        <v>0</v>
      </c>
      <c r="I108">
        <f t="shared" si="26"/>
        <v>0</v>
      </c>
      <c r="J108">
        <f t="shared" si="26"/>
        <v>0</v>
      </c>
      <c r="K108">
        <f t="shared" si="26"/>
        <v>0</v>
      </c>
      <c r="L108">
        <f t="shared" si="26"/>
        <v>0</v>
      </c>
      <c r="M108">
        <f t="shared" si="26"/>
        <v>0</v>
      </c>
      <c r="N108">
        <f t="shared" si="26"/>
        <v>0</v>
      </c>
      <c r="O108">
        <f t="shared" si="26"/>
        <v>0</v>
      </c>
      <c r="P108">
        <f t="shared" si="26"/>
        <v>0</v>
      </c>
      <c r="Q108">
        <f t="shared" si="26"/>
        <v>0</v>
      </c>
      <c r="R108">
        <f t="shared" si="26"/>
        <v>0</v>
      </c>
      <c r="S108">
        <f t="shared" si="26"/>
        <v>0</v>
      </c>
      <c r="T108">
        <f t="shared" si="26"/>
        <v>0</v>
      </c>
      <c r="U108">
        <f t="shared" si="26"/>
        <v>0</v>
      </c>
      <c r="V108">
        <f t="shared" si="26"/>
        <v>0</v>
      </c>
      <c r="W108">
        <f t="shared" si="26"/>
        <v>0</v>
      </c>
      <c r="X108">
        <f t="shared" si="26"/>
        <v>0</v>
      </c>
      <c r="Y108">
        <f t="shared" si="26"/>
        <v>0</v>
      </c>
      <c r="Z108">
        <f t="shared" si="26"/>
        <v>0</v>
      </c>
      <c r="AA108">
        <f t="shared" si="26"/>
        <v>0</v>
      </c>
      <c r="AB108">
        <f t="shared" si="26"/>
        <v>0</v>
      </c>
      <c r="AC108">
        <f t="shared" si="26"/>
        <v>0</v>
      </c>
      <c r="AD108">
        <f t="shared" si="26"/>
        <v>0</v>
      </c>
      <c r="AE108">
        <f t="shared" si="26"/>
        <v>0</v>
      </c>
      <c r="AF108">
        <f t="shared" si="26"/>
        <v>0</v>
      </c>
      <c r="AG108">
        <f t="shared" si="26"/>
        <v>0</v>
      </c>
      <c r="AH108">
        <f t="shared" si="26"/>
        <v>0</v>
      </c>
      <c r="AI108">
        <f t="shared" si="26"/>
        <v>0</v>
      </c>
      <c r="AJ108">
        <f t="shared" si="26"/>
        <v>0</v>
      </c>
      <c r="AK108">
        <f t="shared" si="26"/>
        <v>0</v>
      </c>
      <c r="AL108">
        <f t="shared" si="26"/>
        <v>0</v>
      </c>
      <c r="AM108">
        <f t="shared" si="26"/>
        <v>0</v>
      </c>
    </row>
    <row r="109" spans="1:39" s="11" customFormat="1" x14ac:dyDescent="0.25"/>
    <row r="110" spans="1:39" x14ac:dyDescent="0.25">
      <c r="A110" t="s">
        <v>67</v>
      </c>
      <c r="B110" t="s">
        <v>145</v>
      </c>
      <c r="E110">
        <f t="shared" ref="E110:AM110" si="27">E$7*E111</f>
        <v>1.297794E-2</v>
      </c>
      <c r="F110">
        <f t="shared" si="27"/>
        <v>1.297794E-2</v>
      </c>
      <c r="G110">
        <f t="shared" si="27"/>
        <v>2.1866939999999998E-2</v>
      </c>
      <c r="H110">
        <f t="shared" si="27"/>
        <v>2.4622529999999997E-2</v>
      </c>
      <c r="I110">
        <f t="shared" si="27"/>
        <v>2.7644789999999999E-2</v>
      </c>
      <c r="J110">
        <f t="shared" si="27"/>
        <v>2.515587E-2</v>
      </c>
      <c r="K110">
        <f t="shared" si="27"/>
        <v>2.9511479999999996E-2</v>
      </c>
      <c r="L110">
        <f t="shared" si="27"/>
        <v>4.1156069999999996E-2</v>
      </c>
      <c r="M110">
        <f t="shared" si="27"/>
        <v>4.0622729999999996E-2</v>
      </c>
      <c r="N110">
        <f t="shared" si="27"/>
        <v>4.2933869999999999E-2</v>
      </c>
      <c r="O110">
        <f t="shared" si="27"/>
        <v>2.3378069999999997E-2</v>
      </c>
      <c r="P110">
        <f t="shared" si="27"/>
        <v>2.1511379999999997E-2</v>
      </c>
      <c r="Q110">
        <f t="shared" si="27"/>
        <v>2.6578109999999995E-2</v>
      </c>
      <c r="R110">
        <f t="shared" si="27"/>
        <v>3.2444849999999997E-2</v>
      </c>
      <c r="S110">
        <f t="shared" si="27"/>
        <v>3.0133710000000001E-2</v>
      </c>
      <c r="T110">
        <f t="shared" si="27"/>
        <v>4.0089390000000003E-2</v>
      </c>
      <c r="U110">
        <f t="shared" si="27"/>
        <v>4.195608E-2</v>
      </c>
      <c r="V110">
        <f t="shared" si="27"/>
        <v>3.5289330000000001E-2</v>
      </c>
      <c r="W110">
        <f t="shared" si="27"/>
        <v>4.7822819999999995E-2</v>
      </c>
      <c r="X110">
        <f t="shared" si="27"/>
        <v>4.8800609999999994E-2</v>
      </c>
      <c r="Y110">
        <f t="shared" si="27"/>
        <v>5.2978439999999995E-2</v>
      </c>
      <c r="Z110">
        <f t="shared" si="27"/>
        <v>5.7334049999999998E-2</v>
      </c>
      <c r="AA110">
        <f t="shared" si="27"/>
        <v>6.6756389999999999E-2</v>
      </c>
      <c r="AB110">
        <f t="shared" si="27"/>
        <v>6.5867489999999987E-2</v>
      </c>
      <c r="AC110">
        <f t="shared" si="27"/>
        <v>5.5289579999999998E-2</v>
      </c>
      <c r="AD110">
        <f t="shared" si="27"/>
        <v>4.1816719999999995E-2</v>
      </c>
      <c r="AE110">
        <f t="shared" si="27"/>
        <v>4.9164039999999992E-2</v>
      </c>
      <c r="AF110">
        <f t="shared" si="27"/>
        <v>5.1697079999999992E-2</v>
      </c>
      <c r="AG110">
        <f t="shared" si="27"/>
        <v>5.7067499999999993E-2</v>
      </c>
      <c r="AH110">
        <f t="shared" si="27"/>
        <v>4.3879779999999993E-2</v>
      </c>
      <c r="AI110">
        <f t="shared" si="27"/>
        <v>2.9966699999999988E-2</v>
      </c>
      <c r="AJ110">
        <f t="shared" si="27"/>
        <v>3.3976389999999988E-2</v>
      </c>
      <c r="AK110">
        <f t="shared" si="27"/>
        <v>3.5758849999999988E-2</v>
      </c>
      <c r="AL110">
        <f t="shared" si="27"/>
        <v>1.9288889999999989E-2</v>
      </c>
      <c r="AM110">
        <f t="shared" si="27"/>
        <v>1.0031999999999999E-2</v>
      </c>
    </row>
    <row r="111" spans="1:39" x14ac:dyDescent="0.25">
      <c r="A111" t="s">
        <v>70</v>
      </c>
      <c r="E111">
        <f>E112*Converters!$B$7</f>
        <v>9.9999999999999991E-5</v>
      </c>
      <c r="F111">
        <f>F112*Converters!$B$7</f>
        <v>9.9999999999999991E-5</v>
      </c>
      <c r="G111">
        <f>G112*Converters!$B$7</f>
        <v>9.9999999999999991E-5</v>
      </c>
      <c r="H111">
        <f>H112*Converters!$B$7</f>
        <v>9.9999999999999991E-5</v>
      </c>
      <c r="I111">
        <f>I112*Converters!$B$7</f>
        <v>9.9999999999999991E-5</v>
      </c>
      <c r="J111">
        <f>J112*Converters!$B$7</f>
        <v>9.9999999999999991E-5</v>
      </c>
      <c r="K111">
        <f>K112*Converters!$B$7</f>
        <v>9.9999999999999991E-5</v>
      </c>
      <c r="L111">
        <f>L112*Converters!$B$7</f>
        <v>9.9999999999999991E-5</v>
      </c>
      <c r="M111">
        <f>M112*Converters!$B$7</f>
        <v>9.9999999999999991E-5</v>
      </c>
      <c r="N111">
        <f>N112*Converters!$B$7</f>
        <v>9.9999999999999991E-5</v>
      </c>
      <c r="O111">
        <f>O112*Converters!$B$7</f>
        <v>9.9999999999999991E-5</v>
      </c>
      <c r="P111">
        <f>P112*Converters!$B$7</f>
        <v>9.9999999999999991E-5</v>
      </c>
      <c r="Q111">
        <f>Q112*Converters!$B$7</f>
        <v>9.9999999999999991E-5</v>
      </c>
      <c r="R111">
        <f>R112*Converters!$B$7</f>
        <v>9.9999999999999991E-5</v>
      </c>
      <c r="S111">
        <f>S112*Converters!$B$7</f>
        <v>9.9999999999999991E-5</v>
      </c>
      <c r="T111">
        <f>T112*Converters!$B$7</f>
        <v>9.9999999999999991E-5</v>
      </c>
      <c r="U111">
        <f>U112*Converters!$B$7</f>
        <v>9.9999999999999991E-5</v>
      </c>
      <c r="V111">
        <f>V112*Converters!$B$7</f>
        <v>9.9999999999999991E-5</v>
      </c>
      <c r="W111">
        <f>W112*Converters!$B$7</f>
        <v>9.9999999999999991E-5</v>
      </c>
      <c r="X111">
        <f>X112*Converters!$B$7</f>
        <v>9.9999999999999991E-5</v>
      </c>
      <c r="Y111">
        <f>Y112*Converters!$B$7</f>
        <v>9.9999999999999991E-5</v>
      </c>
      <c r="Z111">
        <f>Z112*Converters!$B$7</f>
        <v>9.9999999999999991E-5</v>
      </c>
      <c r="AA111">
        <f>AA112*Converters!$B$7</f>
        <v>9.9999999999999991E-5</v>
      </c>
      <c r="AB111">
        <f>AB112*Converters!$B$7</f>
        <v>9.9999999999999991E-5</v>
      </c>
      <c r="AC111">
        <f>AC112*Converters!$B$7</f>
        <v>9.9999999999999991E-5</v>
      </c>
      <c r="AD111">
        <f>AD112*Converters!$B$7</f>
        <v>9.9999999999999991E-5</v>
      </c>
      <c r="AE111">
        <f>AE112*Converters!$B$7</f>
        <v>9.9999999999999991E-5</v>
      </c>
      <c r="AF111">
        <f>AF112*Converters!$B$7</f>
        <v>9.9999999999999991E-5</v>
      </c>
      <c r="AG111">
        <f>AG112*Converters!$B$7</f>
        <v>9.9999999999999991E-5</v>
      </c>
      <c r="AH111">
        <f>AH112*Converters!$B$7</f>
        <v>9.9999999999999991E-5</v>
      </c>
      <c r="AI111">
        <f>AI112*Converters!$B$7</f>
        <v>9.9999999999999991E-5</v>
      </c>
      <c r="AJ111">
        <f>AJ112*Converters!$B$7</f>
        <v>9.9999999999999991E-5</v>
      </c>
      <c r="AK111">
        <f>AK112*Converters!$B$7</f>
        <v>9.9999999999999991E-5</v>
      </c>
      <c r="AL111">
        <f>AL112*Converters!$B$7</f>
        <v>9.9999999999999991E-5</v>
      </c>
      <c r="AM111">
        <f>AM112*Converters!$B$7</f>
        <v>9.9999999999999991E-5</v>
      </c>
    </row>
    <row r="112" spans="1:39" x14ac:dyDescent="0.25">
      <c r="A112" t="s">
        <v>69</v>
      </c>
      <c r="E112">
        <v>100</v>
      </c>
      <c r="F112">
        <v>100</v>
      </c>
      <c r="G112">
        <v>100</v>
      </c>
      <c r="H112">
        <v>100</v>
      </c>
      <c r="I112">
        <v>100</v>
      </c>
      <c r="J112">
        <v>100</v>
      </c>
      <c r="K112">
        <v>100</v>
      </c>
      <c r="L112">
        <v>100</v>
      </c>
      <c r="M112">
        <v>100</v>
      </c>
      <c r="N112">
        <v>100</v>
      </c>
      <c r="O112">
        <v>100</v>
      </c>
      <c r="P112">
        <v>100</v>
      </c>
      <c r="Q112">
        <v>100</v>
      </c>
      <c r="R112">
        <v>100</v>
      </c>
      <c r="S112">
        <v>100</v>
      </c>
      <c r="T112">
        <v>100</v>
      </c>
      <c r="U112">
        <v>100</v>
      </c>
      <c r="V112">
        <v>100</v>
      </c>
      <c r="W112">
        <v>100</v>
      </c>
      <c r="X112">
        <v>100</v>
      </c>
      <c r="Y112">
        <v>100</v>
      </c>
      <c r="Z112">
        <v>100</v>
      </c>
      <c r="AA112">
        <v>100</v>
      </c>
      <c r="AB112">
        <v>100</v>
      </c>
      <c r="AC112">
        <v>100</v>
      </c>
      <c r="AD112">
        <v>100</v>
      </c>
      <c r="AE112">
        <v>100</v>
      </c>
      <c r="AF112">
        <v>100</v>
      </c>
      <c r="AG112">
        <v>100</v>
      </c>
      <c r="AH112">
        <v>100</v>
      </c>
      <c r="AI112">
        <v>100</v>
      </c>
      <c r="AJ112">
        <v>100</v>
      </c>
      <c r="AK112">
        <v>100</v>
      </c>
      <c r="AL112">
        <v>100</v>
      </c>
      <c r="AM112">
        <v>100</v>
      </c>
    </row>
    <row r="113" spans="1:39" x14ac:dyDescent="0.25">
      <c r="A113" t="s">
        <v>68</v>
      </c>
      <c r="B113" t="s">
        <v>172</v>
      </c>
    </row>
    <row r="114" spans="1:39" x14ac:dyDescent="0.25">
      <c r="A114" t="s">
        <v>20</v>
      </c>
    </row>
    <row r="115" spans="1:39" x14ac:dyDescent="0.25">
      <c r="A115" t="s">
        <v>69</v>
      </c>
      <c r="E115">
        <f>100-E112</f>
        <v>0</v>
      </c>
      <c r="F115">
        <f t="shared" ref="F115:AM115" si="28">100-F112</f>
        <v>0</v>
      </c>
      <c r="G115">
        <f t="shared" si="28"/>
        <v>0</v>
      </c>
      <c r="H115">
        <f t="shared" si="28"/>
        <v>0</v>
      </c>
      <c r="I115">
        <f t="shared" si="28"/>
        <v>0</v>
      </c>
      <c r="J115">
        <f t="shared" si="28"/>
        <v>0</v>
      </c>
      <c r="K115">
        <f t="shared" si="28"/>
        <v>0</v>
      </c>
      <c r="L115">
        <f t="shared" si="28"/>
        <v>0</v>
      </c>
      <c r="M115">
        <f t="shared" si="28"/>
        <v>0</v>
      </c>
      <c r="N115">
        <f t="shared" si="28"/>
        <v>0</v>
      </c>
      <c r="O115">
        <f t="shared" si="28"/>
        <v>0</v>
      </c>
      <c r="P115">
        <f t="shared" si="28"/>
        <v>0</v>
      </c>
      <c r="Q115">
        <f t="shared" si="28"/>
        <v>0</v>
      </c>
      <c r="R115">
        <f t="shared" si="28"/>
        <v>0</v>
      </c>
      <c r="S115">
        <f t="shared" si="28"/>
        <v>0</v>
      </c>
      <c r="T115">
        <f t="shared" si="28"/>
        <v>0</v>
      </c>
      <c r="U115">
        <f t="shared" si="28"/>
        <v>0</v>
      </c>
      <c r="V115">
        <f t="shared" si="28"/>
        <v>0</v>
      </c>
      <c r="W115">
        <f t="shared" si="28"/>
        <v>0</v>
      </c>
      <c r="X115">
        <f t="shared" si="28"/>
        <v>0</v>
      </c>
      <c r="Y115">
        <f t="shared" si="28"/>
        <v>0</v>
      </c>
      <c r="Z115">
        <f t="shared" si="28"/>
        <v>0</v>
      </c>
      <c r="AA115">
        <f t="shared" si="28"/>
        <v>0</v>
      </c>
      <c r="AB115">
        <f t="shared" si="28"/>
        <v>0</v>
      </c>
      <c r="AC115">
        <f t="shared" si="28"/>
        <v>0</v>
      </c>
      <c r="AD115">
        <f t="shared" si="28"/>
        <v>0</v>
      </c>
      <c r="AE115">
        <f t="shared" si="28"/>
        <v>0</v>
      </c>
      <c r="AF115">
        <f t="shared" si="28"/>
        <v>0</v>
      </c>
      <c r="AG115">
        <f t="shared" si="28"/>
        <v>0</v>
      </c>
      <c r="AH115">
        <f t="shared" si="28"/>
        <v>0</v>
      </c>
      <c r="AI115">
        <f t="shared" si="28"/>
        <v>0</v>
      </c>
      <c r="AJ115">
        <f t="shared" si="28"/>
        <v>0</v>
      </c>
      <c r="AK115">
        <f t="shared" si="28"/>
        <v>0</v>
      </c>
      <c r="AL115">
        <f t="shared" si="28"/>
        <v>0</v>
      </c>
      <c r="AM115">
        <f t="shared" si="28"/>
        <v>0</v>
      </c>
    </row>
    <row r="116" spans="1:39" x14ac:dyDescent="0.25">
      <c r="A116" t="s">
        <v>70</v>
      </c>
      <c r="E116">
        <f>E112*Converters!$B$7-'Peat-S-C'!E111</f>
        <v>0</v>
      </c>
      <c r="F116">
        <f>F112*Converters!$B$7-'Peat-S-C'!F111</f>
        <v>0</v>
      </c>
      <c r="G116">
        <f>G112*Converters!$B$7-'Peat-S-C'!G111</f>
        <v>0</v>
      </c>
      <c r="H116">
        <f>H112*Converters!$B$7-'Peat-S-C'!H111</f>
        <v>0</v>
      </c>
      <c r="I116">
        <f>I112*Converters!$B$7-'Peat-S-C'!I111</f>
        <v>0</v>
      </c>
      <c r="J116">
        <f>J112*Converters!$B$7-'Peat-S-C'!J111</f>
        <v>0</v>
      </c>
      <c r="K116">
        <f>K112*Converters!$B$7-'Peat-S-C'!K111</f>
        <v>0</v>
      </c>
      <c r="L116">
        <f>L112*Converters!$B$7-'Peat-S-C'!L111</f>
        <v>0</v>
      </c>
      <c r="M116">
        <f>M112*Converters!$B$7-'Peat-S-C'!M111</f>
        <v>0</v>
      </c>
      <c r="N116">
        <f>N112*Converters!$B$7-'Peat-S-C'!N111</f>
        <v>0</v>
      </c>
      <c r="O116">
        <f>O112*Converters!$B$7-'Peat-S-C'!O111</f>
        <v>0</v>
      </c>
      <c r="P116">
        <f>P112*Converters!$B$7-'Peat-S-C'!P111</f>
        <v>0</v>
      </c>
      <c r="Q116">
        <f>Q112*Converters!$B$7-'Peat-S-C'!Q111</f>
        <v>0</v>
      </c>
      <c r="R116">
        <f>R112*Converters!$B$7-'Peat-S-C'!R111</f>
        <v>0</v>
      </c>
      <c r="S116">
        <f>S112*Converters!$B$7-'Peat-S-C'!S111</f>
        <v>0</v>
      </c>
      <c r="T116">
        <f>T112*Converters!$B$7-'Peat-S-C'!T111</f>
        <v>0</v>
      </c>
      <c r="U116">
        <f>U112*Converters!$B$7-'Peat-S-C'!U111</f>
        <v>0</v>
      </c>
      <c r="V116">
        <f>V112*Converters!$B$7-'Peat-S-C'!V111</f>
        <v>0</v>
      </c>
      <c r="W116">
        <f>W112*Converters!$B$7-'Peat-S-C'!W111</f>
        <v>0</v>
      </c>
      <c r="X116">
        <f>X112*Converters!$B$7-'Peat-S-C'!X111</f>
        <v>0</v>
      </c>
      <c r="Y116">
        <f>Y112*Converters!$B$7-'Peat-S-C'!Y111</f>
        <v>0</v>
      </c>
      <c r="Z116">
        <f>Z112*Converters!$B$7-'Peat-S-C'!Z111</f>
        <v>0</v>
      </c>
      <c r="AA116">
        <f>AA112*Converters!$B$7-'Peat-S-C'!AA111</f>
        <v>0</v>
      </c>
      <c r="AB116">
        <f>AB112*Converters!$B$7-'Peat-S-C'!AB111</f>
        <v>0</v>
      </c>
      <c r="AC116">
        <f>AC112*Converters!$B$7-'Peat-S-C'!AC111</f>
        <v>0</v>
      </c>
      <c r="AD116">
        <f>AD112*Converters!$B$7-'Peat-S-C'!AD111</f>
        <v>0</v>
      </c>
      <c r="AE116">
        <f>AE112*Converters!$B$7-'Peat-S-C'!AE111</f>
        <v>0</v>
      </c>
      <c r="AF116">
        <f>AF112*Converters!$B$7-'Peat-S-C'!AF111</f>
        <v>0</v>
      </c>
      <c r="AG116">
        <f>AG112*Converters!$B$7-'Peat-S-C'!AG111</f>
        <v>0</v>
      </c>
      <c r="AH116">
        <f>AH112*Converters!$B$7-'Peat-S-C'!AH111</f>
        <v>0</v>
      </c>
      <c r="AI116">
        <f>AI112*Converters!$B$7-'Peat-S-C'!AI111</f>
        <v>0</v>
      </c>
      <c r="AJ116">
        <f>AJ112*Converters!$B$7-'Peat-S-C'!AJ111</f>
        <v>0</v>
      </c>
      <c r="AK116">
        <f>AK112*Converters!$B$7-'Peat-S-C'!AK111</f>
        <v>0</v>
      </c>
      <c r="AL116">
        <f>AL112*Converters!$B$7-'Peat-S-C'!AL111</f>
        <v>0</v>
      </c>
      <c r="AM116">
        <f>AM112*Converters!$B$7-'Peat-S-C'!AM111</f>
        <v>0</v>
      </c>
    </row>
    <row r="117" spans="1:39" x14ac:dyDescent="0.25">
      <c r="A117" t="s">
        <v>67</v>
      </c>
      <c r="E117">
        <f>E111*E$7-E110</f>
        <v>0</v>
      </c>
      <c r="F117">
        <f t="shared" ref="F117:AM117" si="29">F111*F$7-F110</f>
        <v>0</v>
      </c>
      <c r="G117">
        <f t="shared" si="29"/>
        <v>0</v>
      </c>
      <c r="H117">
        <f t="shared" si="29"/>
        <v>0</v>
      </c>
      <c r="I117">
        <f t="shared" si="29"/>
        <v>0</v>
      </c>
      <c r="J117">
        <f t="shared" si="29"/>
        <v>0</v>
      </c>
      <c r="K117">
        <f t="shared" si="29"/>
        <v>0</v>
      </c>
      <c r="L117">
        <f t="shared" si="29"/>
        <v>0</v>
      </c>
      <c r="M117">
        <f t="shared" si="29"/>
        <v>0</v>
      </c>
      <c r="N117">
        <f t="shared" si="29"/>
        <v>0</v>
      </c>
      <c r="O117">
        <f t="shared" si="29"/>
        <v>0</v>
      </c>
      <c r="P117">
        <f t="shared" si="29"/>
        <v>0</v>
      </c>
      <c r="Q117">
        <f t="shared" si="29"/>
        <v>0</v>
      </c>
      <c r="R117">
        <f t="shared" si="29"/>
        <v>0</v>
      </c>
      <c r="S117">
        <f t="shared" si="29"/>
        <v>0</v>
      </c>
      <c r="T117">
        <f t="shared" si="29"/>
        <v>0</v>
      </c>
      <c r="U117">
        <f t="shared" si="29"/>
        <v>0</v>
      </c>
      <c r="V117">
        <f t="shared" si="29"/>
        <v>0</v>
      </c>
      <c r="W117">
        <f t="shared" si="29"/>
        <v>0</v>
      </c>
      <c r="X117">
        <f t="shared" si="29"/>
        <v>0</v>
      </c>
      <c r="Y117">
        <f t="shared" si="29"/>
        <v>0</v>
      </c>
      <c r="Z117">
        <f t="shared" si="29"/>
        <v>0</v>
      </c>
      <c r="AA117">
        <f t="shared" si="29"/>
        <v>0</v>
      </c>
      <c r="AB117">
        <f t="shared" si="29"/>
        <v>0</v>
      </c>
      <c r="AC117">
        <f t="shared" si="29"/>
        <v>0</v>
      </c>
      <c r="AD117">
        <f t="shared" si="29"/>
        <v>0</v>
      </c>
      <c r="AE117">
        <f t="shared" si="29"/>
        <v>0</v>
      </c>
      <c r="AF117">
        <f t="shared" si="29"/>
        <v>0</v>
      </c>
      <c r="AG117">
        <f t="shared" si="29"/>
        <v>0</v>
      </c>
      <c r="AH117">
        <f t="shared" si="29"/>
        <v>0</v>
      </c>
      <c r="AI117">
        <f t="shared" si="29"/>
        <v>0</v>
      </c>
      <c r="AJ117">
        <f t="shared" si="29"/>
        <v>0</v>
      </c>
      <c r="AK117">
        <f t="shared" si="29"/>
        <v>0</v>
      </c>
      <c r="AL117">
        <f t="shared" si="29"/>
        <v>0</v>
      </c>
      <c r="AM117">
        <f t="shared" si="29"/>
        <v>0</v>
      </c>
    </row>
    <row r="118" spans="1:39" s="11" customFormat="1" x14ac:dyDescent="0.25"/>
    <row r="119" spans="1:39" x14ac:dyDescent="0.25">
      <c r="A119" t="s">
        <v>71</v>
      </c>
      <c r="B119" t="s">
        <v>145</v>
      </c>
      <c r="E119">
        <f t="shared" ref="E119:AM119" si="30">E$7*E120</f>
        <v>1.2977940000000001E-4</v>
      </c>
      <c r="F119">
        <f t="shared" si="30"/>
        <v>1.2977940000000001E-4</v>
      </c>
      <c r="G119">
        <f t="shared" si="30"/>
        <v>2.1866939999999998E-4</v>
      </c>
      <c r="H119">
        <f t="shared" si="30"/>
        <v>2.4622529999999998E-4</v>
      </c>
      <c r="I119">
        <f t="shared" si="30"/>
        <v>2.7644790000000001E-4</v>
      </c>
      <c r="J119">
        <f t="shared" si="30"/>
        <v>2.515587E-4</v>
      </c>
      <c r="K119">
        <f t="shared" si="30"/>
        <v>2.9511479999999997E-4</v>
      </c>
      <c r="L119">
        <f t="shared" si="30"/>
        <v>4.1156069999999996E-4</v>
      </c>
      <c r="M119">
        <f t="shared" si="30"/>
        <v>4.0622729999999999E-4</v>
      </c>
      <c r="N119">
        <f t="shared" si="30"/>
        <v>4.293387E-4</v>
      </c>
      <c r="O119">
        <f t="shared" si="30"/>
        <v>2.337807E-4</v>
      </c>
      <c r="P119">
        <f t="shared" si="30"/>
        <v>2.1511379999999999E-4</v>
      </c>
      <c r="Q119">
        <f t="shared" si="30"/>
        <v>2.6578109999999996E-4</v>
      </c>
      <c r="R119">
        <f t="shared" si="30"/>
        <v>3.2444850000000003E-4</v>
      </c>
      <c r="S119">
        <f t="shared" si="30"/>
        <v>3.0133710000000003E-4</v>
      </c>
      <c r="T119">
        <f t="shared" si="30"/>
        <v>4.0089390000000002E-4</v>
      </c>
      <c r="U119">
        <f t="shared" si="30"/>
        <v>4.1956080000000003E-4</v>
      </c>
      <c r="V119">
        <f t="shared" si="30"/>
        <v>3.528933E-4</v>
      </c>
      <c r="W119">
        <f t="shared" si="30"/>
        <v>4.7822819999999999E-4</v>
      </c>
      <c r="X119">
        <f t="shared" si="30"/>
        <v>4.8800609999999996E-4</v>
      </c>
      <c r="Y119">
        <f t="shared" si="30"/>
        <v>5.2978439999999997E-4</v>
      </c>
      <c r="Z119">
        <f t="shared" si="30"/>
        <v>5.7334050000000004E-4</v>
      </c>
      <c r="AA119">
        <f t="shared" si="30"/>
        <v>6.6756389999999991E-4</v>
      </c>
      <c r="AB119">
        <f t="shared" si="30"/>
        <v>6.5867489999999992E-4</v>
      </c>
      <c r="AC119">
        <f t="shared" si="30"/>
        <v>5.5289580000000003E-4</v>
      </c>
      <c r="AD119">
        <f t="shared" si="30"/>
        <v>4.1816719999999996E-4</v>
      </c>
      <c r="AE119">
        <f t="shared" si="30"/>
        <v>4.9164040000000003E-4</v>
      </c>
      <c r="AF119">
        <f t="shared" si="30"/>
        <v>5.169707999999999E-4</v>
      </c>
      <c r="AG119">
        <f t="shared" si="30"/>
        <v>5.7067499999999998E-4</v>
      </c>
      <c r="AH119">
        <f t="shared" si="30"/>
        <v>4.3879779999999994E-4</v>
      </c>
      <c r="AI119">
        <f t="shared" si="30"/>
        <v>2.9966699999999988E-4</v>
      </c>
      <c r="AJ119">
        <f t="shared" si="30"/>
        <v>3.3976389999999991E-4</v>
      </c>
      <c r="AK119">
        <f t="shared" si="30"/>
        <v>3.5758849999999989E-4</v>
      </c>
      <c r="AL119">
        <f t="shared" si="30"/>
        <v>1.928888999999999E-4</v>
      </c>
      <c r="AM119">
        <f t="shared" si="30"/>
        <v>1.0031999999999999E-4</v>
      </c>
    </row>
    <row r="120" spans="1:39" x14ac:dyDescent="0.25">
      <c r="A120" t="s">
        <v>72</v>
      </c>
      <c r="E120">
        <f>E121*Converters!$B$7</f>
        <v>9.9999999999999995E-7</v>
      </c>
      <c r="F120">
        <f>F121*Converters!$B$7</f>
        <v>9.9999999999999995E-7</v>
      </c>
      <c r="G120">
        <f>G121*Converters!$B$7</f>
        <v>9.9999999999999995E-7</v>
      </c>
      <c r="H120">
        <f>H121*Converters!$B$7</f>
        <v>9.9999999999999995E-7</v>
      </c>
      <c r="I120">
        <f>I121*Converters!$B$7</f>
        <v>9.9999999999999995E-7</v>
      </c>
      <c r="J120">
        <f>J121*Converters!$B$7</f>
        <v>9.9999999999999995E-7</v>
      </c>
      <c r="K120">
        <f>K121*Converters!$B$7</f>
        <v>9.9999999999999995E-7</v>
      </c>
      <c r="L120">
        <f>L121*Converters!$B$7</f>
        <v>9.9999999999999995E-7</v>
      </c>
      <c r="M120">
        <f>M121*Converters!$B$7</f>
        <v>9.9999999999999995E-7</v>
      </c>
      <c r="N120">
        <f>N121*Converters!$B$7</f>
        <v>9.9999999999999995E-7</v>
      </c>
      <c r="O120">
        <f>O121*Converters!$B$7</f>
        <v>9.9999999999999995E-7</v>
      </c>
      <c r="P120">
        <f>P121*Converters!$B$7</f>
        <v>9.9999999999999995E-7</v>
      </c>
      <c r="Q120">
        <f>Q121*Converters!$B$7</f>
        <v>9.9999999999999995E-7</v>
      </c>
      <c r="R120">
        <f>R121*Converters!$B$7</f>
        <v>9.9999999999999995E-7</v>
      </c>
      <c r="S120">
        <f>S121*Converters!$B$7</f>
        <v>9.9999999999999995E-7</v>
      </c>
      <c r="T120">
        <f>T121*Converters!$B$7</f>
        <v>9.9999999999999995E-7</v>
      </c>
      <c r="U120">
        <f>U121*Converters!$B$7</f>
        <v>9.9999999999999995E-7</v>
      </c>
      <c r="V120">
        <f>V121*Converters!$B$7</f>
        <v>9.9999999999999995E-7</v>
      </c>
      <c r="W120">
        <f>W121*Converters!$B$7</f>
        <v>9.9999999999999995E-7</v>
      </c>
      <c r="X120">
        <f>X121*Converters!$B$7</f>
        <v>9.9999999999999995E-7</v>
      </c>
      <c r="Y120">
        <f>Y121*Converters!$B$7</f>
        <v>9.9999999999999995E-7</v>
      </c>
      <c r="Z120">
        <f>Z121*Converters!$B$7</f>
        <v>9.9999999999999995E-7</v>
      </c>
      <c r="AA120">
        <f>AA121*Converters!$B$7</f>
        <v>9.9999999999999995E-7</v>
      </c>
      <c r="AB120">
        <f>AB121*Converters!$B$7</f>
        <v>9.9999999999999995E-7</v>
      </c>
      <c r="AC120">
        <f>AC121*Converters!$B$7</f>
        <v>9.9999999999999995E-7</v>
      </c>
      <c r="AD120">
        <f>AD121*Converters!$B$7</f>
        <v>9.9999999999999995E-7</v>
      </c>
      <c r="AE120">
        <f>AE121*Converters!$B$7</f>
        <v>9.9999999999999995E-7</v>
      </c>
      <c r="AF120">
        <f>AF121*Converters!$B$7</f>
        <v>9.9999999999999995E-7</v>
      </c>
      <c r="AG120">
        <f>AG121*Converters!$B$7</f>
        <v>9.9999999999999995E-7</v>
      </c>
      <c r="AH120">
        <f>AH121*Converters!$B$7</f>
        <v>9.9999999999999995E-7</v>
      </c>
      <c r="AI120">
        <f>AI121*Converters!$B$7</f>
        <v>9.9999999999999995E-7</v>
      </c>
      <c r="AJ120">
        <f>AJ121*Converters!$B$7</f>
        <v>9.9999999999999995E-7</v>
      </c>
      <c r="AK120">
        <f>AK121*Converters!$B$7</f>
        <v>9.9999999999999995E-7</v>
      </c>
      <c r="AL120">
        <f>AL121*Converters!$B$7</f>
        <v>9.9999999999999995E-7</v>
      </c>
      <c r="AM120">
        <f>AM121*Converters!$B$7</f>
        <v>9.9999999999999995E-7</v>
      </c>
    </row>
    <row r="121" spans="1:39" x14ac:dyDescent="0.25">
      <c r="A121" t="s">
        <v>73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</row>
    <row r="122" spans="1:39" x14ac:dyDescent="0.25">
      <c r="A122" t="s">
        <v>74</v>
      </c>
      <c r="B122" t="s">
        <v>172</v>
      </c>
    </row>
    <row r="123" spans="1:39" x14ac:dyDescent="0.25">
      <c r="A123" t="s">
        <v>20</v>
      </c>
    </row>
    <row r="124" spans="1:39" x14ac:dyDescent="0.25">
      <c r="A124" t="s">
        <v>73</v>
      </c>
      <c r="E124">
        <f>1-E121</f>
        <v>0</v>
      </c>
      <c r="F124">
        <f t="shared" ref="F124:AM124" si="31">1-F121</f>
        <v>0</v>
      </c>
      <c r="G124">
        <f t="shared" si="31"/>
        <v>0</v>
      </c>
      <c r="H124">
        <f t="shared" si="31"/>
        <v>0</v>
      </c>
      <c r="I124">
        <f t="shared" si="31"/>
        <v>0</v>
      </c>
      <c r="J124">
        <f t="shared" si="31"/>
        <v>0</v>
      </c>
      <c r="K124">
        <f t="shared" si="31"/>
        <v>0</v>
      </c>
      <c r="L124">
        <f t="shared" si="31"/>
        <v>0</v>
      </c>
      <c r="M124">
        <f t="shared" si="31"/>
        <v>0</v>
      </c>
      <c r="N124">
        <f t="shared" si="31"/>
        <v>0</v>
      </c>
      <c r="O124">
        <f t="shared" si="31"/>
        <v>0</v>
      </c>
      <c r="P124">
        <f t="shared" si="31"/>
        <v>0</v>
      </c>
      <c r="Q124">
        <f t="shared" si="31"/>
        <v>0</v>
      </c>
      <c r="R124">
        <f t="shared" si="31"/>
        <v>0</v>
      </c>
      <c r="S124">
        <f t="shared" si="31"/>
        <v>0</v>
      </c>
      <c r="T124">
        <f t="shared" si="31"/>
        <v>0</v>
      </c>
      <c r="U124">
        <f t="shared" si="31"/>
        <v>0</v>
      </c>
      <c r="V124">
        <f t="shared" si="31"/>
        <v>0</v>
      </c>
      <c r="W124">
        <f t="shared" si="31"/>
        <v>0</v>
      </c>
      <c r="X124">
        <f t="shared" si="31"/>
        <v>0</v>
      </c>
      <c r="Y124">
        <f t="shared" si="31"/>
        <v>0</v>
      </c>
      <c r="Z124">
        <f t="shared" si="31"/>
        <v>0</v>
      </c>
      <c r="AA124">
        <f t="shared" si="31"/>
        <v>0</v>
      </c>
      <c r="AB124">
        <f t="shared" si="31"/>
        <v>0</v>
      </c>
      <c r="AC124">
        <f t="shared" si="31"/>
        <v>0</v>
      </c>
      <c r="AD124">
        <f t="shared" si="31"/>
        <v>0</v>
      </c>
      <c r="AE124">
        <f t="shared" si="31"/>
        <v>0</v>
      </c>
      <c r="AF124">
        <f t="shared" si="31"/>
        <v>0</v>
      </c>
      <c r="AG124">
        <f t="shared" si="31"/>
        <v>0</v>
      </c>
      <c r="AH124">
        <f t="shared" si="31"/>
        <v>0</v>
      </c>
      <c r="AI124">
        <f t="shared" si="31"/>
        <v>0</v>
      </c>
      <c r="AJ124">
        <f t="shared" si="31"/>
        <v>0</v>
      </c>
      <c r="AK124">
        <f t="shared" si="31"/>
        <v>0</v>
      </c>
      <c r="AL124">
        <f t="shared" si="31"/>
        <v>0</v>
      </c>
      <c r="AM124">
        <f t="shared" si="31"/>
        <v>0</v>
      </c>
    </row>
    <row r="125" spans="1:39" x14ac:dyDescent="0.25">
      <c r="A125" t="s">
        <v>72</v>
      </c>
      <c r="E125">
        <f>E121*Converters!$B$7-'Peat-S-C'!E120</f>
        <v>0</v>
      </c>
      <c r="F125">
        <f>F121*Converters!$B$7-'Peat-S-C'!F120</f>
        <v>0</v>
      </c>
      <c r="G125">
        <f>G121*Converters!$B$7-'Peat-S-C'!G120</f>
        <v>0</v>
      </c>
      <c r="H125">
        <f>H121*Converters!$B$7-'Peat-S-C'!H120</f>
        <v>0</v>
      </c>
      <c r="I125">
        <f>I121*Converters!$B$7-'Peat-S-C'!I120</f>
        <v>0</v>
      </c>
      <c r="J125">
        <f>J121*Converters!$B$7-'Peat-S-C'!J120</f>
        <v>0</v>
      </c>
      <c r="K125">
        <f>K121*Converters!$B$7-'Peat-S-C'!K120</f>
        <v>0</v>
      </c>
      <c r="L125">
        <f>L121*Converters!$B$7-'Peat-S-C'!L120</f>
        <v>0</v>
      </c>
      <c r="M125">
        <f>M121*Converters!$B$7-'Peat-S-C'!M120</f>
        <v>0</v>
      </c>
      <c r="N125">
        <f>N121*Converters!$B$7-'Peat-S-C'!N120</f>
        <v>0</v>
      </c>
      <c r="O125">
        <f>O121*Converters!$B$7-'Peat-S-C'!O120</f>
        <v>0</v>
      </c>
      <c r="P125">
        <f>P121*Converters!$B$7-'Peat-S-C'!P120</f>
        <v>0</v>
      </c>
      <c r="Q125">
        <f>Q121*Converters!$B$7-'Peat-S-C'!Q120</f>
        <v>0</v>
      </c>
      <c r="R125">
        <f>R121*Converters!$B$7-'Peat-S-C'!R120</f>
        <v>0</v>
      </c>
      <c r="S125">
        <f>S121*Converters!$B$7-'Peat-S-C'!S120</f>
        <v>0</v>
      </c>
      <c r="T125">
        <f>T121*Converters!$B$7-'Peat-S-C'!T120</f>
        <v>0</v>
      </c>
      <c r="U125">
        <f>U121*Converters!$B$7-'Peat-S-C'!U120</f>
        <v>0</v>
      </c>
      <c r="V125">
        <f>V121*Converters!$B$7-'Peat-S-C'!V120</f>
        <v>0</v>
      </c>
      <c r="W125">
        <f>W121*Converters!$B$7-'Peat-S-C'!W120</f>
        <v>0</v>
      </c>
      <c r="X125">
        <f>X121*Converters!$B$7-'Peat-S-C'!X120</f>
        <v>0</v>
      </c>
      <c r="Y125">
        <f>Y121*Converters!$B$7-'Peat-S-C'!Y120</f>
        <v>0</v>
      </c>
      <c r="Z125">
        <f>Z121*Converters!$B$7-'Peat-S-C'!Z120</f>
        <v>0</v>
      </c>
      <c r="AA125">
        <f>AA121*Converters!$B$7-'Peat-S-C'!AA120</f>
        <v>0</v>
      </c>
      <c r="AB125">
        <f>AB121*Converters!$B$7-'Peat-S-C'!AB120</f>
        <v>0</v>
      </c>
      <c r="AC125">
        <f>AC121*Converters!$B$7-'Peat-S-C'!AC120</f>
        <v>0</v>
      </c>
      <c r="AD125">
        <f>AD121*Converters!$B$7-'Peat-S-C'!AD120</f>
        <v>0</v>
      </c>
      <c r="AE125">
        <f>AE121*Converters!$B$7-'Peat-S-C'!AE120</f>
        <v>0</v>
      </c>
      <c r="AF125">
        <f>AF121*Converters!$B$7-'Peat-S-C'!AF120</f>
        <v>0</v>
      </c>
      <c r="AG125">
        <f>AG121*Converters!$B$7-'Peat-S-C'!AG120</f>
        <v>0</v>
      </c>
      <c r="AH125">
        <f>AH121*Converters!$B$7-'Peat-S-C'!AH120</f>
        <v>0</v>
      </c>
      <c r="AI125">
        <f>AI121*Converters!$B$7-'Peat-S-C'!AI120</f>
        <v>0</v>
      </c>
      <c r="AJ125">
        <f>AJ121*Converters!$B$7-'Peat-S-C'!AJ120</f>
        <v>0</v>
      </c>
      <c r="AK125">
        <f>AK121*Converters!$B$7-'Peat-S-C'!AK120</f>
        <v>0</v>
      </c>
      <c r="AL125">
        <f>AL121*Converters!$B$7-'Peat-S-C'!AL120</f>
        <v>0</v>
      </c>
      <c r="AM125">
        <f>AM121*Converters!$B$7-'Peat-S-C'!AM120</f>
        <v>0</v>
      </c>
    </row>
    <row r="126" spans="1:39" x14ac:dyDescent="0.25">
      <c r="A126" t="s">
        <v>71</v>
      </c>
      <c r="E126">
        <f>E120*E$7-E119</f>
        <v>0</v>
      </c>
      <c r="F126">
        <f t="shared" ref="F126:AM126" si="32">F120*F$7-F119</f>
        <v>0</v>
      </c>
      <c r="G126">
        <f t="shared" si="32"/>
        <v>0</v>
      </c>
      <c r="H126">
        <f t="shared" si="32"/>
        <v>0</v>
      </c>
      <c r="I126">
        <f t="shared" si="32"/>
        <v>0</v>
      </c>
      <c r="J126">
        <f t="shared" si="32"/>
        <v>0</v>
      </c>
      <c r="K126">
        <f t="shared" si="32"/>
        <v>0</v>
      </c>
      <c r="L126">
        <f t="shared" si="32"/>
        <v>0</v>
      </c>
      <c r="M126">
        <f t="shared" si="32"/>
        <v>0</v>
      </c>
      <c r="N126">
        <f t="shared" si="32"/>
        <v>0</v>
      </c>
      <c r="O126">
        <f t="shared" si="32"/>
        <v>0</v>
      </c>
      <c r="P126">
        <f t="shared" si="32"/>
        <v>0</v>
      </c>
      <c r="Q126">
        <f t="shared" si="32"/>
        <v>0</v>
      </c>
      <c r="R126">
        <f t="shared" si="32"/>
        <v>0</v>
      </c>
      <c r="S126">
        <f t="shared" si="32"/>
        <v>0</v>
      </c>
      <c r="T126">
        <f t="shared" si="32"/>
        <v>0</v>
      </c>
      <c r="U126">
        <f t="shared" si="32"/>
        <v>0</v>
      </c>
      <c r="V126">
        <f t="shared" si="32"/>
        <v>0</v>
      </c>
      <c r="W126">
        <f t="shared" si="32"/>
        <v>0</v>
      </c>
      <c r="X126">
        <f t="shared" si="32"/>
        <v>0</v>
      </c>
      <c r="Y126">
        <f t="shared" si="32"/>
        <v>0</v>
      </c>
      <c r="Z126">
        <f t="shared" si="32"/>
        <v>0</v>
      </c>
      <c r="AA126">
        <f t="shared" si="32"/>
        <v>0</v>
      </c>
      <c r="AB126">
        <f t="shared" si="32"/>
        <v>0</v>
      </c>
      <c r="AC126">
        <f t="shared" si="32"/>
        <v>0</v>
      </c>
      <c r="AD126">
        <f t="shared" si="32"/>
        <v>0</v>
      </c>
      <c r="AE126">
        <f t="shared" si="32"/>
        <v>0</v>
      </c>
      <c r="AF126">
        <f t="shared" si="32"/>
        <v>0</v>
      </c>
      <c r="AG126">
        <f t="shared" si="32"/>
        <v>0</v>
      </c>
      <c r="AH126">
        <f t="shared" si="32"/>
        <v>0</v>
      </c>
      <c r="AI126">
        <f t="shared" si="32"/>
        <v>0</v>
      </c>
      <c r="AJ126">
        <f t="shared" si="32"/>
        <v>0</v>
      </c>
      <c r="AK126">
        <f t="shared" si="32"/>
        <v>0</v>
      </c>
      <c r="AL126">
        <f t="shared" si="32"/>
        <v>0</v>
      </c>
      <c r="AM126">
        <f t="shared" si="32"/>
        <v>0</v>
      </c>
    </row>
    <row r="127" spans="1:39" s="11" customFormat="1" x14ac:dyDescent="0.25"/>
    <row r="128" spans="1:39" x14ac:dyDescent="0.25">
      <c r="A128" t="s">
        <v>76</v>
      </c>
      <c r="B128" t="s">
        <v>145</v>
      </c>
      <c r="E128">
        <f t="shared" ref="E128:AM128" si="33">E$7*E129</f>
        <v>6.4889699999999995E-4</v>
      </c>
      <c r="F128">
        <f t="shared" si="33"/>
        <v>6.4889699999999995E-4</v>
      </c>
      <c r="G128">
        <f t="shared" si="33"/>
        <v>1.0933469999999999E-3</v>
      </c>
      <c r="H128">
        <f t="shared" si="33"/>
        <v>1.2311264999999999E-3</v>
      </c>
      <c r="I128">
        <f t="shared" si="33"/>
        <v>1.3822394999999999E-3</v>
      </c>
      <c r="J128">
        <f t="shared" si="33"/>
        <v>1.2577935000000001E-3</v>
      </c>
      <c r="K128">
        <f t="shared" si="33"/>
        <v>1.4755739999999999E-3</v>
      </c>
      <c r="L128">
        <f t="shared" si="33"/>
        <v>2.0578034999999997E-3</v>
      </c>
      <c r="M128">
        <f t="shared" si="33"/>
        <v>2.0311365E-3</v>
      </c>
      <c r="N128">
        <f t="shared" si="33"/>
        <v>2.1466935E-3</v>
      </c>
      <c r="O128">
        <f t="shared" si="33"/>
        <v>1.1689035E-3</v>
      </c>
      <c r="P128">
        <f t="shared" si="33"/>
        <v>1.075569E-3</v>
      </c>
      <c r="Q128">
        <f t="shared" si="33"/>
        <v>1.3289054999999998E-3</v>
      </c>
      <c r="R128">
        <f t="shared" si="33"/>
        <v>1.6222425E-3</v>
      </c>
      <c r="S128">
        <f t="shared" si="33"/>
        <v>1.5066855E-3</v>
      </c>
      <c r="T128">
        <f t="shared" si="33"/>
        <v>2.0044694999999998E-3</v>
      </c>
      <c r="U128">
        <f t="shared" si="33"/>
        <v>2.097804E-3</v>
      </c>
      <c r="V128">
        <f t="shared" si="33"/>
        <v>1.7644664999999999E-3</v>
      </c>
      <c r="W128">
        <f t="shared" si="33"/>
        <v>2.3911409999999998E-3</v>
      </c>
      <c r="X128">
        <f t="shared" si="33"/>
        <v>2.4400304999999999E-3</v>
      </c>
      <c r="Y128">
        <f t="shared" si="33"/>
        <v>2.6489219999999997E-3</v>
      </c>
      <c r="Z128">
        <f t="shared" si="33"/>
        <v>2.8667024999999998E-3</v>
      </c>
      <c r="AA128">
        <f t="shared" si="33"/>
        <v>3.3378194999999999E-3</v>
      </c>
      <c r="AB128">
        <f t="shared" si="33"/>
        <v>3.2933744999999997E-3</v>
      </c>
      <c r="AC128">
        <f t="shared" si="33"/>
        <v>2.7644789999999998E-3</v>
      </c>
      <c r="AD128">
        <f t="shared" si="33"/>
        <v>2.0908359999999996E-3</v>
      </c>
      <c r="AE128">
        <f t="shared" si="33"/>
        <v>2.4582019999999996E-3</v>
      </c>
      <c r="AF128">
        <f t="shared" si="33"/>
        <v>2.5848539999999993E-3</v>
      </c>
      <c r="AG128">
        <f t="shared" si="33"/>
        <v>2.8533749999999996E-3</v>
      </c>
      <c r="AH128">
        <f t="shared" si="33"/>
        <v>2.1939889999999995E-3</v>
      </c>
      <c r="AI128">
        <f t="shared" si="33"/>
        <v>1.4983349999999995E-3</v>
      </c>
      <c r="AJ128">
        <f t="shared" si="33"/>
        <v>1.6988194999999994E-3</v>
      </c>
      <c r="AK128">
        <f t="shared" si="33"/>
        <v>1.7879424999999994E-3</v>
      </c>
      <c r="AL128">
        <f t="shared" si="33"/>
        <v>9.6444449999999948E-4</v>
      </c>
      <c r="AM128">
        <f t="shared" si="33"/>
        <v>5.0159999999999994E-4</v>
      </c>
    </row>
    <row r="129" spans="1:39" x14ac:dyDescent="0.25">
      <c r="A129" t="s">
        <v>77</v>
      </c>
      <c r="E129">
        <f>E130*Converters!$B$7</f>
        <v>4.9999999999999996E-6</v>
      </c>
      <c r="F129">
        <f>F130*Converters!$B$7</f>
        <v>4.9999999999999996E-6</v>
      </c>
      <c r="G129">
        <f>G130*Converters!$B$7</f>
        <v>4.9999999999999996E-6</v>
      </c>
      <c r="H129">
        <f>H130*Converters!$B$7</f>
        <v>4.9999999999999996E-6</v>
      </c>
      <c r="I129">
        <f>I130*Converters!$B$7</f>
        <v>4.9999999999999996E-6</v>
      </c>
      <c r="J129">
        <f>J130*Converters!$B$7</f>
        <v>4.9999999999999996E-6</v>
      </c>
      <c r="K129">
        <f>K130*Converters!$B$7</f>
        <v>4.9999999999999996E-6</v>
      </c>
      <c r="L129">
        <f>L130*Converters!$B$7</f>
        <v>4.9999999999999996E-6</v>
      </c>
      <c r="M129">
        <f>M130*Converters!$B$7</f>
        <v>4.9999999999999996E-6</v>
      </c>
      <c r="N129">
        <f>N130*Converters!$B$7</f>
        <v>4.9999999999999996E-6</v>
      </c>
      <c r="O129">
        <f>O130*Converters!$B$7</f>
        <v>4.9999999999999996E-6</v>
      </c>
      <c r="P129">
        <f>P130*Converters!$B$7</f>
        <v>4.9999999999999996E-6</v>
      </c>
      <c r="Q129">
        <f>Q130*Converters!$B$7</f>
        <v>4.9999999999999996E-6</v>
      </c>
      <c r="R129">
        <f>R130*Converters!$B$7</f>
        <v>4.9999999999999996E-6</v>
      </c>
      <c r="S129">
        <f>S130*Converters!$B$7</f>
        <v>4.9999999999999996E-6</v>
      </c>
      <c r="T129">
        <f>T130*Converters!$B$7</f>
        <v>4.9999999999999996E-6</v>
      </c>
      <c r="U129">
        <f>U130*Converters!$B$7</f>
        <v>4.9999999999999996E-6</v>
      </c>
      <c r="V129">
        <f>V130*Converters!$B$7</f>
        <v>4.9999999999999996E-6</v>
      </c>
      <c r="W129">
        <f>W130*Converters!$B$7</f>
        <v>4.9999999999999996E-6</v>
      </c>
      <c r="X129">
        <f>X130*Converters!$B$7</f>
        <v>4.9999999999999996E-6</v>
      </c>
      <c r="Y129">
        <f>Y130*Converters!$B$7</f>
        <v>4.9999999999999996E-6</v>
      </c>
      <c r="Z129">
        <f>Z130*Converters!$B$7</f>
        <v>4.9999999999999996E-6</v>
      </c>
      <c r="AA129">
        <f>AA130*Converters!$B$7</f>
        <v>4.9999999999999996E-6</v>
      </c>
      <c r="AB129">
        <f>AB130*Converters!$B$7</f>
        <v>4.9999999999999996E-6</v>
      </c>
      <c r="AC129">
        <f>AC130*Converters!$B$7</f>
        <v>4.9999999999999996E-6</v>
      </c>
      <c r="AD129">
        <f>AD130*Converters!$B$7</f>
        <v>4.9999999999999996E-6</v>
      </c>
      <c r="AE129">
        <f>AE130*Converters!$B$7</f>
        <v>4.9999999999999996E-6</v>
      </c>
      <c r="AF129">
        <f>AF130*Converters!$B$7</f>
        <v>4.9999999999999996E-6</v>
      </c>
      <c r="AG129">
        <f>AG130*Converters!$B$7</f>
        <v>4.9999999999999996E-6</v>
      </c>
      <c r="AH129">
        <f>AH130*Converters!$B$7</f>
        <v>4.9999999999999996E-6</v>
      </c>
      <c r="AI129">
        <f>AI130*Converters!$B$7</f>
        <v>4.9999999999999996E-6</v>
      </c>
      <c r="AJ129">
        <f>AJ130*Converters!$B$7</f>
        <v>4.9999999999999996E-6</v>
      </c>
      <c r="AK129">
        <f>AK130*Converters!$B$7</f>
        <v>4.9999999999999996E-6</v>
      </c>
      <c r="AL129">
        <f>AL130*Converters!$B$7</f>
        <v>4.9999999999999996E-6</v>
      </c>
      <c r="AM129">
        <f>AM130*Converters!$B$7</f>
        <v>4.9999999999999996E-6</v>
      </c>
    </row>
    <row r="130" spans="1:39" x14ac:dyDescent="0.25">
      <c r="A130" t="s">
        <v>78</v>
      </c>
      <c r="E130">
        <v>5</v>
      </c>
      <c r="F130">
        <v>5</v>
      </c>
      <c r="G130">
        <v>5</v>
      </c>
      <c r="H130">
        <v>5</v>
      </c>
      <c r="I130">
        <v>5</v>
      </c>
      <c r="J130">
        <v>5</v>
      </c>
      <c r="K130">
        <v>5</v>
      </c>
      <c r="L130">
        <v>5</v>
      </c>
      <c r="M130">
        <v>5</v>
      </c>
      <c r="N130">
        <v>5</v>
      </c>
      <c r="O130">
        <v>5</v>
      </c>
      <c r="P130">
        <v>5</v>
      </c>
      <c r="Q130">
        <v>5</v>
      </c>
      <c r="R130">
        <v>5</v>
      </c>
      <c r="S130">
        <v>5</v>
      </c>
      <c r="T130">
        <v>5</v>
      </c>
      <c r="U130">
        <v>5</v>
      </c>
      <c r="V130">
        <v>5</v>
      </c>
      <c r="W130">
        <v>5</v>
      </c>
      <c r="X130">
        <v>5</v>
      </c>
      <c r="Y130">
        <v>5</v>
      </c>
      <c r="Z130">
        <v>5</v>
      </c>
      <c r="AA130">
        <v>5</v>
      </c>
      <c r="AB130">
        <v>5</v>
      </c>
      <c r="AC130">
        <v>5</v>
      </c>
      <c r="AD130">
        <v>5</v>
      </c>
      <c r="AE130">
        <v>5</v>
      </c>
      <c r="AF130">
        <v>5</v>
      </c>
      <c r="AG130">
        <v>5</v>
      </c>
      <c r="AH130">
        <v>5</v>
      </c>
      <c r="AI130">
        <v>5</v>
      </c>
      <c r="AJ130">
        <v>5</v>
      </c>
      <c r="AK130">
        <v>5</v>
      </c>
      <c r="AL130">
        <v>5</v>
      </c>
      <c r="AM130">
        <v>5</v>
      </c>
    </row>
    <row r="131" spans="1:39" x14ac:dyDescent="0.25">
      <c r="A131" t="s">
        <v>79</v>
      </c>
      <c r="B131" t="s">
        <v>172</v>
      </c>
    </row>
    <row r="132" spans="1:39" x14ac:dyDescent="0.25">
      <c r="A132" t="s">
        <v>20</v>
      </c>
    </row>
    <row r="133" spans="1:39" x14ac:dyDescent="0.25">
      <c r="A133" t="s">
        <v>78</v>
      </c>
      <c r="E133">
        <f>5-E130</f>
        <v>0</v>
      </c>
      <c r="F133">
        <f t="shared" ref="F133:AM133" si="34">5-F130</f>
        <v>0</v>
      </c>
      <c r="G133">
        <f t="shared" si="34"/>
        <v>0</v>
      </c>
      <c r="H133">
        <f t="shared" si="34"/>
        <v>0</v>
      </c>
      <c r="I133">
        <f t="shared" si="34"/>
        <v>0</v>
      </c>
      <c r="J133">
        <f t="shared" si="34"/>
        <v>0</v>
      </c>
      <c r="K133">
        <f t="shared" si="34"/>
        <v>0</v>
      </c>
      <c r="L133">
        <f t="shared" si="34"/>
        <v>0</v>
      </c>
      <c r="M133">
        <f t="shared" si="34"/>
        <v>0</v>
      </c>
      <c r="N133">
        <f t="shared" si="34"/>
        <v>0</v>
      </c>
      <c r="O133">
        <f t="shared" si="34"/>
        <v>0</v>
      </c>
      <c r="P133">
        <f t="shared" si="34"/>
        <v>0</v>
      </c>
      <c r="Q133">
        <f t="shared" si="34"/>
        <v>0</v>
      </c>
      <c r="R133">
        <f t="shared" si="34"/>
        <v>0</v>
      </c>
      <c r="S133">
        <f t="shared" si="34"/>
        <v>0</v>
      </c>
      <c r="T133">
        <f t="shared" si="34"/>
        <v>0</v>
      </c>
      <c r="U133">
        <f t="shared" si="34"/>
        <v>0</v>
      </c>
      <c r="V133">
        <f t="shared" si="34"/>
        <v>0</v>
      </c>
      <c r="W133">
        <f t="shared" si="34"/>
        <v>0</v>
      </c>
      <c r="X133">
        <f t="shared" si="34"/>
        <v>0</v>
      </c>
      <c r="Y133">
        <f t="shared" si="34"/>
        <v>0</v>
      </c>
      <c r="Z133">
        <f t="shared" si="34"/>
        <v>0</v>
      </c>
      <c r="AA133">
        <f t="shared" si="34"/>
        <v>0</v>
      </c>
      <c r="AB133">
        <f t="shared" si="34"/>
        <v>0</v>
      </c>
      <c r="AC133">
        <f t="shared" si="34"/>
        <v>0</v>
      </c>
      <c r="AD133">
        <f t="shared" si="34"/>
        <v>0</v>
      </c>
      <c r="AE133">
        <f t="shared" si="34"/>
        <v>0</v>
      </c>
      <c r="AF133">
        <f t="shared" si="34"/>
        <v>0</v>
      </c>
      <c r="AG133">
        <f t="shared" si="34"/>
        <v>0</v>
      </c>
      <c r="AH133">
        <f t="shared" si="34"/>
        <v>0</v>
      </c>
      <c r="AI133">
        <f t="shared" si="34"/>
        <v>0</v>
      </c>
      <c r="AJ133">
        <f t="shared" si="34"/>
        <v>0</v>
      </c>
      <c r="AK133">
        <f t="shared" si="34"/>
        <v>0</v>
      </c>
      <c r="AL133">
        <f t="shared" si="34"/>
        <v>0</v>
      </c>
      <c r="AM133">
        <f t="shared" si="34"/>
        <v>0</v>
      </c>
    </row>
    <row r="134" spans="1:39" x14ac:dyDescent="0.25">
      <c r="A134" t="s">
        <v>77</v>
      </c>
      <c r="E134">
        <f>E130*Converters!$B$7-'Peat-S-C'!E129</f>
        <v>0</v>
      </c>
      <c r="F134">
        <f>F130*Converters!$B$7-'Peat-S-C'!F129</f>
        <v>0</v>
      </c>
      <c r="G134">
        <f>G130*Converters!$B$7-'Peat-S-C'!G129</f>
        <v>0</v>
      </c>
      <c r="H134">
        <f>H130*Converters!$B$7-'Peat-S-C'!H129</f>
        <v>0</v>
      </c>
      <c r="I134">
        <f>I130*Converters!$B$7-'Peat-S-C'!I129</f>
        <v>0</v>
      </c>
      <c r="J134">
        <f>J130*Converters!$B$7-'Peat-S-C'!J129</f>
        <v>0</v>
      </c>
      <c r="K134">
        <f>K130*Converters!$B$7-'Peat-S-C'!K129</f>
        <v>0</v>
      </c>
      <c r="L134">
        <f>L130*Converters!$B$7-'Peat-S-C'!L129</f>
        <v>0</v>
      </c>
      <c r="M134">
        <f>M130*Converters!$B$7-'Peat-S-C'!M129</f>
        <v>0</v>
      </c>
      <c r="N134">
        <f>N130*Converters!$B$7-'Peat-S-C'!N129</f>
        <v>0</v>
      </c>
      <c r="O134">
        <f>O130*Converters!$B$7-'Peat-S-C'!O129</f>
        <v>0</v>
      </c>
      <c r="P134">
        <f>P130*Converters!$B$7-'Peat-S-C'!P129</f>
        <v>0</v>
      </c>
      <c r="Q134">
        <f>Q130*Converters!$B$7-'Peat-S-C'!Q129</f>
        <v>0</v>
      </c>
      <c r="R134">
        <f>R130*Converters!$B$7-'Peat-S-C'!R129</f>
        <v>0</v>
      </c>
      <c r="S134">
        <f>S130*Converters!$B$7-'Peat-S-C'!S129</f>
        <v>0</v>
      </c>
      <c r="T134">
        <f>T130*Converters!$B$7-'Peat-S-C'!T129</f>
        <v>0</v>
      </c>
      <c r="U134">
        <f>U130*Converters!$B$7-'Peat-S-C'!U129</f>
        <v>0</v>
      </c>
      <c r="V134">
        <f>V130*Converters!$B$7-'Peat-S-C'!V129</f>
        <v>0</v>
      </c>
      <c r="W134">
        <f>W130*Converters!$B$7-'Peat-S-C'!W129</f>
        <v>0</v>
      </c>
      <c r="X134">
        <f>X130*Converters!$B$7-'Peat-S-C'!X129</f>
        <v>0</v>
      </c>
      <c r="Y134">
        <f>Y130*Converters!$B$7-'Peat-S-C'!Y129</f>
        <v>0</v>
      </c>
      <c r="Z134">
        <f>Z130*Converters!$B$7-'Peat-S-C'!Z129</f>
        <v>0</v>
      </c>
      <c r="AA134">
        <f>AA130*Converters!$B$7-'Peat-S-C'!AA129</f>
        <v>0</v>
      </c>
      <c r="AB134">
        <f>AB130*Converters!$B$7-'Peat-S-C'!AB129</f>
        <v>0</v>
      </c>
      <c r="AC134">
        <f>AC130*Converters!$B$7-'Peat-S-C'!AC129</f>
        <v>0</v>
      </c>
      <c r="AD134">
        <f>AD130*Converters!$B$7-'Peat-S-C'!AD129</f>
        <v>0</v>
      </c>
      <c r="AE134">
        <f>AE130*Converters!$B$7-'Peat-S-C'!AE129</f>
        <v>0</v>
      </c>
      <c r="AF134">
        <f>AF130*Converters!$B$7-'Peat-S-C'!AF129</f>
        <v>0</v>
      </c>
      <c r="AG134">
        <f>AG130*Converters!$B$7-'Peat-S-C'!AG129</f>
        <v>0</v>
      </c>
      <c r="AH134">
        <f>AH130*Converters!$B$7-'Peat-S-C'!AH129</f>
        <v>0</v>
      </c>
      <c r="AI134">
        <f>AI130*Converters!$B$7-'Peat-S-C'!AI129</f>
        <v>0</v>
      </c>
      <c r="AJ134">
        <f>AJ130*Converters!$B$7-'Peat-S-C'!AJ129</f>
        <v>0</v>
      </c>
      <c r="AK134">
        <f>AK130*Converters!$B$7-'Peat-S-C'!AK129</f>
        <v>0</v>
      </c>
      <c r="AL134">
        <f>AL130*Converters!$B$7-'Peat-S-C'!AL129</f>
        <v>0</v>
      </c>
      <c r="AM134">
        <f>AM130*Converters!$B$7-'Peat-S-C'!AM129</f>
        <v>0</v>
      </c>
    </row>
    <row r="135" spans="1:39" x14ac:dyDescent="0.25">
      <c r="A135" t="s">
        <v>76</v>
      </c>
      <c r="E135">
        <f>E129*E$7-E128</f>
        <v>0</v>
      </c>
      <c r="F135">
        <f t="shared" ref="F135:AM135" si="35">F129*F$7-F128</f>
        <v>0</v>
      </c>
      <c r="G135">
        <f t="shared" si="35"/>
        <v>0</v>
      </c>
      <c r="H135">
        <f t="shared" si="35"/>
        <v>0</v>
      </c>
      <c r="I135">
        <f t="shared" si="35"/>
        <v>0</v>
      </c>
      <c r="J135">
        <f t="shared" si="35"/>
        <v>0</v>
      </c>
      <c r="K135">
        <f t="shared" si="35"/>
        <v>0</v>
      </c>
      <c r="L135">
        <f t="shared" si="35"/>
        <v>0</v>
      </c>
      <c r="M135">
        <f t="shared" si="35"/>
        <v>0</v>
      </c>
      <c r="N135">
        <f t="shared" si="35"/>
        <v>0</v>
      </c>
      <c r="O135">
        <f t="shared" si="35"/>
        <v>0</v>
      </c>
      <c r="P135">
        <f t="shared" si="35"/>
        <v>0</v>
      </c>
      <c r="Q135">
        <f t="shared" si="35"/>
        <v>0</v>
      </c>
      <c r="R135">
        <f t="shared" si="35"/>
        <v>0</v>
      </c>
      <c r="S135">
        <f t="shared" si="35"/>
        <v>0</v>
      </c>
      <c r="T135">
        <f t="shared" si="35"/>
        <v>0</v>
      </c>
      <c r="U135">
        <f t="shared" si="35"/>
        <v>0</v>
      </c>
      <c r="V135">
        <f t="shared" si="35"/>
        <v>0</v>
      </c>
      <c r="W135">
        <f t="shared" si="35"/>
        <v>0</v>
      </c>
      <c r="X135">
        <f t="shared" si="35"/>
        <v>0</v>
      </c>
      <c r="Y135">
        <f t="shared" si="35"/>
        <v>0</v>
      </c>
      <c r="Z135">
        <f t="shared" si="35"/>
        <v>0</v>
      </c>
      <c r="AA135">
        <f t="shared" si="35"/>
        <v>0</v>
      </c>
      <c r="AB135">
        <f t="shared" si="35"/>
        <v>0</v>
      </c>
      <c r="AC135">
        <f t="shared" si="35"/>
        <v>0</v>
      </c>
      <c r="AD135">
        <f t="shared" si="35"/>
        <v>0</v>
      </c>
      <c r="AE135">
        <f t="shared" si="35"/>
        <v>0</v>
      </c>
      <c r="AF135">
        <f t="shared" si="35"/>
        <v>0</v>
      </c>
      <c r="AG135">
        <f t="shared" si="35"/>
        <v>0</v>
      </c>
      <c r="AH135">
        <f t="shared" si="35"/>
        <v>0</v>
      </c>
      <c r="AI135">
        <f t="shared" si="35"/>
        <v>0</v>
      </c>
      <c r="AJ135">
        <f t="shared" si="35"/>
        <v>0</v>
      </c>
      <c r="AK135">
        <f t="shared" si="35"/>
        <v>0</v>
      </c>
      <c r="AL135">
        <f t="shared" si="35"/>
        <v>0</v>
      </c>
      <c r="AM135">
        <f t="shared" si="35"/>
        <v>0</v>
      </c>
    </row>
    <row r="136" spans="1:39" s="11" customFormat="1" x14ac:dyDescent="0.25"/>
    <row r="137" spans="1:39" x14ac:dyDescent="0.25">
      <c r="A137" t="s">
        <v>80</v>
      </c>
      <c r="B137" t="s">
        <v>145</v>
      </c>
      <c r="E137">
        <f t="shared" ref="E137:AM137" si="36">E$7*E138</f>
        <v>1.9466910000000002E-4</v>
      </c>
      <c r="F137">
        <f t="shared" si="36"/>
        <v>1.9466910000000002E-4</v>
      </c>
      <c r="G137">
        <f t="shared" si="36"/>
        <v>3.2800409999999999E-4</v>
      </c>
      <c r="H137">
        <f t="shared" si="36"/>
        <v>3.6933795000000002E-4</v>
      </c>
      <c r="I137">
        <f t="shared" si="36"/>
        <v>4.1467184999999999E-4</v>
      </c>
      <c r="J137">
        <f t="shared" si="36"/>
        <v>3.7733805000000003E-4</v>
      </c>
      <c r="K137">
        <f t="shared" si="36"/>
        <v>4.4267220000000003E-4</v>
      </c>
      <c r="L137">
        <f t="shared" si="36"/>
        <v>6.1734105E-4</v>
      </c>
      <c r="M137">
        <f t="shared" si="36"/>
        <v>6.0934094999999999E-4</v>
      </c>
      <c r="N137">
        <f t="shared" si="36"/>
        <v>6.4400805000000008E-4</v>
      </c>
      <c r="O137">
        <f t="shared" si="36"/>
        <v>3.5067105000000001E-4</v>
      </c>
      <c r="P137">
        <f t="shared" si="36"/>
        <v>3.2267070000000002E-4</v>
      </c>
      <c r="Q137">
        <f t="shared" si="36"/>
        <v>3.9867164999999997E-4</v>
      </c>
      <c r="R137">
        <f t="shared" si="36"/>
        <v>4.8667275000000004E-4</v>
      </c>
      <c r="S137">
        <f t="shared" si="36"/>
        <v>4.5200565000000007E-4</v>
      </c>
      <c r="T137">
        <f t="shared" si="36"/>
        <v>6.0134085000000009E-4</v>
      </c>
      <c r="U137">
        <f t="shared" si="36"/>
        <v>6.2934120000000002E-4</v>
      </c>
      <c r="V137">
        <f t="shared" si="36"/>
        <v>5.2933994999999998E-4</v>
      </c>
      <c r="W137">
        <f t="shared" si="36"/>
        <v>7.1734230000000004E-4</v>
      </c>
      <c r="X137">
        <f t="shared" si="36"/>
        <v>7.3200914999999999E-4</v>
      </c>
      <c r="Y137">
        <f t="shared" si="36"/>
        <v>7.9467660000000001E-4</v>
      </c>
      <c r="Z137">
        <f t="shared" si="36"/>
        <v>8.6001075000000007E-4</v>
      </c>
      <c r="AA137">
        <f t="shared" si="36"/>
        <v>1.0013458499999999E-3</v>
      </c>
      <c r="AB137">
        <f t="shared" si="36"/>
        <v>9.8801235000000004E-4</v>
      </c>
      <c r="AC137">
        <f t="shared" si="36"/>
        <v>8.2934369999999999E-4</v>
      </c>
      <c r="AD137">
        <f t="shared" si="36"/>
        <v>6.2725079999999993E-4</v>
      </c>
      <c r="AE137">
        <f t="shared" si="36"/>
        <v>7.3746059999999999E-4</v>
      </c>
      <c r="AF137">
        <f t="shared" si="36"/>
        <v>7.7545619999999996E-4</v>
      </c>
      <c r="AG137">
        <f t="shared" si="36"/>
        <v>8.5601249999999992E-4</v>
      </c>
      <c r="AH137">
        <f t="shared" si="36"/>
        <v>6.5819669999999991E-4</v>
      </c>
      <c r="AI137">
        <f t="shared" si="36"/>
        <v>4.4950049999999987E-4</v>
      </c>
      <c r="AJ137">
        <f t="shared" si="36"/>
        <v>5.0964584999999994E-4</v>
      </c>
      <c r="AK137">
        <f t="shared" si="36"/>
        <v>5.3638274999999989E-4</v>
      </c>
      <c r="AL137">
        <f t="shared" si="36"/>
        <v>2.8933334999999986E-4</v>
      </c>
      <c r="AM137">
        <f t="shared" si="36"/>
        <v>1.5047999999999998E-4</v>
      </c>
    </row>
    <row r="138" spans="1:39" x14ac:dyDescent="0.25">
      <c r="A138" t="s">
        <v>81</v>
      </c>
      <c r="E138">
        <f>E139*Converters!$B$7</f>
        <v>1.5E-6</v>
      </c>
      <c r="F138">
        <f>F139*Converters!$B$7</f>
        <v>1.5E-6</v>
      </c>
      <c r="G138">
        <f>G139*Converters!$B$7</f>
        <v>1.5E-6</v>
      </c>
      <c r="H138">
        <f>H139*Converters!$B$7</f>
        <v>1.5E-6</v>
      </c>
      <c r="I138">
        <f>I139*Converters!$B$7</f>
        <v>1.5E-6</v>
      </c>
      <c r="J138">
        <f>J139*Converters!$B$7</f>
        <v>1.5E-6</v>
      </c>
      <c r="K138">
        <f>K139*Converters!$B$7</f>
        <v>1.5E-6</v>
      </c>
      <c r="L138">
        <f>L139*Converters!$B$7</f>
        <v>1.5E-6</v>
      </c>
      <c r="M138">
        <f>M139*Converters!$B$7</f>
        <v>1.5E-6</v>
      </c>
      <c r="N138">
        <f>N139*Converters!$B$7</f>
        <v>1.5E-6</v>
      </c>
      <c r="O138">
        <f>O139*Converters!$B$7</f>
        <v>1.5E-6</v>
      </c>
      <c r="P138">
        <f>P139*Converters!$B$7</f>
        <v>1.5E-6</v>
      </c>
      <c r="Q138">
        <f>Q139*Converters!$B$7</f>
        <v>1.5E-6</v>
      </c>
      <c r="R138">
        <f>R139*Converters!$B$7</f>
        <v>1.5E-6</v>
      </c>
      <c r="S138">
        <f>S139*Converters!$B$7</f>
        <v>1.5E-6</v>
      </c>
      <c r="T138">
        <f>T139*Converters!$B$7</f>
        <v>1.5E-6</v>
      </c>
      <c r="U138">
        <f>U139*Converters!$B$7</f>
        <v>1.5E-6</v>
      </c>
      <c r="V138">
        <f>V139*Converters!$B$7</f>
        <v>1.5E-6</v>
      </c>
      <c r="W138">
        <f>W139*Converters!$B$7</f>
        <v>1.5E-6</v>
      </c>
      <c r="X138">
        <f>X139*Converters!$B$7</f>
        <v>1.5E-6</v>
      </c>
      <c r="Y138">
        <f>Y139*Converters!$B$7</f>
        <v>1.5E-6</v>
      </c>
      <c r="Z138">
        <f>Z139*Converters!$B$7</f>
        <v>1.5E-6</v>
      </c>
      <c r="AA138">
        <f>AA139*Converters!$B$7</f>
        <v>1.5E-6</v>
      </c>
      <c r="AB138">
        <f>AB139*Converters!$B$7</f>
        <v>1.5E-6</v>
      </c>
      <c r="AC138">
        <f>AC139*Converters!$B$7</f>
        <v>1.5E-6</v>
      </c>
      <c r="AD138">
        <f>AD139*Converters!$B$7</f>
        <v>1.5E-6</v>
      </c>
      <c r="AE138">
        <f>AE139*Converters!$B$7</f>
        <v>1.5E-6</v>
      </c>
      <c r="AF138">
        <f>AF139*Converters!$B$7</f>
        <v>1.5E-6</v>
      </c>
      <c r="AG138">
        <f>AG139*Converters!$B$7</f>
        <v>1.5E-6</v>
      </c>
      <c r="AH138">
        <f>AH139*Converters!$B$7</f>
        <v>1.5E-6</v>
      </c>
      <c r="AI138">
        <f>AI139*Converters!$B$7</f>
        <v>1.5E-6</v>
      </c>
      <c r="AJ138">
        <f>AJ139*Converters!$B$7</f>
        <v>1.5E-6</v>
      </c>
      <c r="AK138">
        <f>AK139*Converters!$B$7</f>
        <v>1.5E-6</v>
      </c>
      <c r="AL138">
        <f>AL139*Converters!$B$7</f>
        <v>1.5E-6</v>
      </c>
      <c r="AM138">
        <f>AM139*Converters!$B$7</f>
        <v>1.5E-6</v>
      </c>
    </row>
    <row r="139" spans="1:39" x14ac:dyDescent="0.25">
      <c r="A139" t="s">
        <v>82</v>
      </c>
      <c r="E139">
        <v>1.5</v>
      </c>
      <c r="F139">
        <v>1.5</v>
      </c>
      <c r="G139">
        <v>1.5</v>
      </c>
      <c r="H139">
        <v>1.5</v>
      </c>
      <c r="I139">
        <v>1.5</v>
      </c>
      <c r="J139">
        <v>1.5</v>
      </c>
      <c r="K139">
        <v>1.5</v>
      </c>
      <c r="L139">
        <v>1.5</v>
      </c>
      <c r="M139">
        <v>1.5</v>
      </c>
      <c r="N139">
        <v>1.5</v>
      </c>
      <c r="O139">
        <v>1.5</v>
      </c>
      <c r="P139">
        <v>1.5</v>
      </c>
      <c r="Q139">
        <v>1.5</v>
      </c>
      <c r="R139">
        <v>1.5</v>
      </c>
      <c r="S139">
        <v>1.5</v>
      </c>
      <c r="T139">
        <v>1.5</v>
      </c>
      <c r="U139">
        <v>1.5</v>
      </c>
      <c r="V139">
        <v>1.5</v>
      </c>
      <c r="W139">
        <v>1.5</v>
      </c>
      <c r="X139">
        <v>1.5</v>
      </c>
      <c r="Y139">
        <v>1.5</v>
      </c>
      <c r="Z139">
        <v>1.5</v>
      </c>
      <c r="AA139">
        <v>1.5</v>
      </c>
      <c r="AB139">
        <v>1.5</v>
      </c>
      <c r="AC139">
        <v>1.5</v>
      </c>
      <c r="AD139">
        <v>1.5</v>
      </c>
      <c r="AE139">
        <v>1.5</v>
      </c>
      <c r="AF139">
        <v>1.5</v>
      </c>
      <c r="AG139">
        <v>1.5</v>
      </c>
      <c r="AH139">
        <v>1.5</v>
      </c>
      <c r="AI139">
        <v>1.5</v>
      </c>
      <c r="AJ139">
        <v>1.5</v>
      </c>
      <c r="AK139">
        <v>1.5</v>
      </c>
      <c r="AL139">
        <v>1.5</v>
      </c>
      <c r="AM139">
        <v>1.5</v>
      </c>
    </row>
    <row r="140" spans="1:39" x14ac:dyDescent="0.25">
      <c r="A140" t="s">
        <v>83</v>
      </c>
      <c r="B140" t="s">
        <v>172</v>
      </c>
    </row>
    <row r="141" spans="1:39" x14ac:dyDescent="0.25">
      <c r="A141" t="s">
        <v>20</v>
      </c>
    </row>
    <row r="142" spans="1:39" x14ac:dyDescent="0.25">
      <c r="A142" t="s">
        <v>82</v>
      </c>
      <c r="E142">
        <f>1.5-E139</f>
        <v>0</v>
      </c>
      <c r="F142">
        <f t="shared" ref="F142:AM142" si="37">1.5-F139</f>
        <v>0</v>
      </c>
      <c r="G142">
        <f t="shared" si="37"/>
        <v>0</v>
      </c>
      <c r="H142">
        <f t="shared" si="37"/>
        <v>0</v>
      </c>
      <c r="I142">
        <f t="shared" si="37"/>
        <v>0</v>
      </c>
      <c r="J142">
        <f t="shared" si="37"/>
        <v>0</v>
      </c>
      <c r="K142">
        <f t="shared" si="37"/>
        <v>0</v>
      </c>
      <c r="L142">
        <f t="shared" si="37"/>
        <v>0</v>
      </c>
      <c r="M142">
        <f t="shared" si="37"/>
        <v>0</v>
      </c>
      <c r="N142">
        <f t="shared" si="37"/>
        <v>0</v>
      </c>
      <c r="O142">
        <f t="shared" si="37"/>
        <v>0</v>
      </c>
      <c r="P142">
        <f t="shared" si="37"/>
        <v>0</v>
      </c>
      <c r="Q142">
        <f t="shared" si="37"/>
        <v>0</v>
      </c>
      <c r="R142">
        <f t="shared" si="37"/>
        <v>0</v>
      </c>
      <c r="S142">
        <f t="shared" si="37"/>
        <v>0</v>
      </c>
      <c r="T142">
        <f t="shared" si="37"/>
        <v>0</v>
      </c>
      <c r="U142">
        <f t="shared" si="37"/>
        <v>0</v>
      </c>
      <c r="V142">
        <f t="shared" si="37"/>
        <v>0</v>
      </c>
      <c r="W142">
        <f t="shared" si="37"/>
        <v>0</v>
      </c>
      <c r="X142">
        <f t="shared" si="37"/>
        <v>0</v>
      </c>
      <c r="Y142">
        <f t="shared" si="37"/>
        <v>0</v>
      </c>
      <c r="Z142">
        <f t="shared" si="37"/>
        <v>0</v>
      </c>
      <c r="AA142">
        <f t="shared" si="37"/>
        <v>0</v>
      </c>
      <c r="AB142">
        <f t="shared" si="37"/>
        <v>0</v>
      </c>
      <c r="AC142">
        <f t="shared" si="37"/>
        <v>0</v>
      </c>
      <c r="AD142">
        <f t="shared" si="37"/>
        <v>0</v>
      </c>
      <c r="AE142">
        <f t="shared" si="37"/>
        <v>0</v>
      </c>
      <c r="AF142">
        <f t="shared" si="37"/>
        <v>0</v>
      </c>
      <c r="AG142">
        <f t="shared" si="37"/>
        <v>0</v>
      </c>
      <c r="AH142">
        <f t="shared" si="37"/>
        <v>0</v>
      </c>
      <c r="AI142">
        <f t="shared" si="37"/>
        <v>0</v>
      </c>
      <c r="AJ142">
        <f t="shared" si="37"/>
        <v>0</v>
      </c>
      <c r="AK142">
        <f t="shared" si="37"/>
        <v>0</v>
      </c>
      <c r="AL142">
        <f t="shared" si="37"/>
        <v>0</v>
      </c>
      <c r="AM142">
        <f t="shared" si="37"/>
        <v>0</v>
      </c>
    </row>
    <row r="143" spans="1:39" x14ac:dyDescent="0.25">
      <c r="A143" t="s">
        <v>81</v>
      </c>
      <c r="E143">
        <f>E139*Converters!$B$7-'Peat-S-C'!E138</f>
        <v>0</v>
      </c>
      <c r="F143">
        <f>F139*Converters!$B$7-'Peat-S-C'!F138</f>
        <v>0</v>
      </c>
      <c r="G143">
        <f>G139*Converters!$B$7-'Peat-S-C'!G138</f>
        <v>0</v>
      </c>
      <c r="H143">
        <f>H139*Converters!$B$7-'Peat-S-C'!H138</f>
        <v>0</v>
      </c>
      <c r="I143">
        <f>I139*Converters!$B$7-'Peat-S-C'!I138</f>
        <v>0</v>
      </c>
      <c r="J143">
        <f>J139*Converters!$B$7-'Peat-S-C'!J138</f>
        <v>0</v>
      </c>
      <c r="K143">
        <f>K139*Converters!$B$7-'Peat-S-C'!K138</f>
        <v>0</v>
      </c>
      <c r="L143">
        <f>L139*Converters!$B$7-'Peat-S-C'!L138</f>
        <v>0</v>
      </c>
      <c r="M143">
        <f>M139*Converters!$B$7-'Peat-S-C'!M138</f>
        <v>0</v>
      </c>
      <c r="N143">
        <f>N139*Converters!$B$7-'Peat-S-C'!N138</f>
        <v>0</v>
      </c>
      <c r="O143">
        <f>O139*Converters!$B$7-'Peat-S-C'!O138</f>
        <v>0</v>
      </c>
      <c r="P143">
        <f>P139*Converters!$B$7-'Peat-S-C'!P138</f>
        <v>0</v>
      </c>
      <c r="Q143">
        <f>Q139*Converters!$B$7-'Peat-S-C'!Q138</f>
        <v>0</v>
      </c>
      <c r="R143">
        <f>R139*Converters!$B$7-'Peat-S-C'!R138</f>
        <v>0</v>
      </c>
      <c r="S143">
        <f>S139*Converters!$B$7-'Peat-S-C'!S138</f>
        <v>0</v>
      </c>
      <c r="T143">
        <f>T139*Converters!$B$7-'Peat-S-C'!T138</f>
        <v>0</v>
      </c>
      <c r="U143">
        <f>U139*Converters!$B$7-'Peat-S-C'!U138</f>
        <v>0</v>
      </c>
      <c r="V143">
        <f>V139*Converters!$B$7-'Peat-S-C'!V138</f>
        <v>0</v>
      </c>
      <c r="W143">
        <f>W139*Converters!$B$7-'Peat-S-C'!W138</f>
        <v>0</v>
      </c>
      <c r="X143">
        <f>X139*Converters!$B$7-'Peat-S-C'!X138</f>
        <v>0</v>
      </c>
      <c r="Y143">
        <f>Y139*Converters!$B$7-'Peat-S-C'!Y138</f>
        <v>0</v>
      </c>
      <c r="Z143">
        <f>Z139*Converters!$B$7-'Peat-S-C'!Z138</f>
        <v>0</v>
      </c>
      <c r="AA143">
        <f>AA139*Converters!$B$7-'Peat-S-C'!AA138</f>
        <v>0</v>
      </c>
      <c r="AB143">
        <f>AB139*Converters!$B$7-'Peat-S-C'!AB138</f>
        <v>0</v>
      </c>
      <c r="AC143">
        <f>AC139*Converters!$B$7-'Peat-S-C'!AC138</f>
        <v>0</v>
      </c>
      <c r="AD143">
        <f>AD139*Converters!$B$7-'Peat-S-C'!AD138</f>
        <v>0</v>
      </c>
      <c r="AE143">
        <f>AE139*Converters!$B$7-'Peat-S-C'!AE138</f>
        <v>0</v>
      </c>
      <c r="AF143">
        <f>AF139*Converters!$B$7-'Peat-S-C'!AF138</f>
        <v>0</v>
      </c>
      <c r="AG143">
        <f>AG139*Converters!$B$7-'Peat-S-C'!AG138</f>
        <v>0</v>
      </c>
      <c r="AH143">
        <f>AH139*Converters!$B$7-'Peat-S-C'!AH138</f>
        <v>0</v>
      </c>
      <c r="AI143">
        <f>AI139*Converters!$B$7-'Peat-S-C'!AI138</f>
        <v>0</v>
      </c>
      <c r="AJ143">
        <f>AJ139*Converters!$B$7-'Peat-S-C'!AJ138</f>
        <v>0</v>
      </c>
      <c r="AK143">
        <f>AK139*Converters!$B$7-'Peat-S-C'!AK138</f>
        <v>0</v>
      </c>
      <c r="AL143">
        <f>AL139*Converters!$B$7-'Peat-S-C'!AL138</f>
        <v>0</v>
      </c>
      <c r="AM143">
        <f>AM139*Converters!$B$7-'Peat-S-C'!AM138</f>
        <v>0</v>
      </c>
    </row>
    <row r="144" spans="1:39" x14ac:dyDescent="0.25">
      <c r="A144" t="s">
        <v>80</v>
      </c>
      <c r="E144">
        <f>E138*E$7-E137</f>
        <v>0</v>
      </c>
      <c r="F144">
        <f t="shared" ref="F144:AM144" si="38">F138*F$7-F137</f>
        <v>0</v>
      </c>
      <c r="G144">
        <f t="shared" si="38"/>
        <v>0</v>
      </c>
      <c r="H144">
        <f t="shared" si="38"/>
        <v>0</v>
      </c>
      <c r="I144">
        <f t="shared" si="38"/>
        <v>0</v>
      </c>
      <c r="J144">
        <f t="shared" si="38"/>
        <v>0</v>
      </c>
      <c r="K144">
        <f t="shared" si="38"/>
        <v>0</v>
      </c>
      <c r="L144">
        <f t="shared" si="38"/>
        <v>0</v>
      </c>
      <c r="M144">
        <f t="shared" si="38"/>
        <v>0</v>
      </c>
      <c r="N144">
        <f t="shared" si="38"/>
        <v>0</v>
      </c>
      <c r="O144">
        <f t="shared" si="38"/>
        <v>0</v>
      </c>
      <c r="P144">
        <f t="shared" si="38"/>
        <v>0</v>
      </c>
      <c r="Q144">
        <f t="shared" si="38"/>
        <v>0</v>
      </c>
      <c r="R144">
        <f t="shared" si="38"/>
        <v>0</v>
      </c>
      <c r="S144">
        <f t="shared" si="38"/>
        <v>0</v>
      </c>
      <c r="T144">
        <f t="shared" si="38"/>
        <v>0</v>
      </c>
      <c r="U144">
        <f t="shared" si="38"/>
        <v>0</v>
      </c>
      <c r="V144">
        <f t="shared" si="38"/>
        <v>0</v>
      </c>
      <c r="W144">
        <f t="shared" si="38"/>
        <v>0</v>
      </c>
      <c r="X144">
        <f t="shared" si="38"/>
        <v>0</v>
      </c>
      <c r="Y144">
        <f t="shared" si="38"/>
        <v>0</v>
      </c>
      <c r="Z144">
        <f t="shared" si="38"/>
        <v>0</v>
      </c>
      <c r="AA144">
        <f t="shared" si="38"/>
        <v>0</v>
      </c>
      <c r="AB144">
        <f t="shared" si="38"/>
        <v>0</v>
      </c>
      <c r="AC144">
        <f t="shared" si="38"/>
        <v>0</v>
      </c>
      <c r="AD144">
        <f t="shared" si="38"/>
        <v>0</v>
      </c>
      <c r="AE144">
        <f t="shared" si="38"/>
        <v>0</v>
      </c>
      <c r="AF144">
        <f t="shared" si="38"/>
        <v>0</v>
      </c>
      <c r="AG144">
        <f t="shared" si="38"/>
        <v>0</v>
      </c>
      <c r="AH144">
        <f t="shared" si="38"/>
        <v>0</v>
      </c>
      <c r="AI144">
        <f t="shared" si="38"/>
        <v>0</v>
      </c>
      <c r="AJ144">
        <f t="shared" si="38"/>
        <v>0</v>
      </c>
      <c r="AK144">
        <f t="shared" si="38"/>
        <v>0</v>
      </c>
      <c r="AL144">
        <f t="shared" si="38"/>
        <v>0</v>
      </c>
      <c r="AM144">
        <f t="shared" si="38"/>
        <v>0</v>
      </c>
    </row>
    <row r="145" spans="1:39" s="11" customFormat="1" x14ac:dyDescent="0.25"/>
    <row r="146" spans="1:39" x14ac:dyDescent="0.25">
      <c r="A146" t="s">
        <v>84</v>
      </c>
      <c r="B146" t="s">
        <v>145</v>
      </c>
      <c r="E146">
        <f t="shared" ref="E146:AM146" si="39">E$7*E147</f>
        <v>1.2977939999999999E-3</v>
      </c>
      <c r="F146">
        <f t="shared" si="39"/>
        <v>1.2977939999999999E-3</v>
      </c>
      <c r="G146">
        <f t="shared" si="39"/>
        <v>2.1866939999999999E-3</v>
      </c>
      <c r="H146">
        <f t="shared" si="39"/>
        <v>2.4622529999999998E-3</v>
      </c>
      <c r="I146">
        <f t="shared" si="39"/>
        <v>2.7644789999999998E-3</v>
      </c>
      <c r="J146">
        <f t="shared" si="39"/>
        <v>2.5155870000000001E-3</v>
      </c>
      <c r="K146">
        <f t="shared" si="39"/>
        <v>2.9511479999999998E-3</v>
      </c>
      <c r="L146">
        <f t="shared" si="39"/>
        <v>4.1156069999999994E-3</v>
      </c>
      <c r="M146">
        <f t="shared" si="39"/>
        <v>4.0622729999999999E-3</v>
      </c>
      <c r="N146">
        <f t="shared" si="39"/>
        <v>4.2933870000000001E-3</v>
      </c>
      <c r="O146">
        <f t="shared" si="39"/>
        <v>2.3378069999999999E-3</v>
      </c>
      <c r="P146">
        <f t="shared" si="39"/>
        <v>2.1511379999999999E-3</v>
      </c>
      <c r="Q146">
        <f t="shared" si="39"/>
        <v>2.6578109999999995E-3</v>
      </c>
      <c r="R146">
        <f t="shared" si="39"/>
        <v>3.2444850000000001E-3</v>
      </c>
      <c r="S146">
        <f t="shared" si="39"/>
        <v>3.0133709999999999E-3</v>
      </c>
      <c r="T146">
        <f t="shared" si="39"/>
        <v>4.0089389999999996E-3</v>
      </c>
      <c r="U146">
        <f t="shared" si="39"/>
        <v>4.195608E-3</v>
      </c>
      <c r="V146">
        <f t="shared" si="39"/>
        <v>3.5289329999999997E-3</v>
      </c>
      <c r="W146">
        <f t="shared" si="39"/>
        <v>4.7822819999999997E-3</v>
      </c>
      <c r="X146">
        <f t="shared" si="39"/>
        <v>4.8800609999999998E-3</v>
      </c>
      <c r="Y146">
        <f t="shared" si="39"/>
        <v>5.2978439999999995E-3</v>
      </c>
      <c r="Z146">
        <f t="shared" si="39"/>
        <v>5.7334049999999996E-3</v>
      </c>
      <c r="AA146">
        <f t="shared" si="39"/>
        <v>6.6756389999999997E-3</v>
      </c>
      <c r="AB146">
        <f t="shared" si="39"/>
        <v>6.5867489999999994E-3</v>
      </c>
      <c r="AC146">
        <f t="shared" si="39"/>
        <v>5.5289579999999996E-3</v>
      </c>
      <c r="AD146">
        <f t="shared" si="39"/>
        <v>4.1816719999999991E-3</v>
      </c>
      <c r="AE146">
        <f t="shared" si="39"/>
        <v>4.9164039999999992E-3</v>
      </c>
      <c r="AF146">
        <f t="shared" si="39"/>
        <v>5.1697079999999986E-3</v>
      </c>
      <c r="AG146">
        <f t="shared" si="39"/>
        <v>5.7067499999999991E-3</v>
      </c>
      <c r="AH146">
        <f t="shared" si="39"/>
        <v>4.387977999999999E-3</v>
      </c>
      <c r="AI146">
        <f t="shared" si="39"/>
        <v>2.996669999999999E-3</v>
      </c>
      <c r="AJ146">
        <f t="shared" si="39"/>
        <v>3.3976389999999987E-3</v>
      </c>
      <c r="AK146">
        <f t="shared" si="39"/>
        <v>3.5758849999999987E-3</v>
      </c>
      <c r="AL146">
        <f t="shared" si="39"/>
        <v>1.928888999999999E-3</v>
      </c>
      <c r="AM146">
        <f t="shared" si="39"/>
        <v>1.0031999999999999E-3</v>
      </c>
    </row>
    <row r="147" spans="1:39" x14ac:dyDescent="0.25">
      <c r="A147" t="s">
        <v>85</v>
      </c>
      <c r="E147">
        <f>E148*Converters!$B$7</f>
        <v>9.9999999999999991E-6</v>
      </c>
      <c r="F147">
        <f>F148*Converters!$B$7</f>
        <v>9.9999999999999991E-6</v>
      </c>
      <c r="G147">
        <f>G148*Converters!$B$7</f>
        <v>9.9999999999999991E-6</v>
      </c>
      <c r="H147">
        <f>H148*Converters!$B$7</f>
        <v>9.9999999999999991E-6</v>
      </c>
      <c r="I147">
        <f>I148*Converters!$B$7</f>
        <v>9.9999999999999991E-6</v>
      </c>
      <c r="J147">
        <f>J148*Converters!$B$7</f>
        <v>9.9999999999999991E-6</v>
      </c>
      <c r="K147">
        <f>K148*Converters!$B$7</f>
        <v>9.9999999999999991E-6</v>
      </c>
      <c r="L147">
        <f>L148*Converters!$B$7</f>
        <v>9.9999999999999991E-6</v>
      </c>
      <c r="M147">
        <f>M148*Converters!$B$7</f>
        <v>9.9999999999999991E-6</v>
      </c>
      <c r="N147">
        <f>N148*Converters!$B$7</f>
        <v>9.9999999999999991E-6</v>
      </c>
      <c r="O147">
        <f>O148*Converters!$B$7</f>
        <v>9.9999999999999991E-6</v>
      </c>
      <c r="P147">
        <f>P148*Converters!$B$7</f>
        <v>9.9999999999999991E-6</v>
      </c>
      <c r="Q147">
        <f>Q148*Converters!$B$7</f>
        <v>9.9999999999999991E-6</v>
      </c>
      <c r="R147">
        <f>R148*Converters!$B$7</f>
        <v>9.9999999999999991E-6</v>
      </c>
      <c r="S147">
        <f>S148*Converters!$B$7</f>
        <v>9.9999999999999991E-6</v>
      </c>
      <c r="T147">
        <f>T148*Converters!$B$7</f>
        <v>9.9999999999999991E-6</v>
      </c>
      <c r="U147">
        <f>U148*Converters!$B$7</f>
        <v>9.9999999999999991E-6</v>
      </c>
      <c r="V147">
        <f>V148*Converters!$B$7</f>
        <v>9.9999999999999991E-6</v>
      </c>
      <c r="W147">
        <f>W148*Converters!$B$7</f>
        <v>9.9999999999999991E-6</v>
      </c>
      <c r="X147">
        <f>X148*Converters!$B$7</f>
        <v>9.9999999999999991E-6</v>
      </c>
      <c r="Y147">
        <f>Y148*Converters!$B$7</f>
        <v>9.9999999999999991E-6</v>
      </c>
      <c r="Z147">
        <f>Z148*Converters!$B$7</f>
        <v>9.9999999999999991E-6</v>
      </c>
      <c r="AA147">
        <f>AA148*Converters!$B$7</f>
        <v>9.9999999999999991E-6</v>
      </c>
      <c r="AB147">
        <f>AB148*Converters!$B$7</f>
        <v>9.9999999999999991E-6</v>
      </c>
      <c r="AC147">
        <f>AC148*Converters!$B$7</f>
        <v>9.9999999999999991E-6</v>
      </c>
      <c r="AD147">
        <f>AD148*Converters!$B$7</f>
        <v>9.9999999999999991E-6</v>
      </c>
      <c r="AE147">
        <f>AE148*Converters!$B$7</f>
        <v>9.9999999999999991E-6</v>
      </c>
      <c r="AF147">
        <f>AF148*Converters!$B$7</f>
        <v>9.9999999999999991E-6</v>
      </c>
      <c r="AG147">
        <f>AG148*Converters!$B$7</f>
        <v>9.9999999999999991E-6</v>
      </c>
      <c r="AH147">
        <f>AH148*Converters!$B$7</f>
        <v>9.9999999999999991E-6</v>
      </c>
      <c r="AI147">
        <f>AI148*Converters!$B$7</f>
        <v>9.9999999999999991E-6</v>
      </c>
      <c r="AJ147">
        <f>AJ148*Converters!$B$7</f>
        <v>9.9999999999999991E-6</v>
      </c>
      <c r="AK147">
        <f>AK148*Converters!$B$7</f>
        <v>9.9999999999999991E-6</v>
      </c>
      <c r="AL147">
        <f>AL148*Converters!$B$7</f>
        <v>9.9999999999999991E-6</v>
      </c>
      <c r="AM147">
        <f>AM148*Converters!$B$7</f>
        <v>9.9999999999999991E-6</v>
      </c>
    </row>
    <row r="148" spans="1:39" x14ac:dyDescent="0.25">
      <c r="A148" t="s">
        <v>86</v>
      </c>
      <c r="E148">
        <v>10</v>
      </c>
      <c r="F148">
        <v>10</v>
      </c>
      <c r="G148">
        <v>10</v>
      </c>
      <c r="H148">
        <v>10</v>
      </c>
      <c r="I148">
        <v>10</v>
      </c>
      <c r="J148">
        <v>10</v>
      </c>
      <c r="K148">
        <v>10</v>
      </c>
      <c r="L148">
        <v>10</v>
      </c>
      <c r="M148">
        <v>10</v>
      </c>
      <c r="N148">
        <v>10</v>
      </c>
      <c r="O148">
        <v>10</v>
      </c>
      <c r="P148">
        <v>10</v>
      </c>
      <c r="Q148">
        <v>10</v>
      </c>
      <c r="R148">
        <v>10</v>
      </c>
      <c r="S148">
        <v>10</v>
      </c>
      <c r="T148">
        <v>10</v>
      </c>
      <c r="U148">
        <v>10</v>
      </c>
      <c r="V148">
        <v>10</v>
      </c>
      <c r="W148">
        <v>10</v>
      </c>
      <c r="X148">
        <v>10</v>
      </c>
      <c r="Y148">
        <v>10</v>
      </c>
      <c r="Z148">
        <v>10</v>
      </c>
      <c r="AA148">
        <v>10</v>
      </c>
      <c r="AB148">
        <v>10</v>
      </c>
      <c r="AC148">
        <v>10</v>
      </c>
      <c r="AD148">
        <v>10</v>
      </c>
      <c r="AE148">
        <v>10</v>
      </c>
      <c r="AF148">
        <v>10</v>
      </c>
      <c r="AG148">
        <v>10</v>
      </c>
      <c r="AH148">
        <v>10</v>
      </c>
      <c r="AI148">
        <v>10</v>
      </c>
      <c r="AJ148">
        <v>10</v>
      </c>
      <c r="AK148">
        <v>10</v>
      </c>
      <c r="AL148">
        <v>10</v>
      </c>
      <c r="AM148">
        <v>10</v>
      </c>
    </row>
    <row r="149" spans="1:39" x14ac:dyDescent="0.25">
      <c r="A149" t="s">
        <v>87</v>
      </c>
      <c r="B149" t="s">
        <v>172</v>
      </c>
    </row>
    <row r="150" spans="1:39" x14ac:dyDescent="0.25">
      <c r="A150" t="s">
        <v>20</v>
      </c>
    </row>
    <row r="151" spans="1:39" x14ac:dyDescent="0.25">
      <c r="A151" t="s">
        <v>86</v>
      </c>
      <c r="E151">
        <f>10-E148</f>
        <v>0</v>
      </c>
      <c r="F151">
        <f t="shared" ref="F151:AM151" si="40">10-F148</f>
        <v>0</v>
      </c>
      <c r="G151">
        <f t="shared" si="40"/>
        <v>0</v>
      </c>
      <c r="H151">
        <f t="shared" si="40"/>
        <v>0</v>
      </c>
      <c r="I151">
        <f t="shared" si="40"/>
        <v>0</v>
      </c>
      <c r="J151">
        <f t="shared" si="40"/>
        <v>0</v>
      </c>
      <c r="K151">
        <f t="shared" si="40"/>
        <v>0</v>
      </c>
      <c r="L151">
        <f t="shared" si="40"/>
        <v>0</v>
      </c>
      <c r="M151">
        <f t="shared" si="40"/>
        <v>0</v>
      </c>
      <c r="N151">
        <f t="shared" si="40"/>
        <v>0</v>
      </c>
      <c r="O151">
        <f t="shared" si="40"/>
        <v>0</v>
      </c>
      <c r="P151">
        <f t="shared" si="40"/>
        <v>0</v>
      </c>
      <c r="Q151">
        <f t="shared" si="40"/>
        <v>0</v>
      </c>
      <c r="R151">
        <f t="shared" si="40"/>
        <v>0</v>
      </c>
      <c r="S151">
        <f t="shared" si="40"/>
        <v>0</v>
      </c>
      <c r="T151">
        <f t="shared" si="40"/>
        <v>0</v>
      </c>
      <c r="U151">
        <f t="shared" si="40"/>
        <v>0</v>
      </c>
      <c r="V151">
        <f t="shared" si="40"/>
        <v>0</v>
      </c>
      <c r="W151">
        <f t="shared" si="40"/>
        <v>0</v>
      </c>
      <c r="X151">
        <f t="shared" si="40"/>
        <v>0</v>
      </c>
      <c r="Y151">
        <f t="shared" si="40"/>
        <v>0</v>
      </c>
      <c r="Z151">
        <f t="shared" si="40"/>
        <v>0</v>
      </c>
      <c r="AA151">
        <f t="shared" si="40"/>
        <v>0</v>
      </c>
      <c r="AB151">
        <f t="shared" si="40"/>
        <v>0</v>
      </c>
      <c r="AC151">
        <f t="shared" si="40"/>
        <v>0</v>
      </c>
      <c r="AD151">
        <f t="shared" si="40"/>
        <v>0</v>
      </c>
      <c r="AE151">
        <f t="shared" si="40"/>
        <v>0</v>
      </c>
      <c r="AF151">
        <f t="shared" si="40"/>
        <v>0</v>
      </c>
      <c r="AG151">
        <f t="shared" si="40"/>
        <v>0</v>
      </c>
      <c r="AH151">
        <f t="shared" si="40"/>
        <v>0</v>
      </c>
      <c r="AI151">
        <f t="shared" si="40"/>
        <v>0</v>
      </c>
      <c r="AJ151">
        <f t="shared" si="40"/>
        <v>0</v>
      </c>
      <c r="AK151">
        <f t="shared" si="40"/>
        <v>0</v>
      </c>
      <c r="AL151">
        <f t="shared" si="40"/>
        <v>0</v>
      </c>
      <c r="AM151">
        <f t="shared" si="40"/>
        <v>0</v>
      </c>
    </row>
    <row r="152" spans="1:39" x14ac:dyDescent="0.25">
      <c r="A152" t="s">
        <v>85</v>
      </c>
      <c r="E152">
        <f>E148*Converters!$B$7-'Peat-S-C'!E147</f>
        <v>0</v>
      </c>
      <c r="F152">
        <f>F148*Converters!$B$7-'Peat-S-C'!F147</f>
        <v>0</v>
      </c>
      <c r="G152">
        <f>G148*Converters!$B$7-'Peat-S-C'!G147</f>
        <v>0</v>
      </c>
      <c r="H152">
        <f>H148*Converters!$B$7-'Peat-S-C'!H147</f>
        <v>0</v>
      </c>
      <c r="I152">
        <f>I148*Converters!$B$7-'Peat-S-C'!I147</f>
        <v>0</v>
      </c>
      <c r="J152">
        <f>J148*Converters!$B$7-'Peat-S-C'!J147</f>
        <v>0</v>
      </c>
      <c r="K152">
        <f>K148*Converters!$B$7-'Peat-S-C'!K147</f>
        <v>0</v>
      </c>
      <c r="L152">
        <f>L148*Converters!$B$7-'Peat-S-C'!L147</f>
        <v>0</v>
      </c>
      <c r="M152">
        <f>M148*Converters!$B$7-'Peat-S-C'!M147</f>
        <v>0</v>
      </c>
      <c r="N152">
        <f>N148*Converters!$B$7-'Peat-S-C'!N147</f>
        <v>0</v>
      </c>
      <c r="O152">
        <f>O148*Converters!$B$7-'Peat-S-C'!O147</f>
        <v>0</v>
      </c>
      <c r="P152">
        <f>P148*Converters!$B$7-'Peat-S-C'!P147</f>
        <v>0</v>
      </c>
      <c r="Q152">
        <f>Q148*Converters!$B$7-'Peat-S-C'!Q147</f>
        <v>0</v>
      </c>
      <c r="R152">
        <f>R148*Converters!$B$7-'Peat-S-C'!R147</f>
        <v>0</v>
      </c>
      <c r="S152">
        <f>S148*Converters!$B$7-'Peat-S-C'!S147</f>
        <v>0</v>
      </c>
      <c r="T152">
        <f>T148*Converters!$B$7-'Peat-S-C'!T147</f>
        <v>0</v>
      </c>
      <c r="U152">
        <f>U148*Converters!$B$7-'Peat-S-C'!U147</f>
        <v>0</v>
      </c>
      <c r="V152">
        <f>V148*Converters!$B$7-'Peat-S-C'!V147</f>
        <v>0</v>
      </c>
      <c r="W152">
        <f>W148*Converters!$B$7-'Peat-S-C'!W147</f>
        <v>0</v>
      </c>
      <c r="X152">
        <f>X148*Converters!$B$7-'Peat-S-C'!X147</f>
        <v>0</v>
      </c>
      <c r="Y152">
        <f>Y148*Converters!$B$7-'Peat-S-C'!Y147</f>
        <v>0</v>
      </c>
      <c r="Z152">
        <f>Z148*Converters!$B$7-'Peat-S-C'!Z147</f>
        <v>0</v>
      </c>
      <c r="AA152">
        <f>AA148*Converters!$B$7-'Peat-S-C'!AA147</f>
        <v>0</v>
      </c>
      <c r="AB152">
        <f>AB148*Converters!$B$7-'Peat-S-C'!AB147</f>
        <v>0</v>
      </c>
      <c r="AC152">
        <f>AC148*Converters!$B$7-'Peat-S-C'!AC147</f>
        <v>0</v>
      </c>
      <c r="AD152">
        <f>AD148*Converters!$B$7-'Peat-S-C'!AD147</f>
        <v>0</v>
      </c>
      <c r="AE152">
        <f>AE148*Converters!$B$7-'Peat-S-C'!AE147</f>
        <v>0</v>
      </c>
      <c r="AF152">
        <f>AF148*Converters!$B$7-'Peat-S-C'!AF147</f>
        <v>0</v>
      </c>
      <c r="AG152">
        <f>AG148*Converters!$B$7-'Peat-S-C'!AG147</f>
        <v>0</v>
      </c>
      <c r="AH152">
        <f>AH148*Converters!$B$7-'Peat-S-C'!AH147</f>
        <v>0</v>
      </c>
      <c r="AI152">
        <f>AI148*Converters!$B$7-'Peat-S-C'!AI147</f>
        <v>0</v>
      </c>
      <c r="AJ152">
        <f>AJ148*Converters!$B$7-'Peat-S-C'!AJ147</f>
        <v>0</v>
      </c>
      <c r="AK152">
        <f>AK148*Converters!$B$7-'Peat-S-C'!AK147</f>
        <v>0</v>
      </c>
      <c r="AL152">
        <f>AL148*Converters!$B$7-'Peat-S-C'!AL147</f>
        <v>0</v>
      </c>
      <c r="AM152">
        <f>AM148*Converters!$B$7-'Peat-S-C'!AM147</f>
        <v>0</v>
      </c>
    </row>
    <row r="153" spans="1:39" x14ac:dyDescent="0.25">
      <c r="A153" t="s">
        <v>84</v>
      </c>
      <c r="E153">
        <f>E147*E$7-E146</f>
        <v>0</v>
      </c>
      <c r="F153">
        <f t="shared" ref="F153:AM153" si="41">F147*F$7-F146</f>
        <v>0</v>
      </c>
      <c r="G153">
        <f t="shared" si="41"/>
        <v>0</v>
      </c>
      <c r="H153">
        <f t="shared" si="41"/>
        <v>0</v>
      </c>
      <c r="I153">
        <f t="shared" si="41"/>
        <v>0</v>
      </c>
      <c r="J153">
        <f t="shared" si="41"/>
        <v>0</v>
      </c>
      <c r="K153">
        <f t="shared" si="41"/>
        <v>0</v>
      </c>
      <c r="L153">
        <f t="shared" si="41"/>
        <v>0</v>
      </c>
      <c r="M153">
        <f t="shared" si="41"/>
        <v>0</v>
      </c>
      <c r="N153">
        <f t="shared" si="41"/>
        <v>0</v>
      </c>
      <c r="O153">
        <f t="shared" si="41"/>
        <v>0</v>
      </c>
      <c r="P153">
        <f t="shared" si="41"/>
        <v>0</v>
      </c>
      <c r="Q153">
        <f t="shared" si="41"/>
        <v>0</v>
      </c>
      <c r="R153">
        <f t="shared" si="41"/>
        <v>0</v>
      </c>
      <c r="S153">
        <f t="shared" si="41"/>
        <v>0</v>
      </c>
      <c r="T153">
        <f t="shared" si="41"/>
        <v>0</v>
      </c>
      <c r="U153">
        <f t="shared" si="41"/>
        <v>0</v>
      </c>
      <c r="V153">
        <f t="shared" si="41"/>
        <v>0</v>
      </c>
      <c r="W153">
        <f t="shared" si="41"/>
        <v>0</v>
      </c>
      <c r="X153">
        <f t="shared" si="41"/>
        <v>0</v>
      </c>
      <c r="Y153">
        <f t="shared" si="41"/>
        <v>0</v>
      </c>
      <c r="Z153">
        <f t="shared" si="41"/>
        <v>0</v>
      </c>
      <c r="AA153">
        <f t="shared" si="41"/>
        <v>0</v>
      </c>
      <c r="AB153">
        <f t="shared" si="41"/>
        <v>0</v>
      </c>
      <c r="AC153">
        <f t="shared" si="41"/>
        <v>0</v>
      </c>
      <c r="AD153">
        <f t="shared" si="41"/>
        <v>0</v>
      </c>
      <c r="AE153">
        <f t="shared" si="41"/>
        <v>0</v>
      </c>
      <c r="AF153">
        <f t="shared" si="41"/>
        <v>0</v>
      </c>
      <c r="AG153">
        <f t="shared" si="41"/>
        <v>0</v>
      </c>
      <c r="AH153">
        <f t="shared" si="41"/>
        <v>0</v>
      </c>
      <c r="AI153">
        <f t="shared" si="41"/>
        <v>0</v>
      </c>
      <c r="AJ153">
        <f t="shared" si="41"/>
        <v>0</v>
      </c>
      <c r="AK153">
        <f t="shared" si="41"/>
        <v>0</v>
      </c>
      <c r="AL153">
        <f t="shared" si="41"/>
        <v>0</v>
      </c>
      <c r="AM153">
        <f t="shared" si="41"/>
        <v>0</v>
      </c>
    </row>
    <row r="154" spans="1:39" s="11" customFormat="1" x14ac:dyDescent="0.25"/>
    <row r="155" spans="1:39" x14ac:dyDescent="0.25">
      <c r="A155" t="s">
        <v>88</v>
      </c>
      <c r="B155" t="s">
        <v>145</v>
      </c>
      <c r="E155">
        <f t="shared" ref="E155:AM155" si="42">E$7*E156</f>
        <v>2.5955879999999998E-3</v>
      </c>
      <c r="F155">
        <f t="shared" si="42"/>
        <v>2.5955879999999998E-3</v>
      </c>
      <c r="G155">
        <f t="shared" si="42"/>
        <v>4.3733879999999998E-3</v>
      </c>
      <c r="H155">
        <f t="shared" si="42"/>
        <v>4.9245059999999995E-3</v>
      </c>
      <c r="I155">
        <f t="shared" si="42"/>
        <v>5.5289579999999996E-3</v>
      </c>
      <c r="J155">
        <f t="shared" si="42"/>
        <v>5.0311740000000002E-3</v>
      </c>
      <c r="K155">
        <f t="shared" si="42"/>
        <v>5.9022959999999996E-3</v>
      </c>
      <c r="L155">
        <f t="shared" si="42"/>
        <v>8.2312139999999989E-3</v>
      </c>
      <c r="M155">
        <f t="shared" si="42"/>
        <v>8.1245459999999999E-3</v>
      </c>
      <c r="N155">
        <f t="shared" si="42"/>
        <v>8.5867740000000001E-3</v>
      </c>
      <c r="O155">
        <f t="shared" si="42"/>
        <v>4.6756139999999998E-3</v>
      </c>
      <c r="P155">
        <f t="shared" si="42"/>
        <v>4.3022759999999998E-3</v>
      </c>
      <c r="Q155">
        <f t="shared" si="42"/>
        <v>5.315621999999999E-3</v>
      </c>
      <c r="R155">
        <f t="shared" si="42"/>
        <v>6.4889700000000002E-3</v>
      </c>
      <c r="S155">
        <f t="shared" si="42"/>
        <v>6.0267419999999999E-3</v>
      </c>
      <c r="T155">
        <f t="shared" si="42"/>
        <v>8.0178779999999991E-3</v>
      </c>
      <c r="U155">
        <f t="shared" si="42"/>
        <v>8.391216E-3</v>
      </c>
      <c r="V155">
        <f t="shared" si="42"/>
        <v>7.0578659999999994E-3</v>
      </c>
      <c r="W155">
        <f t="shared" si="42"/>
        <v>9.5645639999999994E-3</v>
      </c>
      <c r="X155">
        <f t="shared" si="42"/>
        <v>9.7601219999999995E-3</v>
      </c>
      <c r="Y155">
        <f t="shared" si="42"/>
        <v>1.0595687999999999E-2</v>
      </c>
      <c r="Z155">
        <f t="shared" si="42"/>
        <v>1.1466809999999999E-2</v>
      </c>
      <c r="AA155">
        <f t="shared" si="42"/>
        <v>1.3351277999999999E-2</v>
      </c>
      <c r="AB155">
        <f t="shared" si="42"/>
        <v>1.3173497999999999E-2</v>
      </c>
      <c r="AC155">
        <f t="shared" si="42"/>
        <v>1.1057915999999999E-2</v>
      </c>
      <c r="AD155">
        <f t="shared" si="42"/>
        <v>8.3633439999999983E-3</v>
      </c>
      <c r="AE155">
        <f t="shared" si="42"/>
        <v>9.8328079999999984E-3</v>
      </c>
      <c r="AF155">
        <f t="shared" si="42"/>
        <v>1.0339415999999997E-2</v>
      </c>
      <c r="AG155">
        <f t="shared" si="42"/>
        <v>1.1413499999999998E-2</v>
      </c>
      <c r="AH155">
        <f t="shared" si="42"/>
        <v>8.775955999999998E-3</v>
      </c>
      <c r="AI155">
        <f t="shared" si="42"/>
        <v>5.993339999999998E-3</v>
      </c>
      <c r="AJ155">
        <f t="shared" si="42"/>
        <v>6.7952779999999975E-3</v>
      </c>
      <c r="AK155">
        <f t="shared" si="42"/>
        <v>7.1517699999999974E-3</v>
      </c>
      <c r="AL155">
        <f t="shared" si="42"/>
        <v>3.8577779999999979E-3</v>
      </c>
      <c r="AM155">
        <f t="shared" si="42"/>
        <v>2.0063999999999998E-3</v>
      </c>
    </row>
    <row r="156" spans="1:39" x14ac:dyDescent="0.25">
      <c r="A156" t="s">
        <v>89</v>
      </c>
      <c r="E156">
        <f>E157*Converters!$B$7</f>
        <v>1.9999999999999998E-5</v>
      </c>
      <c r="F156">
        <f>F157*Converters!$B$7</f>
        <v>1.9999999999999998E-5</v>
      </c>
      <c r="G156">
        <f>G157*Converters!$B$7</f>
        <v>1.9999999999999998E-5</v>
      </c>
      <c r="H156">
        <f>H157*Converters!$B$7</f>
        <v>1.9999999999999998E-5</v>
      </c>
      <c r="I156">
        <f>I157*Converters!$B$7</f>
        <v>1.9999999999999998E-5</v>
      </c>
      <c r="J156">
        <f>J157*Converters!$B$7</f>
        <v>1.9999999999999998E-5</v>
      </c>
      <c r="K156">
        <f>K157*Converters!$B$7</f>
        <v>1.9999999999999998E-5</v>
      </c>
      <c r="L156">
        <f>L157*Converters!$B$7</f>
        <v>1.9999999999999998E-5</v>
      </c>
      <c r="M156">
        <f>M157*Converters!$B$7</f>
        <v>1.9999999999999998E-5</v>
      </c>
      <c r="N156">
        <f>N157*Converters!$B$7</f>
        <v>1.9999999999999998E-5</v>
      </c>
      <c r="O156">
        <f>O157*Converters!$B$7</f>
        <v>1.9999999999999998E-5</v>
      </c>
      <c r="P156">
        <f>P157*Converters!$B$7</f>
        <v>1.9999999999999998E-5</v>
      </c>
      <c r="Q156">
        <f>Q157*Converters!$B$7</f>
        <v>1.9999999999999998E-5</v>
      </c>
      <c r="R156">
        <f>R157*Converters!$B$7</f>
        <v>1.9999999999999998E-5</v>
      </c>
      <c r="S156">
        <f>S157*Converters!$B$7</f>
        <v>1.9999999999999998E-5</v>
      </c>
      <c r="T156">
        <f>T157*Converters!$B$7</f>
        <v>1.9999999999999998E-5</v>
      </c>
      <c r="U156">
        <f>U157*Converters!$B$7</f>
        <v>1.9999999999999998E-5</v>
      </c>
      <c r="V156">
        <f>V157*Converters!$B$7</f>
        <v>1.9999999999999998E-5</v>
      </c>
      <c r="W156">
        <f>W157*Converters!$B$7</f>
        <v>1.9999999999999998E-5</v>
      </c>
      <c r="X156">
        <f>X157*Converters!$B$7</f>
        <v>1.9999999999999998E-5</v>
      </c>
      <c r="Y156">
        <f>Y157*Converters!$B$7</f>
        <v>1.9999999999999998E-5</v>
      </c>
      <c r="Z156">
        <f>Z157*Converters!$B$7</f>
        <v>1.9999999999999998E-5</v>
      </c>
      <c r="AA156">
        <f>AA157*Converters!$B$7</f>
        <v>1.9999999999999998E-5</v>
      </c>
      <c r="AB156">
        <f>AB157*Converters!$B$7</f>
        <v>1.9999999999999998E-5</v>
      </c>
      <c r="AC156">
        <f>AC157*Converters!$B$7</f>
        <v>1.9999999999999998E-5</v>
      </c>
      <c r="AD156">
        <f>AD157*Converters!$B$7</f>
        <v>1.9999999999999998E-5</v>
      </c>
      <c r="AE156">
        <f>AE157*Converters!$B$7</f>
        <v>1.9999999999999998E-5</v>
      </c>
      <c r="AF156">
        <f>AF157*Converters!$B$7</f>
        <v>1.9999999999999998E-5</v>
      </c>
      <c r="AG156">
        <f>AG157*Converters!$B$7</f>
        <v>1.9999999999999998E-5</v>
      </c>
      <c r="AH156">
        <f>AH157*Converters!$B$7</f>
        <v>1.9999999999999998E-5</v>
      </c>
      <c r="AI156">
        <f>AI157*Converters!$B$7</f>
        <v>1.9999999999999998E-5</v>
      </c>
      <c r="AJ156">
        <f>AJ157*Converters!$B$7</f>
        <v>1.9999999999999998E-5</v>
      </c>
      <c r="AK156">
        <f>AK157*Converters!$B$7</f>
        <v>1.9999999999999998E-5</v>
      </c>
      <c r="AL156">
        <f>AL157*Converters!$B$7</f>
        <v>1.9999999999999998E-5</v>
      </c>
      <c r="AM156">
        <f>AM157*Converters!$B$7</f>
        <v>1.9999999999999998E-5</v>
      </c>
    </row>
    <row r="157" spans="1:39" x14ac:dyDescent="0.25">
      <c r="A157" t="s">
        <v>90</v>
      </c>
      <c r="E157">
        <v>20</v>
      </c>
      <c r="F157">
        <v>20</v>
      </c>
      <c r="G157">
        <v>20</v>
      </c>
      <c r="H157">
        <v>20</v>
      </c>
      <c r="I157">
        <v>20</v>
      </c>
      <c r="J157">
        <v>20</v>
      </c>
      <c r="K157">
        <v>20</v>
      </c>
      <c r="L157">
        <v>20</v>
      </c>
      <c r="M157">
        <v>20</v>
      </c>
      <c r="N157">
        <v>20</v>
      </c>
      <c r="O157">
        <v>20</v>
      </c>
      <c r="P157">
        <v>20</v>
      </c>
      <c r="Q157">
        <v>20</v>
      </c>
      <c r="R157">
        <v>20</v>
      </c>
      <c r="S157">
        <v>20</v>
      </c>
      <c r="T157">
        <v>20</v>
      </c>
      <c r="U157">
        <v>20</v>
      </c>
      <c r="V157">
        <v>20</v>
      </c>
      <c r="W157">
        <v>20</v>
      </c>
      <c r="X157">
        <v>20</v>
      </c>
      <c r="Y157">
        <v>20</v>
      </c>
      <c r="Z157">
        <v>20</v>
      </c>
      <c r="AA157">
        <v>20</v>
      </c>
      <c r="AB157">
        <v>20</v>
      </c>
      <c r="AC157">
        <v>20</v>
      </c>
      <c r="AD157">
        <v>20</v>
      </c>
      <c r="AE157">
        <v>20</v>
      </c>
      <c r="AF157">
        <v>20</v>
      </c>
      <c r="AG157">
        <v>20</v>
      </c>
      <c r="AH157">
        <v>20</v>
      </c>
      <c r="AI157">
        <v>20</v>
      </c>
      <c r="AJ157">
        <v>20</v>
      </c>
      <c r="AK157">
        <v>20</v>
      </c>
      <c r="AL157">
        <v>20</v>
      </c>
      <c r="AM157">
        <v>20</v>
      </c>
    </row>
    <row r="158" spans="1:39" x14ac:dyDescent="0.25">
      <c r="A158" t="s">
        <v>91</v>
      </c>
      <c r="B158" t="s">
        <v>172</v>
      </c>
    </row>
    <row r="159" spans="1:39" x14ac:dyDescent="0.25">
      <c r="A159" t="s">
        <v>20</v>
      </c>
    </row>
    <row r="160" spans="1:39" x14ac:dyDescent="0.25">
      <c r="A160" t="s">
        <v>90</v>
      </c>
      <c r="E160">
        <f>20-E157</f>
        <v>0</v>
      </c>
      <c r="F160">
        <f t="shared" ref="F160:AM160" si="43">20-F157</f>
        <v>0</v>
      </c>
      <c r="G160">
        <f t="shared" si="43"/>
        <v>0</v>
      </c>
      <c r="H160">
        <f t="shared" si="43"/>
        <v>0</v>
      </c>
      <c r="I160">
        <f t="shared" si="43"/>
        <v>0</v>
      </c>
      <c r="J160">
        <f t="shared" si="43"/>
        <v>0</v>
      </c>
      <c r="K160">
        <f t="shared" si="43"/>
        <v>0</v>
      </c>
      <c r="L160">
        <f t="shared" si="43"/>
        <v>0</v>
      </c>
      <c r="M160">
        <f t="shared" si="43"/>
        <v>0</v>
      </c>
      <c r="N160">
        <f t="shared" si="43"/>
        <v>0</v>
      </c>
      <c r="O160">
        <f t="shared" si="43"/>
        <v>0</v>
      </c>
      <c r="P160">
        <f t="shared" si="43"/>
        <v>0</v>
      </c>
      <c r="Q160">
        <f t="shared" si="43"/>
        <v>0</v>
      </c>
      <c r="R160">
        <f t="shared" si="43"/>
        <v>0</v>
      </c>
      <c r="S160">
        <f t="shared" si="43"/>
        <v>0</v>
      </c>
      <c r="T160">
        <f t="shared" si="43"/>
        <v>0</v>
      </c>
      <c r="U160">
        <f t="shared" si="43"/>
        <v>0</v>
      </c>
      <c r="V160">
        <f t="shared" si="43"/>
        <v>0</v>
      </c>
      <c r="W160">
        <f t="shared" si="43"/>
        <v>0</v>
      </c>
      <c r="X160">
        <f t="shared" si="43"/>
        <v>0</v>
      </c>
      <c r="Y160">
        <f t="shared" si="43"/>
        <v>0</v>
      </c>
      <c r="Z160">
        <f t="shared" si="43"/>
        <v>0</v>
      </c>
      <c r="AA160">
        <f t="shared" si="43"/>
        <v>0</v>
      </c>
      <c r="AB160">
        <f t="shared" si="43"/>
        <v>0</v>
      </c>
      <c r="AC160">
        <f t="shared" si="43"/>
        <v>0</v>
      </c>
      <c r="AD160">
        <f t="shared" si="43"/>
        <v>0</v>
      </c>
      <c r="AE160">
        <f t="shared" si="43"/>
        <v>0</v>
      </c>
      <c r="AF160">
        <f t="shared" si="43"/>
        <v>0</v>
      </c>
      <c r="AG160">
        <f t="shared" si="43"/>
        <v>0</v>
      </c>
      <c r="AH160">
        <f t="shared" si="43"/>
        <v>0</v>
      </c>
      <c r="AI160">
        <f t="shared" si="43"/>
        <v>0</v>
      </c>
      <c r="AJ160">
        <f t="shared" si="43"/>
        <v>0</v>
      </c>
      <c r="AK160">
        <f t="shared" si="43"/>
        <v>0</v>
      </c>
      <c r="AL160">
        <f t="shared" si="43"/>
        <v>0</v>
      </c>
      <c r="AM160">
        <f t="shared" si="43"/>
        <v>0</v>
      </c>
    </row>
    <row r="161" spans="1:39" x14ac:dyDescent="0.25">
      <c r="A161" t="s">
        <v>89</v>
      </c>
      <c r="E161">
        <f>E157*Converters!$B$7-'Peat-S-C'!E156</f>
        <v>0</v>
      </c>
      <c r="F161">
        <f>F157*Converters!$B$7-'Peat-S-C'!F156</f>
        <v>0</v>
      </c>
      <c r="G161">
        <f>G157*Converters!$B$7-'Peat-S-C'!G156</f>
        <v>0</v>
      </c>
      <c r="H161">
        <f>H157*Converters!$B$7-'Peat-S-C'!H156</f>
        <v>0</v>
      </c>
      <c r="I161">
        <f>I157*Converters!$B$7-'Peat-S-C'!I156</f>
        <v>0</v>
      </c>
      <c r="J161">
        <f>J157*Converters!$B$7-'Peat-S-C'!J156</f>
        <v>0</v>
      </c>
      <c r="K161">
        <f>K157*Converters!$B$7-'Peat-S-C'!K156</f>
        <v>0</v>
      </c>
      <c r="L161">
        <f>L157*Converters!$B$7-'Peat-S-C'!L156</f>
        <v>0</v>
      </c>
      <c r="M161">
        <f>M157*Converters!$B$7-'Peat-S-C'!M156</f>
        <v>0</v>
      </c>
      <c r="N161">
        <f>N157*Converters!$B$7-'Peat-S-C'!N156</f>
        <v>0</v>
      </c>
      <c r="O161">
        <f>O157*Converters!$B$7-'Peat-S-C'!O156</f>
        <v>0</v>
      </c>
      <c r="P161">
        <f>P157*Converters!$B$7-'Peat-S-C'!P156</f>
        <v>0</v>
      </c>
      <c r="Q161">
        <f>Q157*Converters!$B$7-'Peat-S-C'!Q156</f>
        <v>0</v>
      </c>
      <c r="R161">
        <f>R157*Converters!$B$7-'Peat-S-C'!R156</f>
        <v>0</v>
      </c>
      <c r="S161">
        <f>S157*Converters!$B$7-'Peat-S-C'!S156</f>
        <v>0</v>
      </c>
      <c r="T161">
        <f>T157*Converters!$B$7-'Peat-S-C'!T156</f>
        <v>0</v>
      </c>
      <c r="U161">
        <f>U157*Converters!$B$7-'Peat-S-C'!U156</f>
        <v>0</v>
      </c>
      <c r="V161">
        <f>V157*Converters!$B$7-'Peat-S-C'!V156</f>
        <v>0</v>
      </c>
      <c r="W161">
        <f>W157*Converters!$B$7-'Peat-S-C'!W156</f>
        <v>0</v>
      </c>
      <c r="X161">
        <f>X157*Converters!$B$7-'Peat-S-C'!X156</f>
        <v>0</v>
      </c>
      <c r="Y161">
        <f>Y157*Converters!$B$7-'Peat-S-C'!Y156</f>
        <v>0</v>
      </c>
      <c r="Z161">
        <f>Z157*Converters!$B$7-'Peat-S-C'!Z156</f>
        <v>0</v>
      </c>
      <c r="AA161">
        <f>AA157*Converters!$B$7-'Peat-S-C'!AA156</f>
        <v>0</v>
      </c>
      <c r="AB161">
        <f>AB157*Converters!$B$7-'Peat-S-C'!AB156</f>
        <v>0</v>
      </c>
      <c r="AC161">
        <f>AC157*Converters!$B$7-'Peat-S-C'!AC156</f>
        <v>0</v>
      </c>
      <c r="AD161">
        <f>AD157*Converters!$B$7-'Peat-S-C'!AD156</f>
        <v>0</v>
      </c>
      <c r="AE161">
        <f>AE157*Converters!$B$7-'Peat-S-C'!AE156</f>
        <v>0</v>
      </c>
      <c r="AF161">
        <f>AF157*Converters!$B$7-'Peat-S-C'!AF156</f>
        <v>0</v>
      </c>
      <c r="AG161">
        <f>AG157*Converters!$B$7-'Peat-S-C'!AG156</f>
        <v>0</v>
      </c>
      <c r="AH161">
        <f>AH157*Converters!$B$7-'Peat-S-C'!AH156</f>
        <v>0</v>
      </c>
      <c r="AI161">
        <f>AI157*Converters!$B$7-'Peat-S-C'!AI156</f>
        <v>0</v>
      </c>
      <c r="AJ161">
        <f>AJ157*Converters!$B$7-'Peat-S-C'!AJ156</f>
        <v>0</v>
      </c>
      <c r="AK161">
        <f>AK157*Converters!$B$7-'Peat-S-C'!AK156</f>
        <v>0</v>
      </c>
      <c r="AL161">
        <f>AL157*Converters!$B$7-'Peat-S-C'!AL156</f>
        <v>0</v>
      </c>
      <c r="AM161">
        <f>AM157*Converters!$B$7-'Peat-S-C'!AM156</f>
        <v>0</v>
      </c>
    </row>
    <row r="162" spans="1:39" x14ac:dyDescent="0.25">
      <c r="A162" t="s">
        <v>88</v>
      </c>
      <c r="E162">
        <f>E156*E$7-E155</f>
        <v>0</v>
      </c>
      <c r="F162">
        <f t="shared" ref="F162:AM162" si="44">F156*F$7-F155</f>
        <v>0</v>
      </c>
      <c r="G162">
        <f t="shared" si="44"/>
        <v>0</v>
      </c>
      <c r="H162">
        <f t="shared" si="44"/>
        <v>0</v>
      </c>
      <c r="I162">
        <f t="shared" si="44"/>
        <v>0</v>
      </c>
      <c r="J162">
        <f t="shared" si="44"/>
        <v>0</v>
      </c>
      <c r="K162">
        <f t="shared" si="44"/>
        <v>0</v>
      </c>
      <c r="L162">
        <f t="shared" si="44"/>
        <v>0</v>
      </c>
      <c r="M162">
        <f t="shared" si="44"/>
        <v>0</v>
      </c>
      <c r="N162">
        <f t="shared" si="44"/>
        <v>0</v>
      </c>
      <c r="O162">
        <f t="shared" si="44"/>
        <v>0</v>
      </c>
      <c r="P162">
        <f t="shared" si="44"/>
        <v>0</v>
      </c>
      <c r="Q162">
        <f t="shared" si="44"/>
        <v>0</v>
      </c>
      <c r="R162">
        <f t="shared" si="44"/>
        <v>0</v>
      </c>
      <c r="S162">
        <f t="shared" si="44"/>
        <v>0</v>
      </c>
      <c r="T162">
        <f t="shared" si="44"/>
        <v>0</v>
      </c>
      <c r="U162">
        <f t="shared" si="44"/>
        <v>0</v>
      </c>
      <c r="V162">
        <f t="shared" si="44"/>
        <v>0</v>
      </c>
      <c r="W162">
        <f t="shared" si="44"/>
        <v>0</v>
      </c>
      <c r="X162">
        <f t="shared" si="44"/>
        <v>0</v>
      </c>
      <c r="Y162">
        <f t="shared" si="44"/>
        <v>0</v>
      </c>
      <c r="Z162">
        <f t="shared" si="44"/>
        <v>0</v>
      </c>
      <c r="AA162">
        <f t="shared" si="44"/>
        <v>0</v>
      </c>
      <c r="AB162">
        <f t="shared" si="44"/>
        <v>0</v>
      </c>
      <c r="AC162">
        <f t="shared" si="44"/>
        <v>0</v>
      </c>
      <c r="AD162">
        <f t="shared" si="44"/>
        <v>0</v>
      </c>
      <c r="AE162">
        <f t="shared" si="44"/>
        <v>0</v>
      </c>
      <c r="AF162">
        <f t="shared" si="44"/>
        <v>0</v>
      </c>
      <c r="AG162">
        <f t="shared" si="44"/>
        <v>0</v>
      </c>
      <c r="AH162">
        <f t="shared" si="44"/>
        <v>0</v>
      </c>
      <c r="AI162">
        <f t="shared" si="44"/>
        <v>0</v>
      </c>
      <c r="AJ162">
        <f t="shared" si="44"/>
        <v>0</v>
      </c>
      <c r="AK162">
        <f t="shared" si="44"/>
        <v>0</v>
      </c>
      <c r="AL162">
        <f t="shared" si="44"/>
        <v>0</v>
      </c>
      <c r="AM162">
        <f t="shared" si="44"/>
        <v>0</v>
      </c>
    </row>
    <row r="163" spans="1:39" s="11" customFormat="1" x14ac:dyDescent="0.25"/>
    <row r="164" spans="1:39" x14ac:dyDescent="0.25">
      <c r="A164" t="s">
        <v>92</v>
      </c>
      <c r="B164" t="s">
        <v>145</v>
      </c>
      <c r="E164">
        <f t="shared" ref="E164:AM164" si="45">E$7*E165</f>
        <v>1.2977939999999999E-3</v>
      </c>
      <c r="F164">
        <f t="shared" si="45"/>
        <v>1.2977939999999999E-3</v>
      </c>
      <c r="G164">
        <f t="shared" si="45"/>
        <v>2.1866939999999999E-3</v>
      </c>
      <c r="H164">
        <f t="shared" si="45"/>
        <v>2.4622529999999998E-3</v>
      </c>
      <c r="I164">
        <f t="shared" si="45"/>
        <v>2.7644789999999998E-3</v>
      </c>
      <c r="J164">
        <f t="shared" si="45"/>
        <v>2.5155870000000001E-3</v>
      </c>
      <c r="K164">
        <f t="shared" si="45"/>
        <v>2.9511479999999998E-3</v>
      </c>
      <c r="L164">
        <f t="shared" si="45"/>
        <v>4.1156069999999994E-3</v>
      </c>
      <c r="M164">
        <f t="shared" si="45"/>
        <v>4.0622729999999999E-3</v>
      </c>
      <c r="N164">
        <f t="shared" si="45"/>
        <v>4.2933870000000001E-3</v>
      </c>
      <c r="O164">
        <f t="shared" si="45"/>
        <v>2.3378069999999999E-3</v>
      </c>
      <c r="P164">
        <f t="shared" si="45"/>
        <v>2.1511379999999999E-3</v>
      </c>
      <c r="Q164">
        <f t="shared" si="45"/>
        <v>2.6578109999999995E-3</v>
      </c>
      <c r="R164">
        <f t="shared" si="45"/>
        <v>3.2444850000000001E-3</v>
      </c>
      <c r="S164">
        <f t="shared" si="45"/>
        <v>3.0133709999999999E-3</v>
      </c>
      <c r="T164">
        <f t="shared" si="45"/>
        <v>4.0089389999999996E-3</v>
      </c>
      <c r="U164">
        <f t="shared" si="45"/>
        <v>4.195608E-3</v>
      </c>
      <c r="V164">
        <f t="shared" si="45"/>
        <v>3.5289329999999997E-3</v>
      </c>
      <c r="W164">
        <f t="shared" si="45"/>
        <v>4.7822819999999997E-3</v>
      </c>
      <c r="X164">
        <f t="shared" si="45"/>
        <v>4.8800609999999998E-3</v>
      </c>
      <c r="Y164">
        <f t="shared" si="45"/>
        <v>5.2978439999999995E-3</v>
      </c>
      <c r="Z164">
        <f t="shared" si="45"/>
        <v>5.7334049999999996E-3</v>
      </c>
      <c r="AA164">
        <f t="shared" si="45"/>
        <v>6.6756389999999997E-3</v>
      </c>
      <c r="AB164">
        <f t="shared" si="45"/>
        <v>6.5867489999999994E-3</v>
      </c>
      <c r="AC164">
        <f t="shared" si="45"/>
        <v>5.5289579999999996E-3</v>
      </c>
      <c r="AD164">
        <f t="shared" si="45"/>
        <v>4.1816719999999991E-3</v>
      </c>
      <c r="AE164">
        <f t="shared" si="45"/>
        <v>4.9164039999999992E-3</v>
      </c>
      <c r="AF164">
        <f t="shared" si="45"/>
        <v>5.1697079999999986E-3</v>
      </c>
      <c r="AG164">
        <f t="shared" si="45"/>
        <v>5.7067499999999991E-3</v>
      </c>
      <c r="AH164">
        <f t="shared" si="45"/>
        <v>4.387977999999999E-3</v>
      </c>
      <c r="AI164">
        <f t="shared" si="45"/>
        <v>2.996669999999999E-3</v>
      </c>
      <c r="AJ164">
        <f t="shared" si="45"/>
        <v>3.3976389999999987E-3</v>
      </c>
      <c r="AK164">
        <f t="shared" si="45"/>
        <v>3.5758849999999987E-3</v>
      </c>
      <c r="AL164">
        <f t="shared" si="45"/>
        <v>1.928888999999999E-3</v>
      </c>
      <c r="AM164">
        <f t="shared" si="45"/>
        <v>1.0031999999999999E-3</v>
      </c>
    </row>
    <row r="165" spans="1:39" x14ac:dyDescent="0.25">
      <c r="A165" t="s">
        <v>93</v>
      </c>
      <c r="E165">
        <f>E166*Converters!$B$7</f>
        <v>9.9999999999999991E-6</v>
      </c>
      <c r="F165">
        <f>F166*Converters!$B$7</f>
        <v>9.9999999999999991E-6</v>
      </c>
      <c r="G165">
        <f>G166*Converters!$B$7</f>
        <v>9.9999999999999991E-6</v>
      </c>
      <c r="H165">
        <f>H166*Converters!$B$7</f>
        <v>9.9999999999999991E-6</v>
      </c>
      <c r="I165">
        <f>I166*Converters!$B$7</f>
        <v>9.9999999999999991E-6</v>
      </c>
      <c r="J165">
        <f>J166*Converters!$B$7</f>
        <v>9.9999999999999991E-6</v>
      </c>
      <c r="K165">
        <f>K166*Converters!$B$7</f>
        <v>9.9999999999999991E-6</v>
      </c>
      <c r="L165">
        <f>L166*Converters!$B$7</f>
        <v>9.9999999999999991E-6</v>
      </c>
      <c r="M165">
        <f>M166*Converters!$B$7</f>
        <v>9.9999999999999991E-6</v>
      </c>
      <c r="N165">
        <f>N166*Converters!$B$7</f>
        <v>9.9999999999999991E-6</v>
      </c>
      <c r="O165">
        <f>O166*Converters!$B$7</f>
        <v>9.9999999999999991E-6</v>
      </c>
      <c r="P165">
        <f>P166*Converters!$B$7</f>
        <v>9.9999999999999991E-6</v>
      </c>
      <c r="Q165">
        <f>Q166*Converters!$B$7</f>
        <v>9.9999999999999991E-6</v>
      </c>
      <c r="R165">
        <f>R166*Converters!$B$7</f>
        <v>9.9999999999999991E-6</v>
      </c>
      <c r="S165">
        <f>S166*Converters!$B$7</f>
        <v>9.9999999999999991E-6</v>
      </c>
      <c r="T165">
        <f>T166*Converters!$B$7</f>
        <v>9.9999999999999991E-6</v>
      </c>
      <c r="U165">
        <f>U166*Converters!$B$7</f>
        <v>9.9999999999999991E-6</v>
      </c>
      <c r="V165">
        <f>V166*Converters!$B$7</f>
        <v>9.9999999999999991E-6</v>
      </c>
      <c r="W165">
        <f>W166*Converters!$B$7</f>
        <v>9.9999999999999991E-6</v>
      </c>
      <c r="X165">
        <f>X166*Converters!$B$7</f>
        <v>9.9999999999999991E-6</v>
      </c>
      <c r="Y165">
        <f>Y166*Converters!$B$7</f>
        <v>9.9999999999999991E-6</v>
      </c>
      <c r="Z165">
        <f>Z166*Converters!$B$7</f>
        <v>9.9999999999999991E-6</v>
      </c>
      <c r="AA165">
        <f>AA166*Converters!$B$7</f>
        <v>9.9999999999999991E-6</v>
      </c>
      <c r="AB165">
        <f>AB166*Converters!$B$7</f>
        <v>9.9999999999999991E-6</v>
      </c>
      <c r="AC165">
        <f>AC166*Converters!$B$7</f>
        <v>9.9999999999999991E-6</v>
      </c>
      <c r="AD165">
        <f>AD166*Converters!$B$7</f>
        <v>9.9999999999999991E-6</v>
      </c>
      <c r="AE165">
        <f>AE166*Converters!$B$7</f>
        <v>9.9999999999999991E-6</v>
      </c>
      <c r="AF165">
        <f>AF166*Converters!$B$7</f>
        <v>9.9999999999999991E-6</v>
      </c>
      <c r="AG165">
        <f>AG166*Converters!$B$7</f>
        <v>9.9999999999999991E-6</v>
      </c>
      <c r="AH165">
        <f>AH166*Converters!$B$7</f>
        <v>9.9999999999999991E-6</v>
      </c>
      <c r="AI165">
        <f>AI166*Converters!$B$7</f>
        <v>9.9999999999999991E-6</v>
      </c>
      <c r="AJ165">
        <f>AJ166*Converters!$B$7</f>
        <v>9.9999999999999991E-6</v>
      </c>
      <c r="AK165">
        <f>AK166*Converters!$B$7</f>
        <v>9.9999999999999991E-6</v>
      </c>
      <c r="AL165">
        <f>AL166*Converters!$B$7</f>
        <v>9.9999999999999991E-6</v>
      </c>
      <c r="AM165">
        <f>AM166*Converters!$B$7</f>
        <v>9.9999999999999991E-6</v>
      </c>
    </row>
    <row r="166" spans="1:39" x14ac:dyDescent="0.25">
      <c r="A166" t="s">
        <v>94</v>
      </c>
      <c r="E166">
        <v>10</v>
      </c>
      <c r="F166">
        <v>10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</row>
    <row r="167" spans="1:39" x14ac:dyDescent="0.25">
      <c r="A167" t="s">
        <v>95</v>
      </c>
      <c r="B167" t="s">
        <v>172</v>
      </c>
    </row>
    <row r="168" spans="1:39" x14ac:dyDescent="0.25">
      <c r="A168" t="s">
        <v>20</v>
      </c>
    </row>
    <row r="169" spans="1:39" x14ac:dyDescent="0.25">
      <c r="A169" t="s">
        <v>94</v>
      </c>
      <c r="E169">
        <f>10-E166</f>
        <v>0</v>
      </c>
      <c r="F169">
        <f t="shared" ref="F169:AM169" si="46">10-F166</f>
        <v>0</v>
      </c>
      <c r="G169">
        <f t="shared" si="46"/>
        <v>0</v>
      </c>
      <c r="H169">
        <f t="shared" si="46"/>
        <v>0</v>
      </c>
      <c r="I169">
        <f t="shared" si="46"/>
        <v>0</v>
      </c>
      <c r="J169">
        <f t="shared" si="46"/>
        <v>0</v>
      </c>
      <c r="K169">
        <f t="shared" si="46"/>
        <v>0</v>
      </c>
      <c r="L169">
        <f t="shared" si="46"/>
        <v>0</v>
      </c>
      <c r="M169">
        <f t="shared" si="46"/>
        <v>0</v>
      </c>
      <c r="N169">
        <f t="shared" si="46"/>
        <v>0</v>
      </c>
      <c r="O169">
        <f t="shared" si="46"/>
        <v>0</v>
      </c>
      <c r="P169">
        <f t="shared" si="46"/>
        <v>0</v>
      </c>
      <c r="Q169">
        <f t="shared" si="46"/>
        <v>0</v>
      </c>
      <c r="R169">
        <f t="shared" si="46"/>
        <v>0</v>
      </c>
      <c r="S169">
        <f t="shared" si="46"/>
        <v>0</v>
      </c>
      <c r="T169">
        <f t="shared" si="46"/>
        <v>0</v>
      </c>
      <c r="U169">
        <f t="shared" si="46"/>
        <v>0</v>
      </c>
      <c r="V169">
        <f t="shared" si="46"/>
        <v>0</v>
      </c>
      <c r="W169">
        <f t="shared" si="46"/>
        <v>0</v>
      </c>
      <c r="X169">
        <f t="shared" si="46"/>
        <v>0</v>
      </c>
      <c r="Y169">
        <f t="shared" si="46"/>
        <v>0</v>
      </c>
      <c r="Z169">
        <f t="shared" si="46"/>
        <v>0</v>
      </c>
      <c r="AA169">
        <f t="shared" si="46"/>
        <v>0</v>
      </c>
      <c r="AB169">
        <f t="shared" si="46"/>
        <v>0</v>
      </c>
      <c r="AC169">
        <f t="shared" si="46"/>
        <v>0</v>
      </c>
      <c r="AD169">
        <f t="shared" si="46"/>
        <v>0</v>
      </c>
      <c r="AE169">
        <f t="shared" si="46"/>
        <v>0</v>
      </c>
      <c r="AF169">
        <f t="shared" si="46"/>
        <v>0</v>
      </c>
      <c r="AG169">
        <f t="shared" si="46"/>
        <v>0</v>
      </c>
      <c r="AH169">
        <f t="shared" si="46"/>
        <v>0</v>
      </c>
      <c r="AI169">
        <f t="shared" si="46"/>
        <v>0</v>
      </c>
      <c r="AJ169">
        <f t="shared" si="46"/>
        <v>0</v>
      </c>
      <c r="AK169">
        <f t="shared" si="46"/>
        <v>0</v>
      </c>
      <c r="AL169">
        <f t="shared" si="46"/>
        <v>0</v>
      </c>
      <c r="AM169">
        <f t="shared" si="46"/>
        <v>0</v>
      </c>
    </row>
    <row r="170" spans="1:39" x14ac:dyDescent="0.25">
      <c r="A170" t="s">
        <v>93</v>
      </c>
      <c r="E170">
        <f>E166*Converters!$B$7-'Peat-S-C'!E165</f>
        <v>0</v>
      </c>
      <c r="F170">
        <f>F166*Converters!$B$7-'Peat-S-C'!F165</f>
        <v>0</v>
      </c>
      <c r="G170">
        <f>G166*Converters!$B$7-'Peat-S-C'!G165</f>
        <v>0</v>
      </c>
      <c r="H170">
        <f>H166*Converters!$B$7-'Peat-S-C'!H165</f>
        <v>0</v>
      </c>
      <c r="I170">
        <f>I166*Converters!$B$7-'Peat-S-C'!I165</f>
        <v>0</v>
      </c>
      <c r="J170">
        <f>J166*Converters!$B$7-'Peat-S-C'!J165</f>
        <v>0</v>
      </c>
      <c r="K170">
        <f>K166*Converters!$B$7-'Peat-S-C'!K165</f>
        <v>0</v>
      </c>
      <c r="L170">
        <f>L166*Converters!$B$7-'Peat-S-C'!L165</f>
        <v>0</v>
      </c>
      <c r="M170">
        <f>M166*Converters!$B$7-'Peat-S-C'!M165</f>
        <v>0</v>
      </c>
      <c r="N170">
        <f>N166*Converters!$B$7-'Peat-S-C'!N165</f>
        <v>0</v>
      </c>
      <c r="O170">
        <f>O166*Converters!$B$7-'Peat-S-C'!O165</f>
        <v>0</v>
      </c>
      <c r="P170">
        <f>P166*Converters!$B$7-'Peat-S-C'!P165</f>
        <v>0</v>
      </c>
      <c r="Q170">
        <f>Q166*Converters!$B$7-'Peat-S-C'!Q165</f>
        <v>0</v>
      </c>
      <c r="R170">
        <f>R166*Converters!$B$7-'Peat-S-C'!R165</f>
        <v>0</v>
      </c>
      <c r="S170">
        <f>S166*Converters!$B$7-'Peat-S-C'!S165</f>
        <v>0</v>
      </c>
      <c r="T170">
        <f>T166*Converters!$B$7-'Peat-S-C'!T165</f>
        <v>0</v>
      </c>
      <c r="U170">
        <f>U166*Converters!$B$7-'Peat-S-C'!U165</f>
        <v>0</v>
      </c>
      <c r="V170">
        <f>V166*Converters!$B$7-'Peat-S-C'!V165</f>
        <v>0</v>
      </c>
      <c r="W170">
        <f>W166*Converters!$B$7-'Peat-S-C'!W165</f>
        <v>0</v>
      </c>
      <c r="X170">
        <f>X166*Converters!$B$7-'Peat-S-C'!X165</f>
        <v>0</v>
      </c>
      <c r="Y170">
        <f>Y166*Converters!$B$7-'Peat-S-C'!Y165</f>
        <v>0</v>
      </c>
      <c r="Z170">
        <f>Z166*Converters!$B$7-'Peat-S-C'!Z165</f>
        <v>0</v>
      </c>
      <c r="AA170">
        <f>AA166*Converters!$B$7-'Peat-S-C'!AA165</f>
        <v>0</v>
      </c>
      <c r="AB170">
        <f>AB166*Converters!$B$7-'Peat-S-C'!AB165</f>
        <v>0</v>
      </c>
      <c r="AC170">
        <f>AC166*Converters!$B$7-'Peat-S-C'!AC165</f>
        <v>0</v>
      </c>
      <c r="AD170">
        <f>AD166*Converters!$B$7-'Peat-S-C'!AD165</f>
        <v>0</v>
      </c>
      <c r="AE170">
        <f>AE166*Converters!$B$7-'Peat-S-C'!AE165</f>
        <v>0</v>
      </c>
      <c r="AF170">
        <f>AF166*Converters!$B$7-'Peat-S-C'!AF165</f>
        <v>0</v>
      </c>
      <c r="AG170">
        <f>AG166*Converters!$B$7-'Peat-S-C'!AG165</f>
        <v>0</v>
      </c>
      <c r="AH170">
        <f>AH166*Converters!$B$7-'Peat-S-C'!AH165</f>
        <v>0</v>
      </c>
      <c r="AI170">
        <f>AI166*Converters!$B$7-'Peat-S-C'!AI165</f>
        <v>0</v>
      </c>
      <c r="AJ170">
        <f>AJ166*Converters!$B$7-'Peat-S-C'!AJ165</f>
        <v>0</v>
      </c>
      <c r="AK170">
        <f>AK166*Converters!$B$7-'Peat-S-C'!AK165</f>
        <v>0</v>
      </c>
      <c r="AL170">
        <f>AL166*Converters!$B$7-'Peat-S-C'!AL165</f>
        <v>0</v>
      </c>
      <c r="AM170">
        <f>AM166*Converters!$B$7-'Peat-S-C'!AM165</f>
        <v>0</v>
      </c>
    </row>
    <row r="171" spans="1:39" x14ac:dyDescent="0.25">
      <c r="A171" t="s">
        <v>92</v>
      </c>
      <c r="E171">
        <f>E165*E$7-E164</f>
        <v>0</v>
      </c>
      <c r="F171">
        <f t="shared" ref="F171:AM171" si="47">F165*F$7-F164</f>
        <v>0</v>
      </c>
      <c r="G171">
        <f t="shared" si="47"/>
        <v>0</v>
      </c>
      <c r="H171">
        <f t="shared" si="47"/>
        <v>0</v>
      </c>
      <c r="I171">
        <f t="shared" si="47"/>
        <v>0</v>
      </c>
      <c r="J171">
        <f t="shared" si="47"/>
        <v>0</v>
      </c>
      <c r="K171">
        <f t="shared" si="47"/>
        <v>0</v>
      </c>
      <c r="L171">
        <f t="shared" si="47"/>
        <v>0</v>
      </c>
      <c r="M171">
        <f t="shared" si="47"/>
        <v>0</v>
      </c>
      <c r="N171">
        <f t="shared" si="47"/>
        <v>0</v>
      </c>
      <c r="O171">
        <f t="shared" si="47"/>
        <v>0</v>
      </c>
      <c r="P171">
        <f t="shared" si="47"/>
        <v>0</v>
      </c>
      <c r="Q171">
        <f t="shared" si="47"/>
        <v>0</v>
      </c>
      <c r="R171">
        <f t="shared" si="47"/>
        <v>0</v>
      </c>
      <c r="S171">
        <f t="shared" si="47"/>
        <v>0</v>
      </c>
      <c r="T171">
        <f t="shared" si="47"/>
        <v>0</v>
      </c>
      <c r="U171">
        <f t="shared" si="47"/>
        <v>0</v>
      </c>
      <c r="V171">
        <f t="shared" si="47"/>
        <v>0</v>
      </c>
      <c r="W171">
        <f t="shared" si="47"/>
        <v>0</v>
      </c>
      <c r="X171">
        <f t="shared" si="47"/>
        <v>0</v>
      </c>
      <c r="Y171">
        <f t="shared" si="47"/>
        <v>0</v>
      </c>
      <c r="Z171">
        <f t="shared" si="47"/>
        <v>0</v>
      </c>
      <c r="AA171">
        <f t="shared" si="47"/>
        <v>0</v>
      </c>
      <c r="AB171">
        <f t="shared" si="47"/>
        <v>0</v>
      </c>
      <c r="AC171">
        <f t="shared" si="47"/>
        <v>0</v>
      </c>
      <c r="AD171">
        <f t="shared" si="47"/>
        <v>0</v>
      </c>
      <c r="AE171">
        <f t="shared" si="47"/>
        <v>0</v>
      </c>
      <c r="AF171">
        <f t="shared" si="47"/>
        <v>0</v>
      </c>
      <c r="AG171">
        <f t="shared" si="47"/>
        <v>0</v>
      </c>
      <c r="AH171">
        <f t="shared" si="47"/>
        <v>0</v>
      </c>
      <c r="AI171">
        <f t="shared" si="47"/>
        <v>0</v>
      </c>
      <c r="AJ171">
        <f t="shared" si="47"/>
        <v>0</v>
      </c>
      <c r="AK171">
        <f t="shared" si="47"/>
        <v>0</v>
      </c>
      <c r="AL171">
        <f t="shared" si="47"/>
        <v>0</v>
      </c>
      <c r="AM171">
        <f t="shared" si="47"/>
        <v>0</v>
      </c>
    </row>
    <row r="172" spans="1:39" s="11" customFormat="1" x14ac:dyDescent="0.25"/>
    <row r="173" spans="1:39" x14ac:dyDescent="0.25">
      <c r="A173" t="s">
        <v>96</v>
      </c>
      <c r="B173" t="s">
        <v>145</v>
      </c>
      <c r="E173">
        <f t="shared" ref="E173:AM173" si="48">E$7*E174</f>
        <v>2.5955880000000001E-4</v>
      </c>
      <c r="F173">
        <f t="shared" si="48"/>
        <v>2.5955880000000001E-4</v>
      </c>
      <c r="G173">
        <f t="shared" si="48"/>
        <v>4.3733879999999995E-4</v>
      </c>
      <c r="H173">
        <f t="shared" si="48"/>
        <v>4.9245059999999995E-4</v>
      </c>
      <c r="I173">
        <f t="shared" si="48"/>
        <v>5.5289580000000003E-4</v>
      </c>
      <c r="J173">
        <f t="shared" si="48"/>
        <v>5.031174E-4</v>
      </c>
      <c r="K173">
        <f t="shared" si="48"/>
        <v>5.9022959999999994E-4</v>
      </c>
      <c r="L173">
        <f t="shared" si="48"/>
        <v>8.2312139999999993E-4</v>
      </c>
      <c r="M173">
        <f t="shared" si="48"/>
        <v>8.1245459999999999E-4</v>
      </c>
      <c r="N173">
        <f t="shared" si="48"/>
        <v>8.5867739999999999E-4</v>
      </c>
      <c r="O173">
        <f t="shared" si="48"/>
        <v>4.6756139999999999E-4</v>
      </c>
      <c r="P173">
        <f t="shared" si="48"/>
        <v>4.3022759999999997E-4</v>
      </c>
      <c r="Q173">
        <f t="shared" si="48"/>
        <v>5.3156219999999992E-4</v>
      </c>
      <c r="R173">
        <f t="shared" si="48"/>
        <v>6.4889700000000006E-4</v>
      </c>
      <c r="S173">
        <f t="shared" si="48"/>
        <v>6.0267420000000005E-4</v>
      </c>
      <c r="T173">
        <f t="shared" si="48"/>
        <v>8.0178780000000004E-4</v>
      </c>
      <c r="U173">
        <f t="shared" si="48"/>
        <v>8.3912160000000006E-4</v>
      </c>
      <c r="V173">
        <f t="shared" si="48"/>
        <v>7.0578660000000001E-4</v>
      </c>
      <c r="W173">
        <f t="shared" si="48"/>
        <v>9.5645639999999998E-4</v>
      </c>
      <c r="X173">
        <f t="shared" si="48"/>
        <v>9.7601219999999991E-4</v>
      </c>
      <c r="Y173">
        <f t="shared" si="48"/>
        <v>1.0595687999999999E-3</v>
      </c>
      <c r="Z173">
        <f t="shared" si="48"/>
        <v>1.1466810000000001E-3</v>
      </c>
      <c r="AA173">
        <f t="shared" si="48"/>
        <v>1.3351277999999998E-3</v>
      </c>
      <c r="AB173">
        <f t="shared" si="48"/>
        <v>1.3173497999999998E-3</v>
      </c>
      <c r="AC173">
        <f t="shared" si="48"/>
        <v>1.1057916000000001E-3</v>
      </c>
      <c r="AD173">
        <f t="shared" si="48"/>
        <v>8.3633439999999991E-4</v>
      </c>
      <c r="AE173">
        <f t="shared" si="48"/>
        <v>9.8328080000000006E-4</v>
      </c>
      <c r="AF173">
        <f t="shared" si="48"/>
        <v>1.0339415999999998E-3</v>
      </c>
      <c r="AG173">
        <f t="shared" si="48"/>
        <v>1.14135E-3</v>
      </c>
      <c r="AH173">
        <f t="shared" si="48"/>
        <v>8.7759559999999988E-4</v>
      </c>
      <c r="AI173">
        <f t="shared" si="48"/>
        <v>5.9933399999999976E-4</v>
      </c>
      <c r="AJ173">
        <f t="shared" si="48"/>
        <v>6.7952779999999981E-4</v>
      </c>
      <c r="AK173">
        <f t="shared" si="48"/>
        <v>7.1517699999999978E-4</v>
      </c>
      <c r="AL173">
        <f t="shared" si="48"/>
        <v>3.857777999999998E-4</v>
      </c>
      <c r="AM173">
        <f t="shared" si="48"/>
        <v>2.0063999999999998E-4</v>
      </c>
    </row>
    <row r="174" spans="1:39" x14ac:dyDescent="0.25">
      <c r="A174" t="s">
        <v>97</v>
      </c>
      <c r="E174">
        <f>E175*Converters!$B$7</f>
        <v>1.9999999999999999E-6</v>
      </c>
      <c r="F174">
        <f>F175*Converters!$B$7</f>
        <v>1.9999999999999999E-6</v>
      </c>
      <c r="G174">
        <f>G175*Converters!$B$7</f>
        <v>1.9999999999999999E-6</v>
      </c>
      <c r="H174">
        <f>H175*Converters!$B$7</f>
        <v>1.9999999999999999E-6</v>
      </c>
      <c r="I174">
        <f>I175*Converters!$B$7</f>
        <v>1.9999999999999999E-6</v>
      </c>
      <c r="J174">
        <f>J175*Converters!$B$7</f>
        <v>1.9999999999999999E-6</v>
      </c>
      <c r="K174">
        <f>K175*Converters!$B$7</f>
        <v>1.9999999999999999E-6</v>
      </c>
      <c r="L174">
        <f>L175*Converters!$B$7</f>
        <v>1.9999999999999999E-6</v>
      </c>
      <c r="M174">
        <f>M175*Converters!$B$7</f>
        <v>1.9999999999999999E-6</v>
      </c>
      <c r="N174">
        <f>N175*Converters!$B$7</f>
        <v>1.9999999999999999E-6</v>
      </c>
      <c r="O174">
        <f>O175*Converters!$B$7</f>
        <v>1.9999999999999999E-6</v>
      </c>
      <c r="P174">
        <f>P175*Converters!$B$7</f>
        <v>1.9999999999999999E-6</v>
      </c>
      <c r="Q174">
        <f>Q175*Converters!$B$7</f>
        <v>1.9999999999999999E-6</v>
      </c>
      <c r="R174">
        <f>R175*Converters!$B$7</f>
        <v>1.9999999999999999E-6</v>
      </c>
      <c r="S174">
        <f>S175*Converters!$B$7</f>
        <v>1.9999999999999999E-6</v>
      </c>
      <c r="T174">
        <f>T175*Converters!$B$7</f>
        <v>1.9999999999999999E-6</v>
      </c>
      <c r="U174">
        <f>U175*Converters!$B$7</f>
        <v>1.9999999999999999E-6</v>
      </c>
      <c r="V174">
        <f>V175*Converters!$B$7</f>
        <v>1.9999999999999999E-6</v>
      </c>
      <c r="W174">
        <f>W175*Converters!$B$7</f>
        <v>1.9999999999999999E-6</v>
      </c>
      <c r="X174">
        <f>X175*Converters!$B$7</f>
        <v>1.9999999999999999E-6</v>
      </c>
      <c r="Y174">
        <f>Y175*Converters!$B$7</f>
        <v>1.9999999999999999E-6</v>
      </c>
      <c r="Z174">
        <f>Z175*Converters!$B$7</f>
        <v>1.9999999999999999E-6</v>
      </c>
      <c r="AA174">
        <f>AA175*Converters!$B$7</f>
        <v>1.9999999999999999E-6</v>
      </c>
      <c r="AB174">
        <f>AB175*Converters!$B$7</f>
        <v>1.9999999999999999E-6</v>
      </c>
      <c r="AC174">
        <f>AC175*Converters!$B$7</f>
        <v>1.9999999999999999E-6</v>
      </c>
      <c r="AD174">
        <f>AD175*Converters!$B$7</f>
        <v>1.9999999999999999E-6</v>
      </c>
      <c r="AE174">
        <f>AE175*Converters!$B$7</f>
        <v>1.9999999999999999E-6</v>
      </c>
      <c r="AF174">
        <f>AF175*Converters!$B$7</f>
        <v>1.9999999999999999E-6</v>
      </c>
      <c r="AG174">
        <f>AG175*Converters!$B$7</f>
        <v>1.9999999999999999E-6</v>
      </c>
      <c r="AH174">
        <f>AH175*Converters!$B$7</f>
        <v>1.9999999999999999E-6</v>
      </c>
      <c r="AI174">
        <f>AI175*Converters!$B$7</f>
        <v>1.9999999999999999E-6</v>
      </c>
      <c r="AJ174">
        <f>AJ175*Converters!$B$7</f>
        <v>1.9999999999999999E-6</v>
      </c>
      <c r="AK174">
        <f>AK175*Converters!$B$7</f>
        <v>1.9999999999999999E-6</v>
      </c>
      <c r="AL174">
        <f>AL175*Converters!$B$7</f>
        <v>1.9999999999999999E-6</v>
      </c>
      <c r="AM174">
        <f>AM175*Converters!$B$7</f>
        <v>1.9999999999999999E-6</v>
      </c>
    </row>
    <row r="175" spans="1:39" x14ac:dyDescent="0.25">
      <c r="A175" t="s">
        <v>98</v>
      </c>
      <c r="E175">
        <v>2</v>
      </c>
      <c r="F175">
        <v>2</v>
      </c>
      <c r="G175">
        <v>2</v>
      </c>
      <c r="H175">
        <v>2</v>
      </c>
      <c r="I175">
        <v>2</v>
      </c>
      <c r="J175">
        <v>2</v>
      </c>
      <c r="K175">
        <v>2</v>
      </c>
      <c r="L175">
        <v>2</v>
      </c>
      <c r="M175">
        <v>2</v>
      </c>
      <c r="N175">
        <v>2</v>
      </c>
      <c r="O175">
        <v>2</v>
      </c>
      <c r="P175">
        <v>2</v>
      </c>
      <c r="Q175">
        <v>2</v>
      </c>
      <c r="R175">
        <v>2</v>
      </c>
      <c r="S175">
        <v>2</v>
      </c>
      <c r="T175">
        <v>2</v>
      </c>
      <c r="U175">
        <v>2</v>
      </c>
      <c r="V175">
        <v>2</v>
      </c>
      <c r="W175">
        <v>2</v>
      </c>
      <c r="X175">
        <v>2</v>
      </c>
      <c r="Y175">
        <v>2</v>
      </c>
      <c r="Z175">
        <v>2</v>
      </c>
      <c r="AA175">
        <v>2</v>
      </c>
      <c r="AB175">
        <v>2</v>
      </c>
      <c r="AC175">
        <v>2</v>
      </c>
      <c r="AD175">
        <v>2</v>
      </c>
      <c r="AE175">
        <v>2</v>
      </c>
      <c r="AF175">
        <v>2</v>
      </c>
      <c r="AG175">
        <v>2</v>
      </c>
      <c r="AH175">
        <v>2</v>
      </c>
      <c r="AI175">
        <v>2</v>
      </c>
      <c r="AJ175">
        <v>2</v>
      </c>
      <c r="AK175">
        <v>2</v>
      </c>
      <c r="AL175">
        <v>2</v>
      </c>
      <c r="AM175">
        <v>2</v>
      </c>
    </row>
    <row r="176" spans="1:39" x14ac:dyDescent="0.25">
      <c r="A176" t="s">
        <v>99</v>
      </c>
      <c r="B176" t="s">
        <v>172</v>
      </c>
    </row>
    <row r="177" spans="1:39" x14ac:dyDescent="0.25">
      <c r="A177" t="s">
        <v>20</v>
      </c>
    </row>
    <row r="178" spans="1:39" x14ac:dyDescent="0.25">
      <c r="A178" t="s">
        <v>98</v>
      </c>
      <c r="E178">
        <f>2-E175</f>
        <v>0</v>
      </c>
      <c r="F178">
        <f t="shared" ref="F178:AM178" si="49">2-F175</f>
        <v>0</v>
      </c>
      <c r="G178">
        <f t="shared" si="49"/>
        <v>0</v>
      </c>
      <c r="H178">
        <f t="shared" si="49"/>
        <v>0</v>
      </c>
      <c r="I178">
        <f t="shared" si="49"/>
        <v>0</v>
      </c>
      <c r="J178">
        <f t="shared" si="49"/>
        <v>0</v>
      </c>
      <c r="K178">
        <f t="shared" si="49"/>
        <v>0</v>
      </c>
      <c r="L178">
        <f t="shared" si="49"/>
        <v>0</v>
      </c>
      <c r="M178">
        <f t="shared" si="49"/>
        <v>0</v>
      </c>
      <c r="N178">
        <f t="shared" si="49"/>
        <v>0</v>
      </c>
      <c r="O178">
        <f t="shared" si="49"/>
        <v>0</v>
      </c>
      <c r="P178">
        <f t="shared" si="49"/>
        <v>0</v>
      </c>
      <c r="Q178">
        <f t="shared" si="49"/>
        <v>0</v>
      </c>
      <c r="R178">
        <f t="shared" si="49"/>
        <v>0</v>
      </c>
      <c r="S178">
        <f t="shared" si="49"/>
        <v>0</v>
      </c>
      <c r="T178">
        <f t="shared" si="49"/>
        <v>0</v>
      </c>
      <c r="U178">
        <f t="shared" si="49"/>
        <v>0</v>
      </c>
      <c r="V178">
        <f t="shared" si="49"/>
        <v>0</v>
      </c>
      <c r="W178">
        <f t="shared" si="49"/>
        <v>0</v>
      </c>
      <c r="X178">
        <f t="shared" si="49"/>
        <v>0</v>
      </c>
      <c r="Y178">
        <f t="shared" si="49"/>
        <v>0</v>
      </c>
      <c r="Z178">
        <f t="shared" si="49"/>
        <v>0</v>
      </c>
      <c r="AA178">
        <f t="shared" si="49"/>
        <v>0</v>
      </c>
      <c r="AB178">
        <f t="shared" si="49"/>
        <v>0</v>
      </c>
      <c r="AC178">
        <f t="shared" si="49"/>
        <v>0</v>
      </c>
      <c r="AD178">
        <f t="shared" si="49"/>
        <v>0</v>
      </c>
      <c r="AE178">
        <f t="shared" si="49"/>
        <v>0</v>
      </c>
      <c r="AF178">
        <f t="shared" si="49"/>
        <v>0</v>
      </c>
      <c r="AG178">
        <f t="shared" si="49"/>
        <v>0</v>
      </c>
      <c r="AH178">
        <f t="shared" si="49"/>
        <v>0</v>
      </c>
      <c r="AI178">
        <f t="shared" si="49"/>
        <v>0</v>
      </c>
      <c r="AJ178">
        <f t="shared" si="49"/>
        <v>0</v>
      </c>
      <c r="AK178">
        <f t="shared" si="49"/>
        <v>0</v>
      </c>
      <c r="AL178">
        <f t="shared" si="49"/>
        <v>0</v>
      </c>
      <c r="AM178">
        <f t="shared" si="49"/>
        <v>0</v>
      </c>
    </row>
    <row r="179" spans="1:39" x14ac:dyDescent="0.25">
      <c r="A179" t="s">
        <v>97</v>
      </c>
      <c r="E179">
        <f>E175*Converters!$B$7-'Peat-S-C'!E174</f>
        <v>0</v>
      </c>
      <c r="F179">
        <f>F175*Converters!$B$7-'Peat-S-C'!F174</f>
        <v>0</v>
      </c>
      <c r="G179">
        <f>G175*Converters!$B$7-'Peat-S-C'!G174</f>
        <v>0</v>
      </c>
      <c r="H179">
        <f>H175*Converters!$B$7-'Peat-S-C'!H174</f>
        <v>0</v>
      </c>
      <c r="I179">
        <f>I175*Converters!$B$7-'Peat-S-C'!I174</f>
        <v>0</v>
      </c>
      <c r="J179">
        <f>J175*Converters!$B$7-'Peat-S-C'!J174</f>
        <v>0</v>
      </c>
      <c r="K179">
        <f>K175*Converters!$B$7-'Peat-S-C'!K174</f>
        <v>0</v>
      </c>
      <c r="L179">
        <f>L175*Converters!$B$7-'Peat-S-C'!L174</f>
        <v>0</v>
      </c>
      <c r="M179">
        <f>M175*Converters!$B$7-'Peat-S-C'!M174</f>
        <v>0</v>
      </c>
      <c r="N179">
        <f>N175*Converters!$B$7-'Peat-S-C'!N174</f>
        <v>0</v>
      </c>
      <c r="O179">
        <f>O175*Converters!$B$7-'Peat-S-C'!O174</f>
        <v>0</v>
      </c>
      <c r="P179">
        <f>P175*Converters!$B$7-'Peat-S-C'!P174</f>
        <v>0</v>
      </c>
      <c r="Q179">
        <f>Q175*Converters!$B$7-'Peat-S-C'!Q174</f>
        <v>0</v>
      </c>
      <c r="R179">
        <f>R175*Converters!$B$7-'Peat-S-C'!R174</f>
        <v>0</v>
      </c>
      <c r="S179">
        <f>S175*Converters!$B$7-'Peat-S-C'!S174</f>
        <v>0</v>
      </c>
      <c r="T179">
        <f>T175*Converters!$B$7-'Peat-S-C'!T174</f>
        <v>0</v>
      </c>
      <c r="U179">
        <f>U175*Converters!$B$7-'Peat-S-C'!U174</f>
        <v>0</v>
      </c>
      <c r="V179">
        <f>V175*Converters!$B$7-'Peat-S-C'!V174</f>
        <v>0</v>
      </c>
      <c r="W179">
        <f>W175*Converters!$B$7-'Peat-S-C'!W174</f>
        <v>0</v>
      </c>
      <c r="X179">
        <f>X175*Converters!$B$7-'Peat-S-C'!X174</f>
        <v>0</v>
      </c>
      <c r="Y179">
        <f>Y175*Converters!$B$7-'Peat-S-C'!Y174</f>
        <v>0</v>
      </c>
      <c r="Z179">
        <f>Z175*Converters!$B$7-'Peat-S-C'!Z174</f>
        <v>0</v>
      </c>
      <c r="AA179">
        <f>AA175*Converters!$B$7-'Peat-S-C'!AA174</f>
        <v>0</v>
      </c>
      <c r="AB179">
        <f>AB175*Converters!$B$7-'Peat-S-C'!AB174</f>
        <v>0</v>
      </c>
      <c r="AC179">
        <f>AC175*Converters!$B$7-'Peat-S-C'!AC174</f>
        <v>0</v>
      </c>
      <c r="AD179">
        <f>AD175*Converters!$B$7-'Peat-S-C'!AD174</f>
        <v>0</v>
      </c>
      <c r="AE179">
        <f>AE175*Converters!$B$7-'Peat-S-C'!AE174</f>
        <v>0</v>
      </c>
      <c r="AF179">
        <f>AF175*Converters!$B$7-'Peat-S-C'!AF174</f>
        <v>0</v>
      </c>
      <c r="AG179">
        <f>AG175*Converters!$B$7-'Peat-S-C'!AG174</f>
        <v>0</v>
      </c>
      <c r="AH179">
        <f>AH175*Converters!$B$7-'Peat-S-C'!AH174</f>
        <v>0</v>
      </c>
      <c r="AI179">
        <f>AI175*Converters!$B$7-'Peat-S-C'!AI174</f>
        <v>0</v>
      </c>
      <c r="AJ179">
        <f>AJ175*Converters!$B$7-'Peat-S-C'!AJ174</f>
        <v>0</v>
      </c>
      <c r="AK179">
        <f>AK175*Converters!$B$7-'Peat-S-C'!AK174</f>
        <v>0</v>
      </c>
      <c r="AL179">
        <f>AL175*Converters!$B$7-'Peat-S-C'!AL174</f>
        <v>0</v>
      </c>
      <c r="AM179">
        <f>AM175*Converters!$B$7-'Peat-S-C'!AM174</f>
        <v>0</v>
      </c>
    </row>
    <row r="180" spans="1:39" x14ac:dyDescent="0.25">
      <c r="A180" t="s">
        <v>96</v>
      </c>
      <c r="E180">
        <f>E174*E$7-E173</f>
        <v>0</v>
      </c>
      <c r="F180">
        <f t="shared" ref="F180:AM180" si="50">F174*F$7-F173</f>
        <v>0</v>
      </c>
      <c r="G180">
        <f t="shared" si="50"/>
        <v>0</v>
      </c>
      <c r="H180">
        <f t="shared" si="50"/>
        <v>0</v>
      </c>
      <c r="I180">
        <f t="shared" si="50"/>
        <v>0</v>
      </c>
      <c r="J180">
        <f t="shared" si="50"/>
        <v>0</v>
      </c>
      <c r="K180">
        <f t="shared" si="50"/>
        <v>0</v>
      </c>
      <c r="L180">
        <f t="shared" si="50"/>
        <v>0</v>
      </c>
      <c r="M180">
        <f t="shared" si="50"/>
        <v>0</v>
      </c>
      <c r="N180">
        <f t="shared" si="50"/>
        <v>0</v>
      </c>
      <c r="O180">
        <f t="shared" si="50"/>
        <v>0</v>
      </c>
      <c r="P180">
        <f t="shared" si="50"/>
        <v>0</v>
      </c>
      <c r="Q180">
        <f t="shared" si="50"/>
        <v>0</v>
      </c>
      <c r="R180">
        <f t="shared" si="50"/>
        <v>0</v>
      </c>
      <c r="S180">
        <f t="shared" si="50"/>
        <v>0</v>
      </c>
      <c r="T180">
        <f t="shared" si="50"/>
        <v>0</v>
      </c>
      <c r="U180">
        <f t="shared" si="50"/>
        <v>0</v>
      </c>
      <c r="V180">
        <f t="shared" si="50"/>
        <v>0</v>
      </c>
      <c r="W180">
        <f t="shared" si="50"/>
        <v>0</v>
      </c>
      <c r="X180">
        <f t="shared" si="50"/>
        <v>0</v>
      </c>
      <c r="Y180">
        <f t="shared" si="50"/>
        <v>0</v>
      </c>
      <c r="Z180">
        <f t="shared" si="50"/>
        <v>0</v>
      </c>
      <c r="AA180">
        <f t="shared" si="50"/>
        <v>0</v>
      </c>
      <c r="AB180">
        <f t="shared" si="50"/>
        <v>0</v>
      </c>
      <c r="AC180">
        <f t="shared" si="50"/>
        <v>0</v>
      </c>
      <c r="AD180">
        <f t="shared" si="50"/>
        <v>0</v>
      </c>
      <c r="AE180">
        <f t="shared" si="50"/>
        <v>0</v>
      </c>
      <c r="AF180">
        <f t="shared" si="50"/>
        <v>0</v>
      </c>
      <c r="AG180">
        <f t="shared" si="50"/>
        <v>0</v>
      </c>
      <c r="AH180">
        <f t="shared" si="50"/>
        <v>0</v>
      </c>
      <c r="AI180">
        <f t="shared" si="50"/>
        <v>0</v>
      </c>
      <c r="AJ180">
        <f t="shared" si="50"/>
        <v>0</v>
      </c>
      <c r="AK180">
        <f t="shared" si="50"/>
        <v>0</v>
      </c>
      <c r="AL180">
        <f t="shared" si="50"/>
        <v>0</v>
      </c>
      <c r="AM180">
        <f t="shared" si="50"/>
        <v>0</v>
      </c>
    </row>
    <row r="181" spans="1:39" s="11" customFormat="1" x14ac:dyDescent="0.25"/>
    <row r="182" spans="1:39" x14ac:dyDescent="0.25">
      <c r="A182" t="s">
        <v>100</v>
      </c>
      <c r="B182" t="s">
        <v>145</v>
      </c>
      <c r="E182">
        <f t="shared" ref="E182:AM182" si="51">E$7*E183</f>
        <v>2.5955880000000001E-2</v>
      </c>
      <c r="F182">
        <f t="shared" si="51"/>
        <v>2.5955880000000001E-2</v>
      </c>
      <c r="G182">
        <f t="shared" si="51"/>
        <v>4.3733879999999996E-2</v>
      </c>
      <c r="H182">
        <f t="shared" si="51"/>
        <v>4.9245059999999993E-2</v>
      </c>
      <c r="I182">
        <f t="shared" si="51"/>
        <v>5.5289579999999998E-2</v>
      </c>
      <c r="J182">
        <f t="shared" si="51"/>
        <v>5.0311740000000001E-2</v>
      </c>
      <c r="K182">
        <f t="shared" si="51"/>
        <v>5.9022959999999992E-2</v>
      </c>
      <c r="L182">
        <f t="shared" si="51"/>
        <v>8.2312139999999992E-2</v>
      </c>
      <c r="M182">
        <f t="shared" si="51"/>
        <v>8.1245459999999992E-2</v>
      </c>
      <c r="N182">
        <f t="shared" si="51"/>
        <v>8.5867739999999998E-2</v>
      </c>
      <c r="O182">
        <f t="shared" si="51"/>
        <v>4.6756139999999995E-2</v>
      </c>
      <c r="P182">
        <f t="shared" si="51"/>
        <v>4.3022759999999993E-2</v>
      </c>
      <c r="Q182">
        <f t="shared" si="51"/>
        <v>5.315621999999999E-2</v>
      </c>
      <c r="R182">
        <f t="shared" si="51"/>
        <v>6.4889699999999995E-2</v>
      </c>
      <c r="S182">
        <f t="shared" si="51"/>
        <v>6.0267420000000002E-2</v>
      </c>
      <c r="T182">
        <f t="shared" si="51"/>
        <v>8.0178780000000005E-2</v>
      </c>
      <c r="U182">
        <f t="shared" si="51"/>
        <v>8.391216E-2</v>
      </c>
      <c r="V182">
        <f t="shared" si="51"/>
        <v>7.0578660000000001E-2</v>
      </c>
      <c r="W182">
        <f t="shared" si="51"/>
        <v>9.564563999999999E-2</v>
      </c>
      <c r="X182">
        <f t="shared" si="51"/>
        <v>9.7601219999999989E-2</v>
      </c>
      <c r="Y182">
        <f t="shared" si="51"/>
        <v>0.10595687999999999</v>
      </c>
      <c r="Z182">
        <f t="shared" si="51"/>
        <v>0.1146681</v>
      </c>
      <c r="AA182">
        <f t="shared" si="51"/>
        <v>0.13351278</v>
      </c>
      <c r="AB182">
        <f t="shared" si="51"/>
        <v>0.13173497999999997</v>
      </c>
      <c r="AC182">
        <f t="shared" si="51"/>
        <v>0.11057916</v>
      </c>
      <c r="AD182">
        <f t="shared" si="51"/>
        <v>8.3633439999999989E-2</v>
      </c>
      <c r="AE182">
        <f t="shared" si="51"/>
        <v>9.8328079999999984E-2</v>
      </c>
      <c r="AF182">
        <f t="shared" si="51"/>
        <v>0.10339415999999998</v>
      </c>
      <c r="AG182">
        <f t="shared" si="51"/>
        <v>0.11413499999999999</v>
      </c>
      <c r="AH182">
        <f t="shared" si="51"/>
        <v>8.7759559999999986E-2</v>
      </c>
      <c r="AI182">
        <f t="shared" si="51"/>
        <v>5.9933399999999977E-2</v>
      </c>
      <c r="AJ182">
        <f t="shared" si="51"/>
        <v>6.7952779999999977E-2</v>
      </c>
      <c r="AK182">
        <f t="shared" si="51"/>
        <v>7.1517699999999976E-2</v>
      </c>
      <c r="AL182">
        <f t="shared" si="51"/>
        <v>3.8577779999999978E-2</v>
      </c>
      <c r="AM182">
        <f t="shared" si="51"/>
        <v>2.0063999999999999E-2</v>
      </c>
    </row>
    <row r="183" spans="1:39" x14ac:dyDescent="0.25">
      <c r="A183" t="s">
        <v>101</v>
      </c>
      <c r="E183">
        <f>E184*Converters!$B$7</f>
        <v>1.9999999999999998E-4</v>
      </c>
      <c r="F183">
        <f>F184*Converters!$B$7</f>
        <v>1.9999999999999998E-4</v>
      </c>
      <c r="G183">
        <f>G184*Converters!$B$7</f>
        <v>1.9999999999999998E-4</v>
      </c>
      <c r="H183">
        <f>H184*Converters!$B$7</f>
        <v>1.9999999999999998E-4</v>
      </c>
      <c r="I183">
        <f>I184*Converters!$B$7</f>
        <v>1.9999999999999998E-4</v>
      </c>
      <c r="J183">
        <f>J184*Converters!$B$7</f>
        <v>1.9999999999999998E-4</v>
      </c>
      <c r="K183">
        <f>K184*Converters!$B$7</f>
        <v>1.9999999999999998E-4</v>
      </c>
      <c r="L183">
        <f>L184*Converters!$B$7</f>
        <v>1.9999999999999998E-4</v>
      </c>
      <c r="M183">
        <f>M184*Converters!$B$7</f>
        <v>1.9999999999999998E-4</v>
      </c>
      <c r="N183">
        <f>N184*Converters!$B$7</f>
        <v>1.9999999999999998E-4</v>
      </c>
      <c r="O183">
        <f>O184*Converters!$B$7</f>
        <v>1.9999999999999998E-4</v>
      </c>
      <c r="P183">
        <f>P184*Converters!$B$7</f>
        <v>1.9999999999999998E-4</v>
      </c>
      <c r="Q183">
        <f>Q184*Converters!$B$7</f>
        <v>1.9999999999999998E-4</v>
      </c>
      <c r="R183">
        <f>R184*Converters!$B$7</f>
        <v>1.9999999999999998E-4</v>
      </c>
      <c r="S183">
        <f>S184*Converters!$B$7</f>
        <v>1.9999999999999998E-4</v>
      </c>
      <c r="T183">
        <f>T184*Converters!$B$7</f>
        <v>1.9999999999999998E-4</v>
      </c>
      <c r="U183">
        <f>U184*Converters!$B$7</f>
        <v>1.9999999999999998E-4</v>
      </c>
      <c r="V183">
        <f>V184*Converters!$B$7</f>
        <v>1.9999999999999998E-4</v>
      </c>
      <c r="W183">
        <f>W184*Converters!$B$7</f>
        <v>1.9999999999999998E-4</v>
      </c>
      <c r="X183">
        <f>X184*Converters!$B$7</f>
        <v>1.9999999999999998E-4</v>
      </c>
      <c r="Y183">
        <f>Y184*Converters!$B$7</f>
        <v>1.9999999999999998E-4</v>
      </c>
      <c r="Z183">
        <f>Z184*Converters!$B$7</f>
        <v>1.9999999999999998E-4</v>
      </c>
      <c r="AA183">
        <f>AA184*Converters!$B$7</f>
        <v>1.9999999999999998E-4</v>
      </c>
      <c r="AB183">
        <f>AB184*Converters!$B$7</f>
        <v>1.9999999999999998E-4</v>
      </c>
      <c r="AC183">
        <f>AC184*Converters!$B$7</f>
        <v>1.9999999999999998E-4</v>
      </c>
      <c r="AD183">
        <f>AD184*Converters!$B$7</f>
        <v>1.9999999999999998E-4</v>
      </c>
      <c r="AE183">
        <f>AE184*Converters!$B$7</f>
        <v>1.9999999999999998E-4</v>
      </c>
      <c r="AF183">
        <f>AF184*Converters!$B$7</f>
        <v>1.9999999999999998E-4</v>
      </c>
      <c r="AG183">
        <f>AG184*Converters!$B$7</f>
        <v>1.9999999999999998E-4</v>
      </c>
      <c r="AH183">
        <f>AH184*Converters!$B$7</f>
        <v>1.9999999999999998E-4</v>
      </c>
      <c r="AI183">
        <f>AI184*Converters!$B$7</f>
        <v>1.9999999999999998E-4</v>
      </c>
      <c r="AJ183">
        <f>AJ184*Converters!$B$7</f>
        <v>1.9999999999999998E-4</v>
      </c>
      <c r="AK183">
        <f>AK184*Converters!$B$7</f>
        <v>1.9999999999999998E-4</v>
      </c>
      <c r="AL183">
        <f>AL184*Converters!$B$7</f>
        <v>1.9999999999999998E-4</v>
      </c>
      <c r="AM183">
        <f>AM184*Converters!$B$7</f>
        <v>1.9999999999999998E-4</v>
      </c>
    </row>
    <row r="184" spans="1:39" x14ac:dyDescent="0.25">
      <c r="A184" t="s">
        <v>102</v>
      </c>
      <c r="E184">
        <v>200</v>
      </c>
      <c r="F184">
        <v>200</v>
      </c>
      <c r="G184">
        <v>200</v>
      </c>
      <c r="H184">
        <v>200</v>
      </c>
      <c r="I184">
        <v>200</v>
      </c>
      <c r="J184">
        <v>200</v>
      </c>
      <c r="K184">
        <v>200</v>
      </c>
      <c r="L184">
        <v>200</v>
      </c>
      <c r="M184">
        <v>200</v>
      </c>
      <c r="N184">
        <v>200</v>
      </c>
      <c r="O184">
        <v>200</v>
      </c>
      <c r="P184">
        <v>200</v>
      </c>
      <c r="Q184">
        <v>200</v>
      </c>
      <c r="R184">
        <v>200</v>
      </c>
      <c r="S184">
        <v>200</v>
      </c>
      <c r="T184">
        <v>200</v>
      </c>
      <c r="U184">
        <v>200</v>
      </c>
      <c r="V184">
        <v>200</v>
      </c>
      <c r="W184">
        <v>200</v>
      </c>
      <c r="X184">
        <v>200</v>
      </c>
      <c r="Y184">
        <v>200</v>
      </c>
      <c r="Z184">
        <v>200</v>
      </c>
      <c r="AA184">
        <v>200</v>
      </c>
      <c r="AB184">
        <v>200</v>
      </c>
      <c r="AC184">
        <v>200</v>
      </c>
      <c r="AD184">
        <v>200</v>
      </c>
      <c r="AE184">
        <v>200</v>
      </c>
      <c r="AF184">
        <v>200</v>
      </c>
      <c r="AG184">
        <v>200</v>
      </c>
      <c r="AH184">
        <v>200</v>
      </c>
      <c r="AI184">
        <v>200</v>
      </c>
      <c r="AJ184">
        <v>200</v>
      </c>
      <c r="AK184">
        <v>200</v>
      </c>
      <c r="AL184">
        <v>200</v>
      </c>
      <c r="AM184">
        <v>200</v>
      </c>
    </row>
    <row r="185" spans="1:39" x14ac:dyDescent="0.25">
      <c r="A185" t="s">
        <v>103</v>
      </c>
      <c r="B185" t="s">
        <v>172</v>
      </c>
    </row>
    <row r="186" spans="1:39" x14ac:dyDescent="0.25">
      <c r="A186" t="s">
        <v>20</v>
      </c>
    </row>
    <row r="187" spans="1:39" x14ac:dyDescent="0.25">
      <c r="A187" t="s">
        <v>102</v>
      </c>
      <c r="E187">
        <f>200-E184</f>
        <v>0</v>
      </c>
      <c r="F187">
        <f t="shared" ref="F187:AM187" si="52">200-F184</f>
        <v>0</v>
      </c>
      <c r="G187">
        <f t="shared" si="52"/>
        <v>0</v>
      </c>
      <c r="H187">
        <f t="shared" si="52"/>
        <v>0</v>
      </c>
      <c r="I187">
        <f t="shared" si="52"/>
        <v>0</v>
      </c>
      <c r="J187">
        <f t="shared" si="52"/>
        <v>0</v>
      </c>
      <c r="K187">
        <f t="shared" si="52"/>
        <v>0</v>
      </c>
      <c r="L187">
        <f t="shared" si="52"/>
        <v>0</v>
      </c>
      <c r="M187">
        <f t="shared" si="52"/>
        <v>0</v>
      </c>
      <c r="N187">
        <f t="shared" si="52"/>
        <v>0</v>
      </c>
      <c r="O187">
        <f t="shared" si="52"/>
        <v>0</v>
      </c>
      <c r="P187">
        <f t="shared" si="52"/>
        <v>0</v>
      </c>
      <c r="Q187">
        <f t="shared" si="52"/>
        <v>0</v>
      </c>
      <c r="R187">
        <f t="shared" si="52"/>
        <v>0</v>
      </c>
      <c r="S187">
        <f t="shared" si="52"/>
        <v>0</v>
      </c>
      <c r="T187">
        <f t="shared" si="52"/>
        <v>0</v>
      </c>
      <c r="U187">
        <f t="shared" si="52"/>
        <v>0</v>
      </c>
      <c r="V187">
        <f t="shared" si="52"/>
        <v>0</v>
      </c>
      <c r="W187">
        <f t="shared" si="52"/>
        <v>0</v>
      </c>
      <c r="X187">
        <f t="shared" si="52"/>
        <v>0</v>
      </c>
      <c r="Y187">
        <f t="shared" si="52"/>
        <v>0</v>
      </c>
      <c r="Z187">
        <f t="shared" si="52"/>
        <v>0</v>
      </c>
      <c r="AA187">
        <f t="shared" si="52"/>
        <v>0</v>
      </c>
      <c r="AB187">
        <f t="shared" si="52"/>
        <v>0</v>
      </c>
      <c r="AC187">
        <f t="shared" si="52"/>
        <v>0</v>
      </c>
      <c r="AD187">
        <f t="shared" si="52"/>
        <v>0</v>
      </c>
      <c r="AE187">
        <f t="shared" si="52"/>
        <v>0</v>
      </c>
      <c r="AF187">
        <f t="shared" si="52"/>
        <v>0</v>
      </c>
      <c r="AG187">
        <f t="shared" si="52"/>
        <v>0</v>
      </c>
      <c r="AH187">
        <f t="shared" si="52"/>
        <v>0</v>
      </c>
      <c r="AI187">
        <f t="shared" si="52"/>
        <v>0</v>
      </c>
      <c r="AJ187">
        <f t="shared" si="52"/>
        <v>0</v>
      </c>
      <c r="AK187">
        <f t="shared" si="52"/>
        <v>0</v>
      </c>
      <c r="AL187">
        <f t="shared" si="52"/>
        <v>0</v>
      </c>
      <c r="AM187">
        <f t="shared" si="52"/>
        <v>0</v>
      </c>
    </row>
    <row r="188" spans="1:39" x14ac:dyDescent="0.25">
      <c r="A188" t="s">
        <v>101</v>
      </c>
      <c r="E188">
        <f>E184*Converters!$B$7-'Peat-S-C'!E183</f>
        <v>0</v>
      </c>
      <c r="F188">
        <f>F184*Converters!$B$7-'Peat-S-C'!F183</f>
        <v>0</v>
      </c>
      <c r="G188">
        <f>G184*Converters!$B$7-'Peat-S-C'!G183</f>
        <v>0</v>
      </c>
      <c r="H188">
        <f>H184*Converters!$B$7-'Peat-S-C'!H183</f>
        <v>0</v>
      </c>
      <c r="I188">
        <f>I184*Converters!$B$7-'Peat-S-C'!I183</f>
        <v>0</v>
      </c>
      <c r="J188">
        <f>J184*Converters!$B$7-'Peat-S-C'!J183</f>
        <v>0</v>
      </c>
      <c r="K188">
        <f>K184*Converters!$B$7-'Peat-S-C'!K183</f>
        <v>0</v>
      </c>
      <c r="L188">
        <f>L184*Converters!$B$7-'Peat-S-C'!L183</f>
        <v>0</v>
      </c>
      <c r="M188">
        <f>M184*Converters!$B$7-'Peat-S-C'!M183</f>
        <v>0</v>
      </c>
      <c r="N188">
        <f>N184*Converters!$B$7-'Peat-S-C'!N183</f>
        <v>0</v>
      </c>
      <c r="O188">
        <f>O184*Converters!$B$7-'Peat-S-C'!O183</f>
        <v>0</v>
      </c>
      <c r="P188">
        <f>P184*Converters!$B$7-'Peat-S-C'!P183</f>
        <v>0</v>
      </c>
      <c r="Q188">
        <f>Q184*Converters!$B$7-'Peat-S-C'!Q183</f>
        <v>0</v>
      </c>
      <c r="R188">
        <f>R184*Converters!$B$7-'Peat-S-C'!R183</f>
        <v>0</v>
      </c>
      <c r="S188">
        <f>S184*Converters!$B$7-'Peat-S-C'!S183</f>
        <v>0</v>
      </c>
      <c r="T188">
        <f>T184*Converters!$B$7-'Peat-S-C'!T183</f>
        <v>0</v>
      </c>
      <c r="U188">
        <f>U184*Converters!$B$7-'Peat-S-C'!U183</f>
        <v>0</v>
      </c>
      <c r="V188">
        <f>V184*Converters!$B$7-'Peat-S-C'!V183</f>
        <v>0</v>
      </c>
      <c r="W188">
        <f>W184*Converters!$B$7-'Peat-S-C'!W183</f>
        <v>0</v>
      </c>
      <c r="X188">
        <f>X184*Converters!$B$7-'Peat-S-C'!X183</f>
        <v>0</v>
      </c>
      <c r="Y188">
        <f>Y184*Converters!$B$7-'Peat-S-C'!Y183</f>
        <v>0</v>
      </c>
      <c r="Z188">
        <f>Z184*Converters!$B$7-'Peat-S-C'!Z183</f>
        <v>0</v>
      </c>
      <c r="AA188">
        <f>AA184*Converters!$B$7-'Peat-S-C'!AA183</f>
        <v>0</v>
      </c>
      <c r="AB188">
        <f>AB184*Converters!$B$7-'Peat-S-C'!AB183</f>
        <v>0</v>
      </c>
      <c r="AC188">
        <f>AC184*Converters!$B$7-'Peat-S-C'!AC183</f>
        <v>0</v>
      </c>
      <c r="AD188">
        <f>AD184*Converters!$B$7-'Peat-S-C'!AD183</f>
        <v>0</v>
      </c>
      <c r="AE188">
        <f>AE184*Converters!$B$7-'Peat-S-C'!AE183</f>
        <v>0</v>
      </c>
      <c r="AF188">
        <f>AF184*Converters!$B$7-'Peat-S-C'!AF183</f>
        <v>0</v>
      </c>
      <c r="AG188">
        <f>AG184*Converters!$B$7-'Peat-S-C'!AG183</f>
        <v>0</v>
      </c>
      <c r="AH188">
        <f>AH184*Converters!$B$7-'Peat-S-C'!AH183</f>
        <v>0</v>
      </c>
      <c r="AI188">
        <f>AI184*Converters!$B$7-'Peat-S-C'!AI183</f>
        <v>0</v>
      </c>
      <c r="AJ188">
        <f>AJ184*Converters!$B$7-'Peat-S-C'!AJ183</f>
        <v>0</v>
      </c>
      <c r="AK188">
        <f>AK184*Converters!$B$7-'Peat-S-C'!AK183</f>
        <v>0</v>
      </c>
      <c r="AL188">
        <f>AL184*Converters!$B$7-'Peat-S-C'!AL183</f>
        <v>0</v>
      </c>
      <c r="AM188">
        <f>AM184*Converters!$B$7-'Peat-S-C'!AM183</f>
        <v>0</v>
      </c>
    </row>
    <row r="189" spans="1:39" x14ac:dyDescent="0.25">
      <c r="A189" t="s">
        <v>100</v>
      </c>
      <c r="E189">
        <f>E183*E$7-E182</f>
        <v>0</v>
      </c>
      <c r="F189">
        <f t="shared" ref="F189:AM189" si="53">F183*F$7-F182</f>
        <v>0</v>
      </c>
      <c r="G189">
        <f t="shared" si="53"/>
        <v>0</v>
      </c>
      <c r="H189">
        <f t="shared" si="53"/>
        <v>0</v>
      </c>
      <c r="I189">
        <f t="shared" si="53"/>
        <v>0</v>
      </c>
      <c r="J189">
        <f t="shared" si="53"/>
        <v>0</v>
      </c>
      <c r="K189">
        <f t="shared" si="53"/>
        <v>0</v>
      </c>
      <c r="L189">
        <f t="shared" si="53"/>
        <v>0</v>
      </c>
      <c r="M189">
        <f t="shared" si="53"/>
        <v>0</v>
      </c>
      <c r="N189">
        <f t="shared" si="53"/>
        <v>0</v>
      </c>
      <c r="O189">
        <f t="shared" si="53"/>
        <v>0</v>
      </c>
      <c r="P189">
        <f t="shared" si="53"/>
        <v>0</v>
      </c>
      <c r="Q189">
        <f t="shared" si="53"/>
        <v>0</v>
      </c>
      <c r="R189">
        <f t="shared" si="53"/>
        <v>0</v>
      </c>
      <c r="S189">
        <f t="shared" si="53"/>
        <v>0</v>
      </c>
      <c r="T189">
        <f t="shared" si="53"/>
        <v>0</v>
      </c>
      <c r="U189">
        <f t="shared" si="53"/>
        <v>0</v>
      </c>
      <c r="V189">
        <f t="shared" si="53"/>
        <v>0</v>
      </c>
      <c r="W189">
        <f t="shared" si="53"/>
        <v>0</v>
      </c>
      <c r="X189">
        <f t="shared" si="53"/>
        <v>0</v>
      </c>
      <c r="Y189">
        <f t="shared" si="53"/>
        <v>0</v>
      </c>
      <c r="Z189">
        <f t="shared" si="53"/>
        <v>0</v>
      </c>
      <c r="AA189">
        <f t="shared" si="53"/>
        <v>0</v>
      </c>
      <c r="AB189">
        <f t="shared" si="53"/>
        <v>0</v>
      </c>
      <c r="AC189">
        <f t="shared" si="53"/>
        <v>0</v>
      </c>
      <c r="AD189">
        <f t="shared" si="53"/>
        <v>0</v>
      </c>
      <c r="AE189">
        <f t="shared" si="53"/>
        <v>0</v>
      </c>
      <c r="AF189">
        <f t="shared" si="53"/>
        <v>0</v>
      </c>
      <c r="AG189">
        <f t="shared" si="53"/>
        <v>0</v>
      </c>
      <c r="AH189">
        <f t="shared" si="53"/>
        <v>0</v>
      </c>
      <c r="AI189">
        <f t="shared" si="53"/>
        <v>0</v>
      </c>
      <c r="AJ189">
        <f t="shared" si="53"/>
        <v>0</v>
      </c>
      <c r="AK189">
        <f t="shared" si="53"/>
        <v>0</v>
      </c>
      <c r="AL189">
        <f t="shared" si="53"/>
        <v>0</v>
      </c>
      <c r="AM189">
        <f t="shared" si="53"/>
        <v>0</v>
      </c>
    </row>
    <row r="190" spans="1:39" s="11" customFormat="1" x14ac:dyDescent="0.25"/>
    <row r="191" spans="1:39" x14ac:dyDescent="0.25">
      <c r="A191" t="s">
        <v>104</v>
      </c>
      <c r="B191" t="s">
        <v>145</v>
      </c>
      <c r="E191">
        <f t="shared" ref="E191:AM191" si="54">E$7*E192</f>
        <v>3.2444850000000004E-2</v>
      </c>
      <c r="F191">
        <f t="shared" si="54"/>
        <v>3.2444850000000004E-2</v>
      </c>
      <c r="G191">
        <f t="shared" si="54"/>
        <v>5.4667350000000003E-2</v>
      </c>
      <c r="H191">
        <f t="shared" si="54"/>
        <v>6.1556325000000002E-2</v>
      </c>
      <c r="I191">
        <f t="shared" si="54"/>
        <v>6.9111975000000006E-2</v>
      </c>
      <c r="J191">
        <f t="shared" si="54"/>
        <v>6.2889675000000006E-2</v>
      </c>
      <c r="K191">
        <f t="shared" si="54"/>
        <v>7.3778700000000003E-2</v>
      </c>
      <c r="L191">
        <f t="shared" si="54"/>
        <v>0.102890175</v>
      </c>
      <c r="M191">
        <f t="shared" si="54"/>
        <v>0.101556825</v>
      </c>
      <c r="N191">
        <f t="shared" si="54"/>
        <v>0.107334675</v>
      </c>
      <c r="O191">
        <f t="shared" si="54"/>
        <v>5.8445175000000002E-2</v>
      </c>
      <c r="P191">
        <f t="shared" si="54"/>
        <v>5.3778449999999998E-2</v>
      </c>
      <c r="Q191">
        <f t="shared" si="54"/>
        <v>6.6445274999999998E-2</v>
      </c>
      <c r="R191">
        <f t="shared" si="54"/>
        <v>8.1112125000000007E-2</v>
      </c>
      <c r="S191">
        <f t="shared" si="54"/>
        <v>7.5334275000000006E-2</v>
      </c>
      <c r="T191">
        <f t="shared" si="54"/>
        <v>0.10022347500000001</v>
      </c>
      <c r="U191">
        <f t="shared" si="54"/>
        <v>0.1048902</v>
      </c>
      <c r="V191">
        <f t="shared" si="54"/>
        <v>8.8223325000000005E-2</v>
      </c>
      <c r="W191">
        <f t="shared" si="54"/>
        <v>0.11955705000000001</v>
      </c>
      <c r="X191">
        <f t="shared" si="54"/>
        <v>0.122001525</v>
      </c>
      <c r="Y191">
        <f t="shared" si="54"/>
        <v>0.13244610000000001</v>
      </c>
      <c r="Z191">
        <f t="shared" si="54"/>
        <v>0.14333512500000001</v>
      </c>
      <c r="AA191">
        <f t="shared" si="54"/>
        <v>0.166890975</v>
      </c>
      <c r="AB191">
        <f t="shared" si="54"/>
        <v>0.16466872499999999</v>
      </c>
      <c r="AC191">
        <f t="shared" si="54"/>
        <v>0.13822395000000001</v>
      </c>
      <c r="AD191">
        <f t="shared" si="54"/>
        <v>0.10454179999999999</v>
      </c>
      <c r="AE191">
        <f t="shared" si="54"/>
        <v>0.12291010000000001</v>
      </c>
      <c r="AF191">
        <f t="shared" si="54"/>
        <v>0.12924269999999999</v>
      </c>
      <c r="AG191">
        <f t="shared" si="54"/>
        <v>0.14266874999999998</v>
      </c>
      <c r="AH191">
        <f t="shared" si="54"/>
        <v>0.10969944999999999</v>
      </c>
      <c r="AI191">
        <f t="shared" si="54"/>
        <v>7.4916749999999976E-2</v>
      </c>
      <c r="AJ191">
        <f t="shared" si="54"/>
        <v>8.4940974999999988E-2</v>
      </c>
      <c r="AK191">
        <f t="shared" si="54"/>
        <v>8.939712499999998E-2</v>
      </c>
      <c r="AL191">
        <f t="shared" si="54"/>
        <v>4.822222499999998E-2</v>
      </c>
      <c r="AM191">
        <f t="shared" si="54"/>
        <v>2.5079999999999998E-2</v>
      </c>
    </row>
    <row r="192" spans="1:39" x14ac:dyDescent="0.25">
      <c r="A192" t="s">
        <v>105</v>
      </c>
      <c r="E192">
        <f>E193*Converters!$B$7</f>
        <v>2.5000000000000001E-4</v>
      </c>
      <c r="F192">
        <f>F193*Converters!$B$7</f>
        <v>2.5000000000000001E-4</v>
      </c>
      <c r="G192">
        <f>G193*Converters!$B$7</f>
        <v>2.5000000000000001E-4</v>
      </c>
      <c r="H192">
        <f>H193*Converters!$B$7</f>
        <v>2.5000000000000001E-4</v>
      </c>
      <c r="I192">
        <f>I193*Converters!$B$7</f>
        <v>2.5000000000000001E-4</v>
      </c>
      <c r="J192">
        <f>J193*Converters!$B$7</f>
        <v>2.5000000000000001E-4</v>
      </c>
      <c r="K192">
        <f>K193*Converters!$B$7</f>
        <v>2.5000000000000001E-4</v>
      </c>
      <c r="L192">
        <f>L193*Converters!$B$7</f>
        <v>2.5000000000000001E-4</v>
      </c>
      <c r="M192">
        <f>M193*Converters!$B$7</f>
        <v>2.5000000000000001E-4</v>
      </c>
      <c r="N192">
        <f>N193*Converters!$B$7</f>
        <v>2.5000000000000001E-4</v>
      </c>
      <c r="O192">
        <f>O193*Converters!$B$7</f>
        <v>2.5000000000000001E-4</v>
      </c>
      <c r="P192">
        <f>P193*Converters!$B$7</f>
        <v>2.5000000000000001E-4</v>
      </c>
      <c r="Q192">
        <f>Q193*Converters!$B$7</f>
        <v>2.5000000000000001E-4</v>
      </c>
      <c r="R192">
        <f>R193*Converters!$B$7</f>
        <v>2.5000000000000001E-4</v>
      </c>
      <c r="S192">
        <f>S193*Converters!$B$7</f>
        <v>2.5000000000000001E-4</v>
      </c>
      <c r="T192">
        <f>T193*Converters!$B$7</f>
        <v>2.5000000000000001E-4</v>
      </c>
      <c r="U192">
        <f>U193*Converters!$B$7</f>
        <v>2.5000000000000001E-4</v>
      </c>
      <c r="V192">
        <f>V193*Converters!$B$7</f>
        <v>2.5000000000000001E-4</v>
      </c>
      <c r="W192">
        <f>W193*Converters!$B$7</f>
        <v>2.5000000000000001E-4</v>
      </c>
      <c r="X192">
        <f>X193*Converters!$B$7</f>
        <v>2.5000000000000001E-4</v>
      </c>
      <c r="Y192">
        <f>Y193*Converters!$B$7</f>
        <v>2.5000000000000001E-4</v>
      </c>
      <c r="Z192">
        <f>Z193*Converters!$B$7</f>
        <v>2.5000000000000001E-4</v>
      </c>
      <c r="AA192">
        <f>AA193*Converters!$B$7</f>
        <v>2.5000000000000001E-4</v>
      </c>
      <c r="AB192">
        <f>AB193*Converters!$B$7</f>
        <v>2.5000000000000001E-4</v>
      </c>
      <c r="AC192">
        <f>AC193*Converters!$B$7</f>
        <v>2.5000000000000001E-4</v>
      </c>
      <c r="AD192">
        <f>AD193*Converters!$B$7</f>
        <v>2.5000000000000001E-4</v>
      </c>
      <c r="AE192">
        <f>AE193*Converters!$B$7</f>
        <v>2.5000000000000001E-4</v>
      </c>
      <c r="AF192">
        <f>AF193*Converters!$B$7</f>
        <v>2.5000000000000001E-4</v>
      </c>
      <c r="AG192">
        <f>AG193*Converters!$B$7</f>
        <v>2.5000000000000001E-4</v>
      </c>
      <c r="AH192">
        <f>AH193*Converters!$B$7</f>
        <v>2.5000000000000001E-4</v>
      </c>
      <c r="AI192">
        <f>AI193*Converters!$B$7</f>
        <v>2.5000000000000001E-4</v>
      </c>
      <c r="AJ192">
        <f>AJ193*Converters!$B$7</f>
        <v>2.5000000000000001E-4</v>
      </c>
      <c r="AK192">
        <f>AK193*Converters!$B$7</f>
        <v>2.5000000000000001E-4</v>
      </c>
      <c r="AL192">
        <f>AL193*Converters!$B$7</f>
        <v>2.5000000000000001E-4</v>
      </c>
      <c r="AM192">
        <f>AM193*Converters!$B$7</f>
        <v>2.5000000000000001E-4</v>
      </c>
    </row>
    <row r="193" spans="1:39" x14ac:dyDescent="0.25">
      <c r="A193" t="s">
        <v>106</v>
      </c>
      <c r="E193">
        <v>250</v>
      </c>
      <c r="F193">
        <v>250</v>
      </c>
      <c r="G193">
        <v>250</v>
      </c>
      <c r="H193">
        <v>250</v>
      </c>
      <c r="I193">
        <v>250</v>
      </c>
      <c r="J193">
        <v>250</v>
      </c>
      <c r="K193">
        <v>250</v>
      </c>
      <c r="L193">
        <v>250</v>
      </c>
      <c r="M193">
        <v>250</v>
      </c>
      <c r="N193">
        <v>250</v>
      </c>
      <c r="O193">
        <v>250</v>
      </c>
      <c r="P193">
        <v>250</v>
      </c>
      <c r="Q193">
        <v>250</v>
      </c>
      <c r="R193">
        <v>250</v>
      </c>
      <c r="S193">
        <v>250</v>
      </c>
      <c r="T193">
        <v>250</v>
      </c>
      <c r="U193">
        <v>250</v>
      </c>
      <c r="V193">
        <v>250</v>
      </c>
      <c r="W193">
        <v>250</v>
      </c>
      <c r="X193">
        <v>250</v>
      </c>
      <c r="Y193">
        <v>250</v>
      </c>
      <c r="Z193">
        <v>250</v>
      </c>
      <c r="AA193">
        <v>250</v>
      </c>
      <c r="AB193">
        <v>250</v>
      </c>
      <c r="AC193">
        <v>250</v>
      </c>
      <c r="AD193">
        <v>250</v>
      </c>
      <c r="AE193">
        <v>250</v>
      </c>
      <c r="AF193">
        <v>250</v>
      </c>
      <c r="AG193">
        <v>250</v>
      </c>
      <c r="AH193">
        <v>250</v>
      </c>
      <c r="AI193">
        <v>250</v>
      </c>
      <c r="AJ193">
        <v>250</v>
      </c>
      <c r="AK193">
        <v>250</v>
      </c>
      <c r="AL193">
        <v>250</v>
      </c>
      <c r="AM193">
        <v>250</v>
      </c>
    </row>
    <row r="194" spans="1:39" x14ac:dyDescent="0.25">
      <c r="A194" t="s">
        <v>107</v>
      </c>
      <c r="B194" t="s">
        <v>172</v>
      </c>
    </row>
    <row r="195" spans="1:39" x14ac:dyDescent="0.25">
      <c r="A195" t="s">
        <v>20</v>
      </c>
    </row>
    <row r="196" spans="1:39" x14ac:dyDescent="0.25">
      <c r="A196" t="s">
        <v>106</v>
      </c>
      <c r="E196">
        <f>250-E193</f>
        <v>0</v>
      </c>
      <c r="F196">
        <f t="shared" ref="F196:AM196" si="55">250-F193</f>
        <v>0</v>
      </c>
      <c r="G196">
        <f t="shared" si="55"/>
        <v>0</v>
      </c>
      <c r="H196">
        <f t="shared" si="55"/>
        <v>0</v>
      </c>
      <c r="I196">
        <f t="shared" si="55"/>
        <v>0</v>
      </c>
      <c r="J196">
        <f t="shared" si="55"/>
        <v>0</v>
      </c>
      <c r="K196">
        <f t="shared" si="55"/>
        <v>0</v>
      </c>
      <c r="L196">
        <f t="shared" si="55"/>
        <v>0</v>
      </c>
      <c r="M196">
        <f t="shared" si="55"/>
        <v>0</v>
      </c>
      <c r="N196">
        <f t="shared" si="55"/>
        <v>0</v>
      </c>
      <c r="O196">
        <f t="shared" si="55"/>
        <v>0</v>
      </c>
      <c r="P196">
        <f t="shared" si="55"/>
        <v>0</v>
      </c>
      <c r="Q196">
        <f t="shared" si="55"/>
        <v>0</v>
      </c>
      <c r="R196">
        <f t="shared" si="55"/>
        <v>0</v>
      </c>
      <c r="S196">
        <f t="shared" si="55"/>
        <v>0</v>
      </c>
      <c r="T196">
        <f t="shared" si="55"/>
        <v>0</v>
      </c>
      <c r="U196">
        <f t="shared" si="55"/>
        <v>0</v>
      </c>
      <c r="V196">
        <f t="shared" si="55"/>
        <v>0</v>
      </c>
      <c r="W196">
        <f t="shared" si="55"/>
        <v>0</v>
      </c>
      <c r="X196">
        <f t="shared" si="55"/>
        <v>0</v>
      </c>
      <c r="Y196">
        <f t="shared" si="55"/>
        <v>0</v>
      </c>
      <c r="Z196">
        <f t="shared" si="55"/>
        <v>0</v>
      </c>
      <c r="AA196">
        <f t="shared" si="55"/>
        <v>0</v>
      </c>
      <c r="AB196">
        <f t="shared" si="55"/>
        <v>0</v>
      </c>
      <c r="AC196">
        <f t="shared" si="55"/>
        <v>0</v>
      </c>
      <c r="AD196">
        <f t="shared" si="55"/>
        <v>0</v>
      </c>
      <c r="AE196">
        <f t="shared" si="55"/>
        <v>0</v>
      </c>
      <c r="AF196">
        <f t="shared" si="55"/>
        <v>0</v>
      </c>
      <c r="AG196">
        <f t="shared" si="55"/>
        <v>0</v>
      </c>
      <c r="AH196">
        <f t="shared" si="55"/>
        <v>0</v>
      </c>
      <c r="AI196">
        <f t="shared" si="55"/>
        <v>0</v>
      </c>
      <c r="AJ196">
        <f t="shared" si="55"/>
        <v>0</v>
      </c>
      <c r="AK196">
        <f t="shared" si="55"/>
        <v>0</v>
      </c>
      <c r="AL196">
        <f t="shared" si="55"/>
        <v>0</v>
      </c>
      <c r="AM196">
        <f t="shared" si="55"/>
        <v>0</v>
      </c>
    </row>
    <row r="197" spans="1:39" x14ac:dyDescent="0.25">
      <c r="A197" t="s">
        <v>105</v>
      </c>
      <c r="E197">
        <f>E193*Converters!$B$7-'Peat-S-C'!E192</f>
        <v>0</v>
      </c>
      <c r="F197">
        <f>F193*Converters!$B$7-'Peat-S-C'!F192</f>
        <v>0</v>
      </c>
      <c r="G197">
        <f>G193*Converters!$B$7-'Peat-S-C'!G192</f>
        <v>0</v>
      </c>
      <c r="H197">
        <f>H193*Converters!$B$7-'Peat-S-C'!H192</f>
        <v>0</v>
      </c>
      <c r="I197">
        <f>I193*Converters!$B$7-'Peat-S-C'!I192</f>
        <v>0</v>
      </c>
      <c r="J197">
        <f>J193*Converters!$B$7-'Peat-S-C'!J192</f>
        <v>0</v>
      </c>
      <c r="K197">
        <f>K193*Converters!$B$7-'Peat-S-C'!K192</f>
        <v>0</v>
      </c>
      <c r="L197">
        <f>L193*Converters!$B$7-'Peat-S-C'!L192</f>
        <v>0</v>
      </c>
      <c r="M197">
        <f>M193*Converters!$B$7-'Peat-S-C'!M192</f>
        <v>0</v>
      </c>
      <c r="N197">
        <f>N193*Converters!$B$7-'Peat-S-C'!N192</f>
        <v>0</v>
      </c>
      <c r="O197">
        <f>O193*Converters!$B$7-'Peat-S-C'!O192</f>
        <v>0</v>
      </c>
      <c r="P197">
        <f>P193*Converters!$B$7-'Peat-S-C'!P192</f>
        <v>0</v>
      </c>
      <c r="Q197">
        <f>Q193*Converters!$B$7-'Peat-S-C'!Q192</f>
        <v>0</v>
      </c>
      <c r="R197">
        <f>R193*Converters!$B$7-'Peat-S-C'!R192</f>
        <v>0</v>
      </c>
      <c r="S197">
        <f>S193*Converters!$B$7-'Peat-S-C'!S192</f>
        <v>0</v>
      </c>
      <c r="T197">
        <f>T193*Converters!$B$7-'Peat-S-C'!T192</f>
        <v>0</v>
      </c>
      <c r="U197">
        <f>U193*Converters!$B$7-'Peat-S-C'!U192</f>
        <v>0</v>
      </c>
      <c r="V197">
        <f>V193*Converters!$B$7-'Peat-S-C'!V192</f>
        <v>0</v>
      </c>
      <c r="W197">
        <f>W193*Converters!$B$7-'Peat-S-C'!W192</f>
        <v>0</v>
      </c>
      <c r="X197">
        <f>X193*Converters!$B$7-'Peat-S-C'!X192</f>
        <v>0</v>
      </c>
      <c r="Y197">
        <f>Y193*Converters!$B$7-'Peat-S-C'!Y192</f>
        <v>0</v>
      </c>
      <c r="Z197">
        <f>Z193*Converters!$B$7-'Peat-S-C'!Z192</f>
        <v>0</v>
      </c>
      <c r="AA197">
        <f>AA193*Converters!$B$7-'Peat-S-C'!AA192</f>
        <v>0</v>
      </c>
      <c r="AB197">
        <f>AB193*Converters!$B$7-'Peat-S-C'!AB192</f>
        <v>0</v>
      </c>
      <c r="AC197">
        <f>AC193*Converters!$B$7-'Peat-S-C'!AC192</f>
        <v>0</v>
      </c>
      <c r="AD197">
        <f>AD193*Converters!$B$7-'Peat-S-C'!AD192</f>
        <v>0</v>
      </c>
      <c r="AE197">
        <f>AE193*Converters!$B$7-'Peat-S-C'!AE192</f>
        <v>0</v>
      </c>
      <c r="AF197">
        <f>AF193*Converters!$B$7-'Peat-S-C'!AF192</f>
        <v>0</v>
      </c>
      <c r="AG197">
        <f>AG193*Converters!$B$7-'Peat-S-C'!AG192</f>
        <v>0</v>
      </c>
      <c r="AH197">
        <f>AH193*Converters!$B$7-'Peat-S-C'!AH192</f>
        <v>0</v>
      </c>
      <c r="AI197">
        <f>AI193*Converters!$B$7-'Peat-S-C'!AI192</f>
        <v>0</v>
      </c>
      <c r="AJ197">
        <f>AJ193*Converters!$B$7-'Peat-S-C'!AJ192</f>
        <v>0</v>
      </c>
      <c r="AK197">
        <f>AK193*Converters!$B$7-'Peat-S-C'!AK192</f>
        <v>0</v>
      </c>
      <c r="AL197">
        <f>AL193*Converters!$B$7-'Peat-S-C'!AL192</f>
        <v>0</v>
      </c>
      <c r="AM197">
        <f>AM193*Converters!$B$7-'Peat-S-C'!AM192</f>
        <v>0</v>
      </c>
    </row>
    <row r="198" spans="1:39" x14ac:dyDescent="0.25">
      <c r="A198" t="s">
        <v>104</v>
      </c>
      <c r="E198">
        <f>E192*E$7-E191</f>
        <v>0</v>
      </c>
      <c r="F198">
        <f t="shared" ref="F198:AM198" si="56">F192*F$7-F191</f>
        <v>0</v>
      </c>
      <c r="G198">
        <f t="shared" si="56"/>
        <v>0</v>
      </c>
      <c r="H198">
        <f t="shared" si="56"/>
        <v>0</v>
      </c>
      <c r="I198">
        <f t="shared" si="56"/>
        <v>0</v>
      </c>
      <c r="J198">
        <f t="shared" si="56"/>
        <v>0</v>
      </c>
      <c r="K198">
        <f t="shared" si="56"/>
        <v>0</v>
      </c>
      <c r="L198">
        <f t="shared" si="56"/>
        <v>0</v>
      </c>
      <c r="M198">
        <f t="shared" si="56"/>
        <v>0</v>
      </c>
      <c r="N198">
        <f t="shared" si="56"/>
        <v>0</v>
      </c>
      <c r="O198">
        <f t="shared" si="56"/>
        <v>0</v>
      </c>
      <c r="P198">
        <f t="shared" si="56"/>
        <v>0</v>
      </c>
      <c r="Q198">
        <f t="shared" si="56"/>
        <v>0</v>
      </c>
      <c r="R198">
        <f t="shared" si="56"/>
        <v>0</v>
      </c>
      <c r="S198">
        <f t="shared" si="56"/>
        <v>0</v>
      </c>
      <c r="T198">
        <f t="shared" si="56"/>
        <v>0</v>
      </c>
      <c r="U198">
        <f t="shared" si="56"/>
        <v>0</v>
      </c>
      <c r="V198">
        <f t="shared" si="56"/>
        <v>0</v>
      </c>
      <c r="W198">
        <f t="shared" si="56"/>
        <v>0</v>
      </c>
      <c r="X198">
        <f t="shared" si="56"/>
        <v>0</v>
      </c>
      <c r="Y198">
        <f t="shared" si="56"/>
        <v>0</v>
      </c>
      <c r="Z198">
        <f t="shared" si="56"/>
        <v>0</v>
      </c>
      <c r="AA198">
        <f t="shared" si="56"/>
        <v>0</v>
      </c>
      <c r="AB198">
        <f t="shared" si="56"/>
        <v>0</v>
      </c>
      <c r="AC198">
        <f t="shared" si="56"/>
        <v>0</v>
      </c>
      <c r="AD198">
        <f t="shared" si="56"/>
        <v>0</v>
      </c>
      <c r="AE198">
        <f t="shared" si="56"/>
        <v>0</v>
      </c>
      <c r="AF198">
        <f t="shared" si="56"/>
        <v>0</v>
      </c>
      <c r="AG198">
        <f t="shared" si="56"/>
        <v>0</v>
      </c>
      <c r="AH198">
        <f t="shared" si="56"/>
        <v>0</v>
      </c>
      <c r="AI198">
        <f t="shared" si="56"/>
        <v>0</v>
      </c>
      <c r="AJ198">
        <f t="shared" si="56"/>
        <v>0</v>
      </c>
      <c r="AK198">
        <f t="shared" si="56"/>
        <v>0</v>
      </c>
      <c r="AL198">
        <f t="shared" si="56"/>
        <v>0</v>
      </c>
      <c r="AM198">
        <f t="shared" si="56"/>
        <v>0</v>
      </c>
    </row>
    <row r="199" spans="1:39" s="11" customFormat="1" x14ac:dyDescent="0.25"/>
    <row r="200" spans="1:39" x14ac:dyDescent="0.25">
      <c r="A200" t="s">
        <v>108</v>
      </c>
      <c r="B200" t="s">
        <v>145</v>
      </c>
      <c r="E200">
        <f t="shared" ref="E200:AM200" si="57">E$7*E201</f>
        <v>5.1911760000000001E-2</v>
      </c>
      <c r="F200">
        <f t="shared" si="57"/>
        <v>5.1911760000000001E-2</v>
      </c>
      <c r="G200">
        <f t="shared" si="57"/>
        <v>8.7467759999999992E-2</v>
      </c>
      <c r="H200">
        <f t="shared" si="57"/>
        <v>9.8490119999999987E-2</v>
      </c>
      <c r="I200">
        <f t="shared" si="57"/>
        <v>0.11057916</v>
      </c>
      <c r="J200">
        <f t="shared" si="57"/>
        <v>0.10062348</v>
      </c>
      <c r="K200">
        <f t="shared" si="57"/>
        <v>0.11804591999999998</v>
      </c>
      <c r="L200">
        <f t="shared" si="57"/>
        <v>0.16462427999999998</v>
      </c>
      <c r="M200">
        <f t="shared" si="57"/>
        <v>0.16249091999999998</v>
      </c>
      <c r="N200">
        <f t="shared" si="57"/>
        <v>0.17173548</v>
      </c>
      <c r="O200">
        <f t="shared" si="57"/>
        <v>9.3512279999999989E-2</v>
      </c>
      <c r="P200">
        <f t="shared" si="57"/>
        <v>8.6045519999999986E-2</v>
      </c>
      <c r="Q200">
        <f t="shared" si="57"/>
        <v>0.10631243999999998</v>
      </c>
      <c r="R200">
        <f t="shared" si="57"/>
        <v>0.12977939999999999</v>
      </c>
      <c r="S200">
        <f t="shared" si="57"/>
        <v>0.12053484</v>
      </c>
      <c r="T200">
        <f t="shared" si="57"/>
        <v>0.16035756000000001</v>
      </c>
      <c r="U200">
        <f t="shared" si="57"/>
        <v>0.16782432</v>
      </c>
      <c r="V200">
        <f t="shared" si="57"/>
        <v>0.14115732</v>
      </c>
      <c r="W200">
        <f t="shared" si="57"/>
        <v>0.19129127999999998</v>
      </c>
      <c r="X200">
        <f t="shared" si="57"/>
        <v>0.19520243999999998</v>
      </c>
      <c r="Y200">
        <f t="shared" si="57"/>
        <v>0.21191375999999998</v>
      </c>
      <c r="Z200">
        <f t="shared" si="57"/>
        <v>0.22933619999999999</v>
      </c>
      <c r="AA200">
        <f t="shared" si="57"/>
        <v>0.26702556</v>
      </c>
      <c r="AB200">
        <f t="shared" si="57"/>
        <v>0.26346995999999995</v>
      </c>
      <c r="AC200">
        <f t="shared" si="57"/>
        <v>0.22115831999999999</v>
      </c>
      <c r="AD200">
        <f t="shared" si="57"/>
        <v>0.16726687999999998</v>
      </c>
      <c r="AE200">
        <f t="shared" si="57"/>
        <v>0.19665615999999997</v>
      </c>
      <c r="AF200">
        <f t="shared" si="57"/>
        <v>0.20678831999999997</v>
      </c>
      <c r="AG200">
        <f t="shared" si="57"/>
        <v>0.22826999999999997</v>
      </c>
      <c r="AH200">
        <f t="shared" si="57"/>
        <v>0.17551911999999997</v>
      </c>
      <c r="AI200">
        <f t="shared" si="57"/>
        <v>0.11986679999999995</v>
      </c>
      <c r="AJ200">
        <f t="shared" si="57"/>
        <v>0.13590555999999995</v>
      </c>
      <c r="AK200">
        <f t="shared" si="57"/>
        <v>0.14303539999999995</v>
      </c>
      <c r="AL200">
        <f t="shared" si="57"/>
        <v>7.7155559999999956E-2</v>
      </c>
      <c r="AM200">
        <f t="shared" si="57"/>
        <v>4.0127999999999997E-2</v>
      </c>
    </row>
    <row r="201" spans="1:39" x14ac:dyDescent="0.25">
      <c r="A201" t="s">
        <v>109</v>
      </c>
      <c r="E201">
        <f>E202*Converters!$B$7</f>
        <v>3.9999999999999996E-4</v>
      </c>
      <c r="F201">
        <f>F202*Converters!$B$7</f>
        <v>3.9999999999999996E-4</v>
      </c>
      <c r="G201">
        <f>G202*Converters!$B$7</f>
        <v>3.9999999999999996E-4</v>
      </c>
      <c r="H201">
        <f>H202*Converters!$B$7</f>
        <v>3.9999999999999996E-4</v>
      </c>
      <c r="I201">
        <f>I202*Converters!$B$7</f>
        <v>3.9999999999999996E-4</v>
      </c>
      <c r="J201">
        <f>J202*Converters!$B$7</f>
        <v>3.9999999999999996E-4</v>
      </c>
      <c r="K201">
        <f>K202*Converters!$B$7</f>
        <v>3.9999999999999996E-4</v>
      </c>
      <c r="L201">
        <f>L202*Converters!$B$7</f>
        <v>3.9999999999999996E-4</v>
      </c>
      <c r="M201">
        <f>M202*Converters!$B$7</f>
        <v>3.9999999999999996E-4</v>
      </c>
      <c r="N201">
        <f>N202*Converters!$B$7</f>
        <v>3.9999999999999996E-4</v>
      </c>
      <c r="O201">
        <f>O202*Converters!$B$7</f>
        <v>3.9999999999999996E-4</v>
      </c>
      <c r="P201">
        <f>P202*Converters!$B$7</f>
        <v>3.9999999999999996E-4</v>
      </c>
      <c r="Q201">
        <f>Q202*Converters!$B$7</f>
        <v>3.9999999999999996E-4</v>
      </c>
      <c r="R201">
        <f>R202*Converters!$B$7</f>
        <v>3.9999999999999996E-4</v>
      </c>
      <c r="S201">
        <f>S202*Converters!$B$7</f>
        <v>3.9999999999999996E-4</v>
      </c>
      <c r="T201">
        <f>T202*Converters!$B$7</f>
        <v>3.9999999999999996E-4</v>
      </c>
      <c r="U201">
        <f>U202*Converters!$B$7</f>
        <v>3.9999999999999996E-4</v>
      </c>
      <c r="V201">
        <f>V202*Converters!$B$7</f>
        <v>3.9999999999999996E-4</v>
      </c>
      <c r="W201">
        <f>W202*Converters!$B$7</f>
        <v>3.9999999999999996E-4</v>
      </c>
      <c r="X201">
        <f>X202*Converters!$B$7</f>
        <v>3.9999999999999996E-4</v>
      </c>
      <c r="Y201">
        <f>Y202*Converters!$B$7</f>
        <v>3.9999999999999996E-4</v>
      </c>
      <c r="Z201">
        <f>Z202*Converters!$B$7</f>
        <v>3.9999999999999996E-4</v>
      </c>
      <c r="AA201">
        <f>AA202*Converters!$B$7</f>
        <v>3.9999999999999996E-4</v>
      </c>
      <c r="AB201">
        <f>AB202*Converters!$B$7</f>
        <v>3.9999999999999996E-4</v>
      </c>
      <c r="AC201">
        <f>AC202*Converters!$B$7</f>
        <v>3.9999999999999996E-4</v>
      </c>
      <c r="AD201">
        <f>AD202*Converters!$B$7</f>
        <v>3.9999999999999996E-4</v>
      </c>
      <c r="AE201">
        <f>AE202*Converters!$B$7</f>
        <v>3.9999999999999996E-4</v>
      </c>
      <c r="AF201">
        <f>AF202*Converters!$B$7</f>
        <v>3.9999999999999996E-4</v>
      </c>
      <c r="AG201">
        <f>AG202*Converters!$B$7</f>
        <v>3.9999999999999996E-4</v>
      </c>
      <c r="AH201">
        <f>AH202*Converters!$B$7</f>
        <v>3.9999999999999996E-4</v>
      </c>
      <c r="AI201">
        <f>AI202*Converters!$B$7</f>
        <v>3.9999999999999996E-4</v>
      </c>
      <c r="AJ201">
        <f>AJ202*Converters!$B$7</f>
        <v>3.9999999999999996E-4</v>
      </c>
      <c r="AK201">
        <f>AK202*Converters!$B$7</f>
        <v>3.9999999999999996E-4</v>
      </c>
      <c r="AL201">
        <f>AL202*Converters!$B$7</f>
        <v>3.9999999999999996E-4</v>
      </c>
      <c r="AM201">
        <f>AM202*Converters!$B$7</f>
        <v>3.9999999999999996E-4</v>
      </c>
    </row>
    <row r="202" spans="1:39" x14ac:dyDescent="0.25">
      <c r="A202" t="s">
        <v>110</v>
      </c>
      <c r="E202">
        <v>400</v>
      </c>
      <c r="F202">
        <v>400</v>
      </c>
      <c r="G202">
        <v>400</v>
      </c>
      <c r="H202">
        <v>400</v>
      </c>
      <c r="I202">
        <v>400</v>
      </c>
      <c r="J202">
        <v>400</v>
      </c>
      <c r="K202">
        <v>400</v>
      </c>
      <c r="L202">
        <v>400</v>
      </c>
      <c r="M202">
        <v>400</v>
      </c>
      <c r="N202">
        <v>400</v>
      </c>
      <c r="O202">
        <v>400</v>
      </c>
      <c r="P202">
        <v>400</v>
      </c>
      <c r="Q202">
        <v>400</v>
      </c>
      <c r="R202">
        <v>400</v>
      </c>
      <c r="S202">
        <v>400</v>
      </c>
      <c r="T202">
        <v>400</v>
      </c>
      <c r="U202">
        <v>400</v>
      </c>
      <c r="V202">
        <v>400</v>
      </c>
      <c r="W202">
        <v>400</v>
      </c>
      <c r="X202">
        <v>400</v>
      </c>
      <c r="Y202">
        <v>400</v>
      </c>
      <c r="Z202">
        <v>400</v>
      </c>
      <c r="AA202">
        <v>400</v>
      </c>
      <c r="AB202">
        <v>400</v>
      </c>
      <c r="AC202">
        <v>400</v>
      </c>
      <c r="AD202">
        <v>400</v>
      </c>
      <c r="AE202">
        <v>400</v>
      </c>
      <c r="AF202">
        <v>400</v>
      </c>
      <c r="AG202">
        <v>400</v>
      </c>
      <c r="AH202">
        <v>400</v>
      </c>
      <c r="AI202">
        <v>400</v>
      </c>
      <c r="AJ202">
        <v>400</v>
      </c>
      <c r="AK202">
        <v>400</v>
      </c>
      <c r="AL202">
        <v>400</v>
      </c>
      <c r="AM202">
        <v>400</v>
      </c>
    </row>
    <row r="203" spans="1:39" x14ac:dyDescent="0.25">
      <c r="A203" t="s">
        <v>111</v>
      </c>
      <c r="B203" t="s">
        <v>172</v>
      </c>
    </row>
    <row r="204" spans="1:39" x14ac:dyDescent="0.25">
      <c r="A204" t="s">
        <v>20</v>
      </c>
    </row>
    <row r="205" spans="1:39" x14ac:dyDescent="0.25">
      <c r="A205" t="s">
        <v>110</v>
      </c>
      <c r="E205">
        <f>400-E202</f>
        <v>0</v>
      </c>
      <c r="F205">
        <f t="shared" ref="F205:AM205" si="58">400-F202</f>
        <v>0</v>
      </c>
      <c r="G205">
        <f t="shared" si="58"/>
        <v>0</v>
      </c>
      <c r="H205">
        <f t="shared" si="58"/>
        <v>0</v>
      </c>
      <c r="I205">
        <f t="shared" si="58"/>
        <v>0</v>
      </c>
      <c r="J205">
        <f t="shared" si="58"/>
        <v>0</v>
      </c>
      <c r="K205">
        <f t="shared" si="58"/>
        <v>0</v>
      </c>
      <c r="L205">
        <f t="shared" si="58"/>
        <v>0</v>
      </c>
      <c r="M205">
        <f t="shared" si="58"/>
        <v>0</v>
      </c>
      <c r="N205">
        <f t="shared" si="58"/>
        <v>0</v>
      </c>
      <c r="O205">
        <f t="shared" si="58"/>
        <v>0</v>
      </c>
      <c r="P205">
        <f t="shared" si="58"/>
        <v>0</v>
      </c>
      <c r="Q205">
        <f t="shared" si="58"/>
        <v>0</v>
      </c>
      <c r="R205">
        <f t="shared" si="58"/>
        <v>0</v>
      </c>
      <c r="S205">
        <f t="shared" si="58"/>
        <v>0</v>
      </c>
      <c r="T205">
        <f t="shared" si="58"/>
        <v>0</v>
      </c>
      <c r="U205">
        <f t="shared" si="58"/>
        <v>0</v>
      </c>
      <c r="V205">
        <f t="shared" si="58"/>
        <v>0</v>
      </c>
      <c r="W205">
        <f t="shared" si="58"/>
        <v>0</v>
      </c>
      <c r="X205">
        <f t="shared" si="58"/>
        <v>0</v>
      </c>
      <c r="Y205">
        <f t="shared" si="58"/>
        <v>0</v>
      </c>
      <c r="Z205">
        <f t="shared" si="58"/>
        <v>0</v>
      </c>
      <c r="AA205">
        <f t="shared" si="58"/>
        <v>0</v>
      </c>
      <c r="AB205">
        <f t="shared" si="58"/>
        <v>0</v>
      </c>
      <c r="AC205">
        <f t="shared" si="58"/>
        <v>0</v>
      </c>
      <c r="AD205">
        <f t="shared" si="58"/>
        <v>0</v>
      </c>
      <c r="AE205">
        <f t="shared" si="58"/>
        <v>0</v>
      </c>
      <c r="AF205">
        <f t="shared" si="58"/>
        <v>0</v>
      </c>
      <c r="AG205">
        <f t="shared" si="58"/>
        <v>0</v>
      </c>
      <c r="AH205">
        <f t="shared" si="58"/>
        <v>0</v>
      </c>
      <c r="AI205">
        <f t="shared" si="58"/>
        <v>0</v>
      </c>
      <c r="AJ205">
        <f t="shared" si="58"/>
        <v>0</v>
      </c>
      <c r="AK205">
        <f t="shared" si="58"/>
        <v>0</v>
      </c>
      <c r="AL205">
        <f t="shared" si="58"/>
        <v>0</v>
      </c>
      <c r="AM205">
        <f t="shared" si="58"/>
        <v>0</v>
      </c>
    </row>
    <row r="206" spans="1:39" x14ac:dyDescent="0.25">
      <c r="A206" t="s">
        <v>109</v>
      </c>
      <c r="E206">
        <f>E202*Converters!$B$7-'Peat-S-C'!E201</f>
        <v>0</v>
      </c>
      <c r="F206">
        <f>F202*Converters!$B$7-'Peat-S-C'!F201</f>
        <v>0</v>
      </c>
      <c r="G206">
        <f>G202*Converters!$B$7-'Peat-S-C'!G201</f>
        <v>0</v>
      </c>
      <c r="H206">
        <f>H202*Converters!$B$7-'Peat-S-C'!H201</f>
        <v>0</v>
      </c>
      <c r="I206">
        <f>I202*Converters!$B$7-'Peat-S-C'!I201</f>
        <v>0</v>
      </c>
      <c r="J206">
        <f>J202*Converters!$B$7-'Peat-S-C'!J201</f>
        <v>0</v>
      </c>
      <c r="K206">
        <f>K202*Converters!$B$7-'Peat-S-C'!K201</f>
        <v>0</v>
      </c>
      <c r="L206">
        <f>L202*Converters!$B$7-'Peat-S-C'!L201</f>
        <v>0</v>
      </c>
      <c r="M206">
        <f>M202*Converters!$B$7-'Peat-S-C'!M201</f>
        <v>0</v>
      </c>
      <c r="N206">
        <f>N202*Converters!$B$7-'Peat-S-C'!N201</f>
        <v>0</v>
      </c>
      <c r="O206">
        <f>O202*Converters!$B$7-'Peat-S-C'!O201</f>
        <v>0</v>
      </c>
      <c r="P206">
        <f>P202*Converters!$B$7-'Peat-S-C'!P201</f>
        <v>0</v>
      </c>
      <c r="Q206">
        <f>Q202*Converters!$B$7-'Peat-S-C'!Q201</f>
        <v>0</v>
      </c>
      <c r="R206">
        <f>R202*Converters!$B$7-'Peat-S-C'!R201</f>
        <v>0</v>
      </c>
      <c r="S206">
        <f>S202*Converters!$B$7-'Peat-S-C'!S201</f>
        <v>0</v>
      </c>
      <c r="T206">
        <f>T202*Converters!$B$7-'Peat-S-C'!T201</f>
        <v>0</v>
      </c>
      <c r="U206">
        <f>U202*Converters!$B$7-'Peat-S-C'!U201</f>
        <v>0</v>
      </c>
      <c r="V206">
        <f>V202*Converters!$B$7-'Peat-S-C'!V201</f>
        <v>0</v>
      </c>
      <c r="W206">
        <f>W202*Converters!$B$7-'Peat-S-C'!W201</f>
        <v>0</v>
      </c>
      <c r="X206">
        <f>X202*Converters!$B$7-'Peat-S-C'!X201</f>
        <v>0</v>
      </c>
      <c r="Y206">
        <f>Y202*Converters!$B$7-'Peat-S-C'!Y201</f>
        <v>0</v>
      </c>
      <c r="Z206">
        <f>Z202*Converters!$B$7-'Peat-S-C'!Z201</f>
        <v>0</v>
      </c>
      <c r="AA206">
        <f>AA202*Converters!$B$7-'Peat-S-C'!AA201</f>
        <v>0</v>
      </c>
      <c r="AB206">
        <f>AB202*Converters!$B$7-'Peat-S-C'!AB201</f>
        <v>0</v>
      </c>
      <c r="AC206">
        <f>AC202*Converters!$B$7-'Peat-S-C'!AC201</f>
        <v>0</v>
      </c>
      <c r="AD206">
        <f>AD202*Converters!$B$7-'Peat-S-C'!AD201</f>
        <v>0</v>
      </c>
      <c r="AE206">
        <f>AE202*Converters!$B$7-'Peat-S-C'!AE201</f>
        <v>0</v>
      </c>
      <c r="AF206">
        <f>AF202*Converters!$B$7-'Peat-S-C'!AF201</f>
        <v>0</v>
      </c>
      <c r="AG206">
        <f>AG202*Converters!$B$7-'Peat-S-C'!AG201</f>
        <v>0</v>
      </c>
      <c r="AH206">
        <f>AH202*Converters!$B$7-'Peat-S-C'!AH201</f>
        <v>0</v>
      </c>
      <c r="AI206">
        <f>AI202*Converters!$B$7-'Peat-S-C'!AI201</f>
        <v>0</v>
      </c>
      <c r="AJ206">
        <f>AJ202*Converters!$B$7-'Peat-S-C'!AJ201</f>
        <v>0</v>
      </c>
      <c r="AK206">
        <f>AK202*Converters!$B$7-'Peat-S-C'!AK201</f>
        <v>0</v>
      </c>
      <c r="AL206">
        <f>AL202*Converters!$B$7-'Peat-S-C'!AL201</f>
        <v>0</v>
      </c>
      <c r="AM206">
        <f>AM202*Converters!$B$7-'Peat-S-C'!AM201</f>
        <v>0</v>
      </c>
    </row>
    <row r="207" spans="1:39" x14ac:dyDescent="0.25">
      <c r="A207" t="s">
        <v>108</v>
      </c>
      <c r="E207">
        <f>E201*E$7-E200</f>
        <v>0</v>
      </c>
      <c r="F207">
        <f t="shared" ref="F207:AM207" si="59">F201*F$7-F200</f>
        <v>0</v>
      </c>
      <c r="G207">
        <f t="shared" si="59"/>
        <v>0</v>
      </c>
      <c r="H207">
        <f t="shared" si="59"/>
        <v>0</v>
      </c>
      <c r="I207">
        <f t="shared" si="59"/>
        <v>0</v>
      </c>
      <c r="J207">
        <f t="shared" si="59"/>
        <v>0</v>
      </c>
      <c r="K207">
        <f t="shared" si="59"/>
        <v>0</v>
      </c>
      <c r="L207">
        <f t="shared" si="59"/>
        <v>0</v>
      </c>
      <c r="M207">
        <f t="shared" si="59"/>
        <v>0</v>
      </c>
      <c r="N207">
        <f t="shared" si="59"/>
        <v>0</v>
      </c>
      <c r="O207">
        <f t="shared" si="59"/>
        <v>0</v>
      </c>
      <c r="P207">
        <f t="shared" si="59"/>
        <v>0</v>
      </c>
      <c r="Q207">
        <f t="shared" si="59"/>
        <v>0</v>
      </c>
      <c r="R207">
        <f t="shared" si="59"/>
        <v>0</v>
      </c>
      <c r="S207">
        <f t="shared" si="59"/>
        <v>0</v>
      </c>
      <c r="T207">
        <f t="shared" si="59"/>
        <v>0</v>
      </c>
      <c r="U207">
        <f t="shared" si="59"/>
        <v>0</v>
      </c>
      <c r="V207">
        <f t="shared" si="59"/>
        <v>0</v>
      </c>
      <c r="W207">
        <f t="shared" si="59"/>
        <v>0</v>
      </c>
      <c r="X207">
        <f t="shared" si="59"/>
        <v>0</v>
      </c>
      <c r="Y207">
        <f t="shared" si="59"/>
        <v>0</v>
      </c>
      <c r="Z207">
        <f t="shared" si="59"/>
        <v>0</v>
      </c>
      <c r="AA207">
        <f t="shared" si="59"/>
        <v>0</v>
      </c>
      <c r="AB207">
        <f t="shared" si="59"/>
        <v>0</v>
      </c>
      <c r="AC207">
        <f t="shared" si="59"/>
        <v>0</v>
      </c>
      <c r="AD207">
        <f t="shared" si="59"/>
        <v>0</v>
      </c>
      <c r="AE207">
        <f t="shared" si="59"/>
        <v>0</v>
      </c>
      <c r="AF207">
        <f t="shared" si="59"/>
        <v>0</v>
      </c>
      <c r="AG207">
        <f t="shared" si="59"/>
        <v>0</v>
      </c>
      <c r="AH207">
        <f t="shared" si="59"/>
        <v>0</v>
      </c>
      <c r="AI207">
        <f t="shared" si="59"/>
        <v>0</v>
      </c>
      <c r="AJ207">
        <f>AJ201*AJ$7-AJ200</f>
        <v>0</v>
      </c>
      <c r="AK207">
        <f t="shared" si="59"/>
        <v>0</v>
      </c>
      <c r="AL207">
        <f t="shared" si="59"/>
        <v>0</v>
      </c>
      <c r="AM207">
        <f t="shared" si="59"/>
        <v>0</v>
      </c>
    </row>
    <row r="208" spans="1:39" s="11" customFormat="1" x14ac:dyDescent="0.25"/>
    <row r="209" spans="1:39" x14ac:dyDescent="0.25">
      <c r="A209" t="s">
        <v>112</v>
      </c>
      <c r="B209" t="s">
        <v>145</v>
      </c>
      <c r="E209">
        <f t="shared" ref="E209:AM209" si="60">E$7*E210</f>
        <v>1.946691E-2</v>
      </c>
      <c r="F209">
        <f t="shared" si="60"/>
        <v>1.946691E-2</v>
      </c>
      <c r="G209">
        <f t="shared" si="60"/>
        <v>3.2800409999999995E-2</v>
      </c>
      <c r="H209">
        <f t="shared" si="60"/>
        <v>3.6933794999999998E-2</v>
      </c>
      <c r="I209">
        <f t="shared" si="60"/>
        <v>4.1467184999999997E-2</v>
      </c>
      <c r="J209">
        <f t="shared" si="60"/>
        <v>3.7733805000000002E-2</v>
      </c>
      <c r="K209">
        <f t="shared" si="60"/>
        <v>4.4267219999999996E-2</v>
      </c>
      <c r="L209">
        <f t="shared" si="60"/>
        <v>6.1734104999999997E-2</v>
      </c>
      <c r="M209">
        <f t="shared" si="60"/>
        <v>6.0934094999999994E-2</v>
      </c>
      <c r="N209">
        <f t="shared" si="60"/>
        <v>6.4400804999999992E-2</v>
      </c>
      <c r="O209">
        <f t="shared" si="60"/>
        <v>3.5067104999999994E-2</v>
      </c>
      <c r="P209">
        <f t="shared" si="60"/>
        <v>3.2267069999999995E-2</v>
      </c>
      <c r="Q209">
        <f t="shared" si="60"/>
        <v>3.9867164999999996E-2</v>
      </c>
      <c r="R209">
        <f t="shared" si="60"/>
        <v>4.8667274999999996E-2</v>
      </c>
      <c r="S209">
        <f t="shared" si="60"/>
        <v>4.5200564999999998E-2</v>
      </c>
      <c r="T209">
        <f t="shared" si="60"/>
        <v>6.0134084999999997E-2</v>
      </c>
      <c r="U209">
        <f t="shared" si="60"/>
        <v>6.2934119999999996E-2</v>
      </c>
      <c r="V209">
        <f t="shared" si="60"/>
        <v>5.2933994999999998E-2</v>
      </c>
      <c r="W209">
        <f t="shared" si="60"/>
        <v>7.1734229999999996E-2</v>
      </c>
      <c r="X209">
        <f t="shared" si="60"/>
        <v>7.3200914999999991E-2</v>
      </c>
      <c r="Y209">
        <f t="shared" si="60"/>
        <v>7.9467659999999996E-2</v>
      </c>
      <c r="Z209">
        <f t="shared" si="60"/>
        <v>8.6001074999999996E-2</v>
      </c>
      <c r="AA209">
        <f t="shared" si="60"/>
        <v>0.10013458499999998</v>
      </c>
      <c r="AB209">
        <f t="shared" si="60"/>
        <v>9.8801234999999987E-2</v>
      </c>
      <c r="AC209">
        <f t="shared" si="60"/>
        <v>8.2934369999999993E-2</v>
      </c>
      <c r="AD209">
        <f t="shared" si="60"/>
        <v>6.2725079999999989E-2</v>
      </c>
      <c r="AE209">
        <f t="shared" si="60"/>
        <v>7.3746059999999988E-2</v>
      </c>
      <c r="AF209">
        <f t="shared" si="60"/>
        <v>7.7545619999999982E-2</v>
      </c>
      <c r="AG209">
        <f t="shared" si="60"/>
        <v>8.560124999999999E-2</v>
      </c>
      <c r="AH209">
        <f t="shared" si="60"/>
        <v>6.5819669999999983E-2</v>
      </c>
      <c r="AI209">
        <f t="shared" si="60"/>
        <v>4.4950049999999984E-2</v>
      </c>
      <c r="AJ209">
        <f t="shared" si="60"/>
        <v>5.0964584999999986E-2</v>
      </c>
      <c r="AK209">
        <f t="shared" si="60"/>
        <v>5.3638274999999978E-2</v>
      </c>
      <c r="AL209">
        <f t="shared" si="60"/>
        <v>2.8933334999999987E-2</v>
      </c>
      <c r="AM209">
        <f t="shared" si="60"/>
        <v>1.5047999999999997E-2</v>
      </c>
    </row>
    <row r="210" spans="1:39" x14ac:dyDescent="0.25">
      <c r="A210" t="s">
        <v>113</v>
      </c>
      <c r="E210">
        <f>E211*Converters!$B$7</f>
        <v>1.4999999999999999E-4</v>
      </c>
      <c r="F210">
        <f>F211*Converters!$B$7</f>
        <v>1.4999999999999999E-4</v>
      </c>
      <c r="G210">
        <f>G211*Converters!$B$7</f>
        <v>1.4999999999999999E-4</v>
      </c>
      <c r="H210">
        <f>H211*Converters!$B$7</f>
        <v>1.4999999999999999E-4</v>
      </c>
      <c r="I210">
        <f>I211*Converters!$B$7</f>
        <v>1.4999999999999999E-4</v>
      </c>
      <c r="J210">
        <f>J211*Converters!$B$7</f>
        <v>1.4999999999999999E-4</v>
      </c>
      <c r="K210">
        <f>K211*Converters!$B$7</f>
        <v>1.4999999999999999E-4</v>
      </c>
      <c r="L210">
        <f>L211*Converters!$B$7</f>
        <v>1.4999999999999999E-4</v>
      </c>
      <c r="M210">
        <f>M211*Converters!$B$7</f>
        <v>1.4999999999999999E-4</v>
      </c>
      <c r="N210">
        <f>N211*Converters!$B$7</f>
        <v>1.4999999999999999E-4</v>
      </c>
      <c r="O210">
        <f>O211*Converters!$B$7</f>
        <v>1.4999999999999999E-4</v>
      </c>
      <c r="P210">
        <f>P211*Converters!$B$7</f>
        <v>1.4999999999999999E-4</v>
      </c>
      <c r="Q210">
        <f>Q211*Converters!$B$7</f>
        <v>1.4999999999999999E-4</v>
      </c>
      <c r="R210">
        <f>R211*Converters!$B$7</f>
        <v>1.4999999999999999E-4</v>
      </c>
      <c r="S210">
        <f>S211*Converters!$B$7</f>
        <v>1.4999999999999999E-4</v>
      </c>
      <c r="T210">
        <f>T211*Converters!$B$7</f>
        <v>1.4999999999999999E-4</v>
      </c>
      <c r="U210">
        <f>U211*Converters!$B$7</f>
        <v>1.4999999999999999E-4</v>
      </c>
      <c r="V210">
        <f>V211*Converters!$B$7</f>
        <v>1.4999999999999999E-4</v>
      </c>
      <c r="W210">
        <f>W211*Converters!$B$7</f>
        <v>1.4999999999999999E-4</v>
      </c>
      <c r="X210">
        <f>X211*Converters!$B$7</f>
        <v>1.4999999999999999E-4</v>
      </c>
      <c r="Y210">
        <f>Y211*Converters!$B$7</f>
        <v>1.4999999999999999E-4</v>
      </c>
      <c r="Z210">
        <f>Z211*Converters!$B$7</f>
        <v>1.4999999999999999E-4</v>
      </c>
      <c r="AA210">
        <f>AA211*Converters!$B$7</f>
        <v>1.4999999999999999E-4</v>
      </c>
      <c r="AB210">
        <f>AB211*Converters!$B$7</f>
        <v>1.4999999999999999E-4</v>
      </c>
      <c r="AC210">
        <f>AC211*Converters!$B$7</f>
        <v>1.4999999999999999E-4</v>
      </c>
      <c r="AD210">
        <f>AD211*Converters!$B$7</f>
        <v>1.4999999999999999E-4</v>
      </c>
      <c r="AE210">
        <f>AE211*Converters!$B$7</f>
        <v>1.4999999999999999E-4</v>
      </c>
      <c r="AF210">
        <f>AF211*Converters!$B$7</f>
        <v>1.4999999999999999E-4</v>
      </c>
      <c r="AG210">
        <f>AG211*Converters!$B$7</f>
        <v>1.4999999999999999E-4</v>
      </c>
      <c r="AH210">
        <f>AH211*Converters!$B$7</f>
        <v>1.4999999999999999E-4</v>
      </c>
      <c r="AI210">
        <f>AI211*Converters!$B$7</f>
        <v>1.4999999999999999E-4</v>
      </c>
      <c r="AJ210">
        <f>AJ211*Converters!$B$7</f>
        <v>1.4999999999999999E-4</v>
      </c>
      <c r="AK210">
        <f>AK211*Converters!$B$7</f>
        <v>1.4999999999999999E-4</v>
      </c>
      <c r="AL210">
        <f>AL211*Converters!$B$7</f>
        <v>1.4999999999999999E-4</v>
      </c>
      <c r="AM210">
        <f>AM211*Converters!$B$7</f>
        <v>1.4999999999999999E-4</v>
      </c>
    </row>
    <row r="211" spans="1:39" x14ac:dyDescent="0.25">
      <c r="A211" t="s">
        <v>114</v>
      </c>
      <c r="E211">
        <v>150</v>
      </c>
      <c r="F211">
        <v>150</v>
      </c>
      <c r="G211">
        <v>150</v>
      </c>
      <c r="H211">
        <v>150</v>
      </c>
      <c r="I211">
        <v>150</v>
      </c>
      <c r="J211">
        <v>150</v>
      </c>
      <c r="K211">
        <v>150</v>
      </c>
      <c r="L211">
        <v>150</v>
      </c>
      <c r="M211">
        <v>150</v>
      </c>
      <c r="N211">
        <v>150</v>
      </c>
      <c r="O211">
        <v>150</v>
      </c>
      <c r="P211">
        <v>150</v>
      </c>
      <c r="Q211">
        <v>150</v>
      </c>
      <c r="R211">
        <v>150</v>
      </c>
      <c r="S211">
        <v>150</v>
      </c>
      <c r="T211">
        <v>150</v>
      </c>
      <c r="U211">
        <v>150</v>
      </c>
      <c r="V211">
        <v>150</v>
      </c>
      <c r="W211">
        <v>150</v>
      </c>
      <c r="X211">
        <v>150</v>
      </c>
      <c r="Y211">
        <v>150</v>
      </c>
      <c r="Z211">
        <v>150</v>
      </c>
      <c r="AA211">
        <v>150</v>
      </c>
      <c r="AB211">
        <v>150</v>
      </c>
      <c r="AC211">
        <v>150</v>
      </c>
      <c r="AD211">
        <v>150</v>
      </c>
      <c r="AE211">
        <v>150</v>
      </c>
      <c r="AF211">
        <v>150</v>
      </c>
      <c r="AG211">
        <v>150</v>
      </c>
      <c r="AH211">
        <v>150</v>
      </c>
      <c r="AI211">
        <v>150</v>
      </c>
      <c r="AJ211">
        <v>150</v>
      </c>
      <c r="AK211">
        <v>150</v>
      </c>
      <c r="AL211">
        <v>150</v>
      </c>
      <c r="AM211">
        <v>150</v>
      </c>
    </row>
    <row r="212" spans="1:39" x14ac:dyDescent="0.25">
      <c r="A212" t="s">
        <v>115</v>
      </c>
      <c r="B212" t="s">
        <v>172</v>
      </c>
    </row>
    <row r="213" spans="1:39" x14ac:dyDescent="0.25">
      <c r="A213" t="s">
        <v>20</v>
      </c>
    </row>
    <row r="214" spans="1:39" x14ac:dyDescent="0.25">
      <c r="A214" t="s">
        <v>114</v>
      </c>
      <c r="E214">
        <f>150-E211</f>
        <v>0</v>
      </c>
      <c r="F214">
        <f t="shared" ref="F214:AM214" si="61">150-F211</f>
        <v>0</v>
      </c>
      <c r="G214">
        <f t="shared" si="61"/>
        <v>0</v>
      </c>
      <c r="H214">
        <f t="shared" si="61"/>
        <v>0</v>
      </c>
      <c r="I214">
        <f t="shared" si="61"/>
        <v>0</v>
      </c>
      <c r="J214">
        <f t="shared" si="61"/>
        <v>0</v>
      </c>
      <c r="K214">
        <f t="shared" si="61"/>
        <v>0</v>
      </c>
      <c r="L214">
        <f t="shared" si="61"/>
        <v>0</v>
      </c>
      <c r="M214">
        <f t="shared" si="61"/>
        <v>0</v>
      </c>
      <c r="N214">
        <f t="shared" si="61"/>
        <v>0</v>
      </c>
      <c r="O214">
        <f t="shared" si="61"/>
        <v>0</v>
      </c>
      <c r="P214">
        <f t="shared" si="61"/>
        <v>0</v>
      </c>
      <c r="Q214">
        <f t="shared" si="61"/>
        <v>0</v>
      </c>
      <c r="R214">
        <f t="shared" si="61"/>
        <v>0</v>
      </c>
      <c r="S214">
        <f t="shared" si="61"/>
        <v>0</v>
      </c>
      <c r="T214">
        <f t="shared" si="61"/>
        <v>0</v>
      </c>
      <c r="U214">
        <f t="shared" si="61"/>
        <v>0</v>
      </c>
      <c r="V214">
        <f t="shared" si="61"/>
        <v>0</v>
      </c>
      <c r="W214">
        <f t="shared" si="61"/>
        <v>0</v>
      </c>
      <c r="X214">
        <f t="shared" si="61"/>
        <v>0</v>
      </c>
      <c r="Y214">
        <f t="shared" si="61"/>
        <v>0</v>
      </c>
      <c r="Z214">
        <f t="shared" si="61"/>
        <v>0</v>
      </c>
      <c r="AA214">
        <f t="shared" si="61"/>
        <v>0</v>
      </c>
      <c r="AB214">
        <f t="shared" si="61"/>
        <v>0</v>
      </c>
      <c r="AC214">
        <f t="shared" si="61"/>
        <v>0</v>
      </c>
      <c r="AD214">
        <f t="shared" si="61"/>
        <v>0</v>
      </c>
      <c r="AE214">
        <f t="shared" si="61"/>
        <v>0</v>
      </c>
      <c r="AF214">
        <f t="shared" si="61"/>
        <v>0</v>
      </c>
      <c r="AG214">
        <f t="shared" si="61"/>
        <v>0</v>
      </c>
      <c r="AH214">
        <f t="shared" si="61"/>
        <v>0</v>
      </c>
      <c r="AI214">
        <f t="shared" si="61"/>
        <v>0</v>
      </c>
      <c r="AJ214">
        <f t="shared" si="61"/>
        <v>0</v>
      </c>
      <c r="AK214">
        <f t="shared" si="61"/>
        <v>0</v>
      </c>
      <c r="AL214">
        <f t="shared" si="61"/>
        <v>0</v>
      </c>
      <c r="AM214">
        <f t="shared" si="61"/>
        <v>0</v>
      </c>
    </row>
    <row r="215" spans="1:39" x14ac:dyDescent="0.25">
      <c r="A215" t="s">
        <v>113</v>
      </c>
      <c r="E215">
        <f>E211*Converters!$B$7-'Peat-S-C'!E210</f>
        <v>0</v>
      </c>
      <c r="F215">
        <f>F211*Converters!$B$7-'Peat-S-C'!F210</f>
        <v>0</v>
      </c>
      <c r="G215">
        <f>G211*Converters!$B$7-'Peat-S-C'!G210</f>
        <v>0</v>
      </c>
      <c r="H215">
        <f>H211*Converters!$B$7-'Peat-S-C'!H210</f>
        <v>0</v>
      </c>
      <c r="I215">
        <f>I211*Converters!$B$7-'Peat-S-C'!I210</f>
        <v>0</v>
      </c>
      <c r="J215">
        <f>J211*Converters!$B$7-'Peat-S-C'!J210</f>
        <v>0</v>
      </c>
      <c r="K215">
        <f>K211*Converters!$B$7-'Peat-S-C'!K210</f>
        <v>0</v>
      </c>
      <c r="L215">
        <f>L211*Converters!$B$7-'Peat-S-C'!L210</f>
        <v>0</v>
      </c>
      <c r="M215">
        <f>M211*Converters!$B$7-'Peat-S-C'!M210</f>
        <v>0</v>
      </c>
      <c r="N215">
        <f>N211*Converters!$B$7-'Peat-S-C'!N210</f>
        <v>0</v>
      </c>
      <c r="O215">
        <f>O211*Converters!$B$7-'Peat-S-C'!O210</f>
        <v>0</v>
      </c>
      <c r="P215">
        <f>P211*Converters!$B$7-'Peat-S-C'!P210</f>
        <v>0</v>
      </c>
      <c r="Q215">
        <f>Q211*Converters!$B$7-'Peat-S-C'!Q210</f>
        <v>0</v>
      </c>
      <c r="R215">
        <f>R211*Converters!$B$7-'Peat-S-C'!R210</f>
        <v>0</v>
      </c>
      <c r="S215">
        <f>S211*Converters!$B$7-'Peat-S-C'!S210</f>
        <v>0</v>
      </c>
      <c r="T215">
        <f>T211*Converters!$B$7-'Peat-S-C'!T210</f>
        <v>0</v>
      </c>
      <c r="U215">
        <f>U211*Converters!$B$7-'Peat-S-C'!U210</f>
        <v>0</v>
      </c>
      <c r="V215">
        <f>V211*Converters!$B$7-'Peat-S-C'!V210</f>
        <v>0</v>
      </c>
      <c r="W215">
        <f>W211*Converters!$B$7-'Peat-S-C'!W210</f>
        <v>0</v>
      </c>
      <c r="X215">
        <f>X211*Converters!$B$7-'Peat-S-C'!X210</f>
        <v>0</v>
      </c>
      <c r="Y215">
        <f>Y211*Converters!$B$7-'Peat-S-C'!Y210</f>
        <v>0</v>
      </c>
      <c r="Z215">
        <f>Z211*Converters!$B$7-'Peat-S-C'!Z210</f>
        <v>0</v>
      </c>
      <c r="AA215">
        <f>AA211*Converters!$B$7-'Peat-S-C'!AA210</f>
        <v>0</v>
      </c>
      <c r="AB215">
        <f>AB211*Converters!$B$7-'Peat-S-C'!AB210</f>
        <v>0</v>
      </c>
      <c r="AC215">
        <f>AC211*Converters!$B$7-'Peat-S-C'!AC210</f>
        <v>0</v>
      </c>
      <c r="AD215">
        <f>AD211*Converters!$B$7-'Peat-S-C'!AD210</f>
        <v>0</v>
      </c>
      <c r="AE215">
        <f>AE211*Converters!$B$7-'Peat-S-C'!AE210</f>
        <v>0</v>
      </c>
      <c r="AF215">
        <f>AF211*Converters!$B$7-'Peat-S-C'!AF210</f>
        <v>0</v>
      </c>
      <c r="AG215">
        <f>AG211*Converters!$B$7-'Peat-S-C'!AG210</f>
        <v>0</v>
      </c>
      <c r="AH215">
        <f>AH211*Converters!$B$7-'Peat-S-C'!AH210</f>
        <v>0</v>
      </c>
      <c r="AI215">
        <f>AI211*Converters!$B$7-'Peat-S-C'!AI210</f>
        <v>0</v>
      </c>
      <c r="AJ215">
        <f>AJ211*Converters!$B$7-'Peat-S-C'!AJ210</f>
        <v>0</v>
      </c>
      <c r="AK215">
        <f>AK211*Converters!$B$7-'Peat-S-C'!AK210</f>
        <v>0</v>
      </c>
      <c r="AL215">
        <f>AL211*Converters!$B$7-'Peat-S-C'!AL210</f>
        <v>0</v>
      </c>
      <c r="AM215">
        <f>AM211*Converters!$B$7-'Peat-S-C'!AM210</f>
        <v>0</v>
      </c>
    </row>
    <row r="216" spans="1:39" x14ac:dyDescent="0.25">
      <c r="A216" t="s">
        <v>112</v>
      </c>
      <c r="E216">
        <f>E210*E$7-E209</f>
        <v>0</v>
      </c>
      <c r="F216">
        <f t="shared" ref="F216:AM216" si="62">F210*F$7-F209</f>
        <v>0</v>
      </c>
      <c r="G216">
        <f t="shared" si="62"/>
        <v>0</v>
      </c>
      <c r="H216">
        <f t="shared" si="62"/>
        <v>0</v>
      </c>
      <c r="I216">
        <f t="shared" si="62"/>
        <v>0</v>
      </c>
      <c r="J216">
        <f t="shared" si="62"/>
        <v>0</v>
      </c>
      <c r="K216">
        <f t="shared" si="62"/>
        <v>0</v>
      </c>
      <c r="L216">
        <f t="shared" si="62"/>
        <v>0</v>
      </c>
      <c r="M216">
        <f t="shared" si="62"/>
        <v>0</v>
      </c>
      <c r="N216">
        <f t="shared" si="62"/>
        <v>0</v>
      </c>
      <c r="O216">
        <f t="shared" si="62"/>
        <v>0</v>
      </c>
      <c r="P216">
        <f t="shared" si="62"/>
        <v>0</v>
      </c>
      <c r="Q216">
        <f t="shared" si="62"/>
        <v>0</v>
      </c>
      <c r="R216">
        <f t="shared" si="62"/>
        <v>0</v>
      </c>
      <c r="S216">
        <f t="shared" si="62"/>
        <v>0</v>
      </c>
      <c r="T216">
        <f t="shared" si="62"/>
        <v>0</v>
      </c>
      <c r="U216">
        <f t="shared" si="62"/>
        <v>0</v>
      </c>
      <c r="V216">
        <f t="shared" si="62"/>
        <v>0</v>
      </c>
      <c r="W216">
        <f t="shared" si="62"/>
        <v>0</v>
      </c>
      <c r="X216">
        <f t="shared" si="62"/>
        <v>0</v>
      </c>
      <c r="Y216">
        <f t="shared" si="62"/>
        <v>0</v>
      </c>
      <c r="Z216">
        <f t="shared" si="62"/>
        <v>0</v>
      </c>
      <c r="AA216">
        <f t="shared" si="62"/>
        <v>0</v>
      </c>
      <c r="AB216">
        <f t="shared" si="62"/>
        <v>0</v>
      </c>
      <c r="AC216">
        <f t="shared" si="62"/>
        <v>0</v>
      </c>
      <c r="AD216">
        <f t="shared" si="62"/>
        <v>0</v>
      </c>
      <c r="AE216">
        <f t="shared" si="62"/>
        <v>0</v>
      </c>
      <c r="AF216">
        <f t="shared" si="62"/>
        <v>0</v>
      </c>
      <c r="AG216">
        <f t="shared" si="62"/>
        <v>0</v>
      </c>
      <c r="AH216">
        <f t="shared" si="62"/>
        <v>0</v>
      </c>
      <c r="AI216">
        <f t="shared" si="62"/>
        <v>0</v>
      </c>
      <c r="AJ216">
        <f t="shared" si="62"/>
        <v>0</v>
      </c>
      <c r="AK216">
        <f t="shared" si="62"/>
        <v>0</v>
      </c>
      <c r="AL216">
        <f t="shared" si="62"/>
        <v>0</v>
      </c>
      <c r="AM216">
        <f t="shared" si="62"/>
        <v>0</v>
      </c>
    </row>
    <row r="217" spans="1:39" s="11" customFormat="1" x14ac:dyDescent="0.25"/>
    <row r="218" spans="1:39" x14ac:dyDescent="0.25">
      <c r="A218" t="s">
        <v>116</v>
      </c>
      <c r="B218" t="s">
        <v>145</v>
      </c>
      <c r="E218">
        <f t="shared" ref="E218:AM218" si="63">E$7*E219</f>
        <v>1.5573528E-2</v>
      </c>
      <c r="F218">
        <f t="shared" si="63"/>
        <v>1.5573528E-2</v>
      </c>
      <c r="G218">
        <f t="shared" si="63"/>
        <v>2.6240327999999997E-2</v>
      </c>
      <c r="H218">
        <f t="shared" si="63"/>
        <v>2.9547035999999999E-2</v>
      </c>
      <c r="I218">
        <f t="shared" si="63"/>
        <v>3.3173747999999996E-2</v>
      </c>
      <c r="J218">
        <f t="shared" si="63"/>
        <v>3.0187044E-2</v>
      </c>
      <c r="K218">
        <f t="shared" si="63"/>
        <v>3.5413775999999994E-2</v>
      </c>
      <c r="L218">
        <f t="shared" si="63"/>
        <v>4.9387283999999997E-2</v>
      </c>
      <c r="M218">
        <f t="shared" si="63"/>
        <v>4.8747275999999999E-2</v>
      </c>
      <c r="N218">
        <f t="shared" si="63"/>
        <v>5.1520643999999997E-2</v>
      </c>
      <c r="O218">
        <f t="shared" si="63"/>
        <v>2.8053683999999995E-2</v>
      </c>
      <c r="P218">
        <f t="shared" si="63"/>
        <v>2.5813655999999997E-2</v>
      </c>
      <c r="Q218">
        <f t="shared" si="63"/>
        <v>3.1893731999999994E-2</v>
      </c>
      <c r="R218">
        <f t="shared" si="63"/>
        <v>3.8933820000000001E-2</v>
      </c>
      <c r="S218">
        <f t="shared" si="63"/>
        <v>3.6160452000000003E-2</v>
      </c>
      <c r="T218">
        <f t="shared" si="63"/>
        <v>4.8107268000000002E-2</v>
      </c>
      <c r="U218">
        <f t="shared" si="63"/>
        <v>5.0347296E-2</v>
      </c>
      <c r="V218">
        <f t="shared" si="63"/>
        <v>4.2347195999999997E-2</v>
      </c>
      <c r="W218">
        <f t="shared" si="63"/>
        <v>5.7387384E-2</v>
      </c>
      <c r="X218">
        <f t="shared" si="63"/>
        <v>5.8560731999999997E-2</v>
      </c>
      <c r="Y218">
        <f t="shared" si="63"/>
        <v>6.3574127999999994E-2</v>
      </c>
      <c r="Z218">
        <f t="shared" si="63"/>
        <v>6.8800859999999991E-2</v>
      </c>
      <c r="AA218">
        <f t="shared" si="63"/>
        <v>8.0107667999999993E-2</v>
      </c>
      <c r="AB218">
        <f t="shared" si="63"/>
        <v>7.9040987999999993E-2</v>
      </c>
      <c r="AC218">
        <f t="shared" si="63"/>
        <v>6.6347495999999992E-2</v>
      </c>
      <c r="AD218">
        <f t="shared" si="63"/>
        <v>5.0180063999999996E-2</v>
      </c>
      <c r="AE218">
        <f t="shared" si="63"/>
        <v>5.8996847999999998E-2</v>
      </c>
      <c r="AF218">
        <f t="shared" si="63"/>
        <v>6.203649599999999E-2</v>
      </c>
      <c r="AG218">
        <f t="shared" si="63"/>
        <v>6.8480999999999986E-2</v>
      </c>
      <c r="AH218">
        <f t="shared" si="63"/>
        <v>5.2655735999999988E-2</v>
      </c>
      <c r="AI218">
        <f t="shared" si="63"/>
        <v>3.5960039999999985E-2</v>
      </c>
      <c r="AJ218">
        <f t="shared" si="63"/>
        <v>4.077166799999999E-2</v>
      </c>
      <c r="AK218">
        <f t="shared" si="63"/>
        <v>4.2910619999999983E-2</v>
      </c>
      <c r="AL218">
        <f t="shared" si="63"/>
        <v>2.3146667999999988E-2</v>
      </c>
      <c r="AM218">
        <f t="shared" si="63"/>
        <v>1.2038399999999998E-2</v>
      </c>
    </row>
    <row r="219" spans="1:39" x14ac:dyDescent="0.25">
      <c r="A219" t="s">
        <v>117</v>
      </c>
      <c r="E219">
        <f>E220*Converters!$B$7</f>
        <v>1.1999999999999999E-4</v>
      </c>
      <c r="F219">
        <f>F220*Converters!$B$7</f>
        <v>1.1999999999999999E-4</v>
      </c>
      <c r="G219">
        <f>G220*Converters!$B$7</f>
        <v>1.1999999999999999E-4</v>
      </c>
      <c r="H219">
        <f>H220*Converters!$B$7</f>
        <v>1.1999999999999999E-4</v>
      </c>
      <c r="I219">
        <f>I220*Converters!$B$7</f>
        <v>1.1999999999999999E-4</v>
      </c>
      <c r="J219">
        <f>J220*Converters!$B$7</f>
        <v>1.1999999999999999E-4</v>
      </c>
      <c r="K219">
        <f>K220*Converters!$B$7</f>
        <v>1.1999999999999999E-4</v>
      </c>
      <c r="L219">
        <f>L220*Converters!$B$7</f>
        <v>1.1999999999999999E-4</v>
      </c>
      <c r="M219">
        <f>M220*Converters!$B$7</f>
        <v>1.1999999999999999E-4</v>
      </c>
      <c r="N219">
        <f>N220*Converters!$B$7</f>
        <v>1.1999999999999999E-4</v>
      </c>
      <c r="O219">
        <f>O220*Converters!$B$7</f>
        <v>1.1999999999999999E-4</v>
      </c>
      <c r="P219">
        <f>P220*Converters!$B$7</f>
        <v>1.1999999999999999E-4</v>
      </c>
      <c r="Q219">
        <f>Q220*Converters!$B$7</f>
        <v>1.1999999999999999E-4</v>
      </c>
      <c r="R219">
        <f>R220*Converters!$B$7</f>
        <v>1.1999999999999999E-4</v>
      </c>
      <c r="S219">
        <f>S220*Converters!$B$7</f>
        <v>1.1999999999999999E-4</v>
      </c>
      <c r="T219">
        <f>T220*Converters!$B$7</f>
        <v>1.1999999999999999E-4</v>
      </c>
      <c r="U219">
        <f>U220*Converters!$B$7</f>
        <v>1.1999999999999999E-4</v>
      </c>
      <c r="V219">
        <f>V220*Converters!$B$7</f>
        <v>1.1999999999999999E-4</v>
      </c>
      <c r="W219">
        <f>W220*Converters!$B$7</f>
        <v>1.1999999999999999E-4</v>
      </c>
      <c r="X219">
        <f>X220*Converters!$B$7</f>
        <v>1.1999999999999999E-4</v>
      </c>
      <c r="Y219">
        <f>Y220*Converters!$B$7</f>
        <v>1.1999999999999999E-4</v>
      </c>
      <c r="Z219">
        <f>Z220*Converters!$B$7</f>
        <v>1.1999999999999999E-4</v>
      </c>
      <c r="AA219">
        <f>AA220*Converters!$B$7</f>
        <v>1.1999999999999999E-4</v>
      </c>
      <c r="AB219">
        <f>AB220*Converters!$B$7</f>
        <v>1.1999999999999999E-4</v>
      </c>
      <c r="AC219">
        <f>AC220*Converters!$B$7</f>
        <v>1.1999999999999999E-4</v>
      </c>
      <c r="AD219">
        <f>AD220*Converters!$B$7</f>
        <v>1.1999999999999999E-4</v>
      </c>
      <c r="AE219">
        <f>AE220*Converters!$B$7</f>
        <v>1.1999999999999999E-4</v>
      </c>
      <c r="AF219">
        <f>AF220*Converters!$B$7</f>
        <v>1.1999999999999999E-4</v>
      </c>
      <c r="AG219">
        <f>AG220*Converters!$B$7</f>
        <v>1.1999999999999999E-4</v>
      </c>
      <c r="AH219">
        <f>AH220*Converters!$B$7</f>
        <v>1.1999999999999999E-4</v>
      </c>
      <c r="AI219">
        <f>AI220*Converters!$B$7</f>
        <v>1.1999999999999999E-4</v>
      </c>
      <c r="AJ219">
        <f>AJ220*Converters!$B$7</f>
        <v>1.1999999999999999E-4</v>
      </c>
      <c r="AK219">
        <f>AK220*Converters!$B$7</f>
        <v>1.1999999999999999E-4</v>
      </c>
      <c r="AL219">
        <f>AL220*Converters!$B$7</f>
        <v>1.1999999999999999E-4</v>
      </c>
      <c r="AM219">
        <f>AM220*Converters!$B$7</f>
        <v>1.1999999999999999E-4</v>
      </c>
    </row>
    <row r="220" spans="1:39" x14ac:dyDescent="0.25">
      <c r="A220" t="s">
        <v>118</v>
      </c>
      <c r="E220">
        <v>120</v>
      </c>
      <c r="F220">
        <v>120</v>
      </c>
      <c r="G220">
        <v>120</v>
      </c>
      <c r="H220">
        <v>120</v>
      </c>
      <c r="I220">
        <v>120</v>
      </c>
      <c r="J220">
        <v>120</v>
      </c>
      <c r="K220">
        <v>120</v>
      </c>
      <c r="L220">
        <v>120</v>
      </c>
      <c r="M220">
        <v>120</v>
      </c>
      <c r="N220">
        <v>120</v>
      </c>
      <c r="O220">
        <v>120</v>
      </c>
      <c r="P220">
        <v>120</v>
      </c>
      <c r="Q220">
        <v>120</v>
      </c>
      <c r="R220">
        <v>120</v>
      </c>
      <c r="S220">
        <v>120</v>
      </c>
      <c r="T220">
        <v>120</v>
      </c>
      <c r="U220">
        <v>120</v>
      </c>
      <c r="V220">
        <v>120</v>
      </c>
      <c r="W220">
        <v>120</v>
      </c>
      <c r="X220">
        <v>120</v>
      </c>
      <c r="Y220">
        <v>120</v>
      </c>
      <c r="Z220">
        <v>120</v>
      </c>
      <c r="AA220">
        <v>120</v>
      </c>
      <c r="AB220">
        <v>120</v>
      </c>
      <c r="AC220">
        <v>120</v>
      </c>
      <c r="AD220">
        <v>120</v>
      </c>
      <c r="AE220">
        <v>120</v>
      </c>
      <c r="AF220">
        <v>120</v>
      </c>
      <c r="AG220">
        <v>120</v>
      </c>
      <c r="AH220">
        <v>120</v>
      </c>
      <c r="AI220">
        <v>120</v>
      </c>
      <c r="AJ220">
        <v>120</v>
      </c>
      <c r="AK220">
        <v>120</v>
      </c>
      <c r="AL220">
        <v>120</v>
      </c>
      <c r="AM220">
        <v>120</v>
      </c>
    </row>
    <row r="221" spans="1:39" x14ac:dyDescent="0.25">
      <c r="A221" t="s">
        <v>119</v>
      </c>
      <c r="B221" t="s">
        <v>172</v>
      </c>
    </row>
    <row r="222" spans="1:39" x14ac:dyDescent="0.25">
      <c r="A222" t="s">
        <v>20</v>
      </c>
    </row>
    <row r="223" spans="1:39" x14ac:dyDescent="0.25">
      <c r="A223" t="s">
        <v>118</v>
      </c>
      <c r="E223">
        <f>120-'Peat-S-C'!E220</f>
        <v>0</v>
      </c>
      <c r="F223">
        <f>120-'Peat-S-C'!F220</f>
        <v>0</v>
      </c>
      <c r="G223">
        <f>120-'Peat-S-C'!G220</f>
        <v>0</v>
      </c>
      <c r="H223">
        <f>120-'Peat-S-C'!H220</f>
        <v>0</v>
      </c>
      <c r="I223">
        <f>120-'Peat-S-C'!I220</f>
        <v>0</v>
      </c>
      <c r="J223">
        <f>120-'Peat-S-C'!J220</f>
        <v>0</v>
      </c>
      <c r="K223">
        <f>120-'Peat-S-C'!K220</f>
        <v>0</v>
      </c>
      <c r="L223">
        <f>120-'Peat-S-C'!L220</f>
        <v>0</v>
      </c>
      <c r="M223">
        <f>120-'Peat-S-C'!M220</f>
        <v>0</v>
      </c>
      <c r="N223">
        <f>120-'Peat-S-C'!N220</f>
        <v>0</v>
      </c>
      <c r="O223">
        <f>120-'Peat-S-C'!O220</f>
        <v>0</v>
      </c>
      <c r="P223">
        <f>120-'Peat-S-C'!P220</f>
        <v>0</v>
      </c>
      <c r="Q223">
        <f>120-'Peat-S-C'!Q220</f>
        <v>0</v>
      </c>
      <c r="R223">
        <f>120-'Peat-S-C'!R220</f>
        <v>0</v>
      </c>
      <c r="S223">
        <f>120-'Peat-S-C'!S220</f>
        <v>0</v>
      </c>
      <c r="T223">
        <f>120-'Peat-S-C'!T220</f>
        <v>0</v>
      </c>
      <c r="U223">
        <f>120-'Peat-S-C'!U220</f>
        <v>0</v>
      </c>
      <c r="V223">
        <f>120-'Peat-S-C'!V220</f>
        <v>0</v>
      </c>
      <c r="W223">
        <f>120-'Peat-S-C'!W220</f>
        <v>0</v>
      </c>
      <c r="X223">
        <f>120-'Peat-S-C'!X220</f>
        <v>0</v>
      </c>
      <c r="Y223">
        <f>120-'Peat-S-C'!Y220</f>
        <v>0</v>
      </c>
      <c r="Z223">
        <f>120-'Peat-S-C'!Z220</f>
        <v>0</v>
      </c>
      <c r="AA223">
        <f>120-'Peat-S-C'!AA220</f>
        <v>0</v>
      </c>
      <c r="AB223">
        <f>120-'Peat-S-C'!AB220</f>
        <v>0</v>
      </c>
      <c r="AC223">
        <f>120-'Peat-S-C'!AC220</f>
        <v>0</v>
      </c>
      <c r="AD223">
        <f>120-'Peat-S-C'!AD220</f>
        <v>0</v>
      </c>
      <c r="AE223">
        <f>120-'Peat-S-C'!AE220</f>
        <v>0</v>
      </c>
      <c r="AF223">
        <f>120-'Peat-S-C'!AF220</f>
        <v>0</v>
      </c>
      <c r="AG223">
        <f>120-'Peat-S-C'!AG220</f>
        <v>0</v>
      </c>
      <c r="AH223">
        <f>120-'Peat-S-C'!AH220</f>
        <v>0</v>
      </c>
      <c r="AI223">
        <f>120-'Peat-S-C'!AI220</f>
        <v>0</v>
      </c>
      <c r="AJ223">
        <f>120-'Peat-S-C'!AJ220</f>
        <v>0</v>
      </c>
      <c r="AK223">
        <f>120-'Peat-S-C'!AK220</f>
        <v>0</v>
      </c>
      <c r="AL223">
        <f>120-'Peat-S-C'!AL220</f>
        <v>0</v>
      </c>
      <c r="AM223">
        <f>120-'Peat-S-C'!AM220</f>
        <v>0</v>
      </c>
    </row>
    <row r="224" spans="1:39" x14ac:dyDescent="0.25">
      <c r="A224" t="s">
        <v>117</v>
      </c>
      <c r="E224">
        <f>E220*Converters!$B$7-'Peat-S-C'!E219</f>
        <v>0</v>
      </c>
      <c r="F224">
        <f>F220*Converters!$B$7-'Peat-S-C'!F219</f>
        <v>0</v>
      </c>
      <c r="G224">
        <f>G220*Converters!$B$7-'Peat-S-C'!G219</f>
        <v>0</v>
      </c>
      <c r="H224">
        <f>H220*Converters!$B$7-'Peat-S-C'!H219</f>
        <v>0</v>
      </c>
      <c r="I224">
        <f>I220*Converters!$B$7-'Peat-S-C'!I219</f>
        <v>0</v>
      </c>
      <c r="J224">
        <f>J220*Converters!$B$7-'Peat-S-C'!J219</f>
        <v>0</v>
      </c>
      <c r="K224">
        <f>K220*Converters!$B$7-'Peat-S-C'!K219</f>
        <v>0</v>
      </c>
      <c r="L224">
        <f>L220*Converters!$B$7-'Peat-S-C'!L219</f>
        <v>0</v>
      </c>
      <c r="M224">
        <f>M220*Converters!$B$7-'Peat-S-C'!M219</f>
        <v>0</v>
      </c>
      <c r="N224">
        <f>N220*Converters!$B$7-'Peat-S-C'!N219</f>
        <v>0</v>
      </c>
      <c r="O224">
        <f>O220*Converters!$B$7-'Peat-S-C'!O219</f>
        <v>0</v>
      </c>
      <c r="P224">
        <f>P220*Converters!$B$7-'Peat-S-C'!P219</f>
        <v>0</v>
      </c>
      <c r="Q224">
        <f>Q220*Converters!$B$7-'Peat-S-C'!Q219</f>
        <v>0</v>
      </c>
      <c r="R224">
        <f>R220*Converters!$B$7-'Peat-S-C'!R219</f>
        <v>0</v>
      </c>
      <c r="S224">
        <f>S220*Converters!$B$7-'Peat-S-C'!S219</f>
        <v>0</v>
      </c>
      <c r="T224">
        <f>T220*Converters!$B$7-'Peat-S-C'!T219</f>
        <v>0</v>
      </c>
      <c r="U224">
        <f>U220*Converters!$B$7-'Peat-S-C'!U219</f>
        <v>0</v>
      </c>
      <c r="V224">
        <f>V220*Converters!$B$7-'Peat-S-C'!V219</f>
        <v>0</v>
      </c>
      <c r="W224">
        <f>W220*Converters!$B$7-'Peat-S-C'!W219</f>
        <v>0</v>
      </c>
      <c r="X224">
        <f>X220*Converters!$B$7-'Peat-S-C'!X219</f>
        <v>0</v>
      </c>
      <c r="Y224">
        <f>Y220*Converters!$B$7-'Peat-S-C'!Y219</f>
        <v>0</v>
      </c>
      <c r="Z224">
        <f>Z220*Converters!$B$7-'Peat-S-C'!Z219</f>
        <v>0</v>
      </c>
      <c r="AA224">
        <f>AA220*Converters!$B$7-'Peat-S-C'!AA219</f>
        <v>0</v>
      </c>
      <c r="AB224">
        <f>AB220*Converters!$B$7-'Peat-S-C'!AB219</f>
        <v>0</v>
      </c>
      <c r="AC224">
        <f>AC220*Converters!$B$7-'Peat-S-C'!AC219</f>
        <v>0</v>
      </c>
      <c r="AD224">
        <f>AD220*Converters!$B$7-'Peat-S-C'!AD219</f>
        <v>0</v>
      </c>
      <c r="AE224">
        <f>AE220*Converters!$B$7-'Peat-S-C'!AE219</f>
        <v>0</v>
      </c>
      <c r="AF224">
        <f>AF220*Converters!$B$7-'Peat-S-C'!AF219</f>
        <v>0</v>
      </c>
      <c r="AG224">
        <f>AG220*Converters!$B$7-'Peat-S-C'!AG219</f>
        <v>0</v>
      </c>
      <c r="AH224">
        <f>AH220*Converters!$B$7-'Peat-S-C'!AH219</f>
        <v>0</v>
      </c>
      <c r="AI224">
        <f>AI220*Converters!$B$7-'Peat-S-C'!AI219</f>
        <v>0</v>
      </c>
      <c r="AJ224">
        <f>AJ220*Converters!$B$7-'Peat-S-C'!AJ219</f>
        <v>0</v>
      </c>
      <c r="AK224">
        <f>AK220*Converters!$B$7-'Peat-S-C'!AK219</f>
        <v>0</v>
      </c>
      <c r="AL224">
        <f>AL220*Converters!$B$7-'Peat-S-C'!AL219</f>
        <v>0</v>
      </c>
      <c r="AM224">
        <f>AM220*Converters!$B$7-'Peat-S-C'!AM219</f>
        <v>0</v>
      </c>
    </row>
    <row r="225" spans="1:39" x14ac:dyDescent="0.25">
      <c r="A225" t="s">
        <v>116</v>
      </c>
      <c r="E225">
        <f>E219*E$7-E218</f>
        <v>0</v>
      </c>
      <c r="F225">
        <f t="shared" ref="F225:AM225" si="64">F219*F$7-F218</f>
        <v>0</v>
      </c>
      <c r="G225">
        <f t="shared" si="64"/>
        <v>0</v>
      </c>
      <c r="H225">
        <f t="shared" si="64"/>
        <v>0</v>
      </c>
      <c r="I225">
        <f t="shared" si="64"/>
        <v>0</v>
      </c>
      <c r="J225">
        <f t="shared" si="64"/>
        <v>0</v>
      </c>
      <c r="K225">
        <f t="shared" si="64"/>
        <v>0</v>
      </c>
      <c r="L225">
        <f t="shared" si="64"/>
        <v>0</v>
      </c>
      <c r="M225">
        <f t="shared" si="64"/>
        <v>0</v>
      </c>
      <c r="N225">
        <f t="shared" si="64"/>
        <v>0</v>
      </c>
      <c r="O225">
        <f t="shared" si="64"/>
        <v>0</v>
      </c>
      <c r="P225">
        <f t="shared" si="64"/>
        <v>0</v>
      </c>
      <c r="Q225">
        <f t="shared" si="64"/>
        <v>0</v>
      </c>
      <c r="R225">
        <f t="shared" si="64"/>
        <v>0</v>
      </c>
      <c r="S225">
        <f t="shared" si="64"/>
        <v>0</v>
      </c>
      <c r="T225">
        <f t="shared" si="64"/>
        <v>0</v>
      </c>
      <c r="U225">
        <f t="shared" si="64"/>
        <v>0</v>
      </c>
      <c r="V225">
        <f t="shared" si="64"/>
        <v>0</v>
      </c>
      <c r="W225">
        <f t="shared" si="64"/>
        <v>0</v>
      </c>
      <c r="X225">
        <f t="shared" si="64"/>
        <v>0</v>
      </c>
      <c r="Y225">
        <f t="shared" si="64"/>
        <v>0</v>
      </c>
      <c r="Z225">
        <f t="shared" si="64"/>
        <v>0</v>
      </c>
      <c r="AA225">
        <f t="shared" si="64"/>
        <v>0</v>
      </c>
      <c r="AB225">
        <f t="shared" si="64"/>
        <v>0</v>
      </c>
      <c r="AC225">
        <f t="shared" si="64"/>
        <v>0</v>
      </c>
      <c r="AD225">
        <f t="shared" si="64"/>
        <v>0</v>
      </c>
      <c r="AE225">
        <f t="shared" si="64"/>
        <v>0</v>
      </c>
      <c r="AF225">
        <f t="shared" si="64"/>
        <v>0</v>
      </c>
      <c r="AG225">
        <f t="shared" si="64"/>
        <v>0</v>
      </c>
      <c r="AH225">
        <f t="shared" si="64"/>
        <v>0</v>
      </c>
      <c r="AI225">
        <f t="shared" si="64"/>
        <v>0</v>
      </c>
      <c r="AJ225">
        <f t="shared" si="64"/>
        <v>0</v>
      </c>
      <c r="AK225">
        <f t="shared" si="64"/>
        <v>0</v>
      </c>
      <c r="AL225">
        <f t="shared" si="64"/>
        <v>0</v>
      </c>
      <c r="AM225">
        <f t="shared" si="64"/>
        <v>0</v>
      </c>
    </row>
    <row r="226" spans="1:39" s="11" customFormat="1" x14ac:dyDescent="0.25"/>
    <row r="227" spans="1:39" x14ac:dyDescent="0.25">
      <c r="A227" t="s">
        <v>120</v>
      </c>
      <c r="B227" t="s">
        <v>145</v>
      </c>
      <c r="E227">
        <f t="shared" ref="E227:AM227" si="65">E191+E200+E209+E218</f>
        <v>0.11939704800000001</v>
      </c>
      <c r="F227">
        <f t="shared" si="65"/>
        <v>0.11939704800000001</v>
      </c>
      <c r="G227">
        <f t="shared" si="65"/>
        <v>0.20117584800000002</v>
      </c>
      <c r="H227">
        <f t="shared" si="65"/>
        <v>0.22652727599999997</v>
      </c>
      <c r="I227">
        <f t="shared" si="65"/>
        <v>0.25433206799999997</v>
      </c>
      <c r="J227">
        <f t="shared" si="65"/>
        <v>0.23143400400000003</v>
      </c>
      <c r="K227">
        <f t="shared" si="65"/>
        <v>0.27150561600000001</v>
      </c>
      <c r="L227">
        <f t="shared" si="65"/>
        <v>0.37863584399999994</v>
      </c>
      <c r="M227">
        <f t="shared" si="65"/>
        <v>0.37372911599999997</v>
      </c>
      <c r="N227">
        <f t="shared" si="65"/>
        <v>0.394991604</v>
      </c>
      <c r="O227">
        <f t="shared" si="65"/>
        <v>0.21507824399999997</v>
      </c>
      <c r="P227">
        <f t="shared" si="65"/>
        <v>0.19790469599999996</v>
      </c>
      <c r="Q227">
        <f t="shared" si="65"/>
        <v>0.24451861199999997</v>
      </c>
      <c r="R227">
        <f t="shared" si="65"/>
        <v>0.29849261999999999</v>
      </c>
      <c r="S227">
        <f t="shared" si="65"/>
        <v>0.27723013200000002</v>
      </c>
      <c r="T227">
        <f t="shared" si="65"/>
        <v>0.368822388</v>
      </c>
      <c r="U227">
        <f t="shared" si="65"/>
        <v>0.38599593599999998</v>
      </c>
      <c r="V227">
        <f t="shared" si="65"/>
        <v>0.32466183599999998</v>
      </c>
      <c r="W227">
        <f t="shared" si="65"/>
        <v>0.439969944</v>
      </c>
      <c r="X227">
        <f t="shared" si="65"/>
        <v>0.44896561199999996</v>
      </c>
      <c r="Y227">
        <f t="shared" si="65"/>
        <v>0.48740164799999997</v>
      </c>
      <c r="Z227">
        <f t="shared" si="65"/>
        <v>0.52747325999999994</v>
      </c>
      <c r="AA227">
        <f t="shared" si="65"/>
        <v>0.61415878800000001</v>
      </c>
      <c r="AB227">
        <f t="shared" si="65"/>
        <v>0.60598090800000004</v>
      </c>
      <c r="AC227">
        <f t="shared" si="65"/>
        <v>0.50866413599999993</v>
      </c>
      <c r="AD227">
        <f t="shared" si="65"/>
        <v>0.38471382399999998</v>
      </c>
      <c r="AE227">
        <f t="shared" si="65"/>
        <v>0.45230916799999998</v>
      </c>
      <c r="AF227">
        <f t="shared" si="65"/>
        <v>0.47561313599999994</v>
      </c>
      <c r="AG227">
        <f t="shared" si="65"/>
        <v>0.52502099999999996</v>
      </c>
      <c r="AH227">
        <f t="shared" si="65"/>
        <v>0.40369397599999995</v>
      </c>
      <c r="AI227">
        <f t="shared" si="65"/>
        <v>0.27569363999999991</v>
      </c>
      <c r="AJ227">
        <f t="shared" si="65"/>
        <v>0.31258278799999994</v>
      </c>
      <c r="AK227">
        <f t="shared" si="65"/>
        <v>0.32898141999999986</v>
      </c>
      <c r="AL227">
        <f t="shared" si="65"/>
        <v>0.17745778799999989</v>
      </c>
      <c r="AM227">
        <f t="shared" si="65"/>
        <v>9.2294399999999971E-2</v>
      </c>
    </row>
    <row r="228" spans="1:39" x14ac:dyDescent="0.25">
      <c r="A228" t="s">
        <v>20</v>
      </c>
    </row>
    <row r="229" spans="1:39" x14ac:dyDescent="0.25">
      <c r="A229" t="s">
        <v>120</v>
      </c>
      <c r="E229">
        <f t="shared" ref="E229:AM229" si="66">E218+E209+E200+E191-E227</f>
        <v>0</v>
      </c>
      <c r="F229">
        <f t="shared" si="66"/>
        <v>0</v>
      </c>
      <c r="G229">
        <f t="shared" si="66"/>
        <v>0</v>
      </c>
      <c r="H229">
        <f t="shared" si="66"/>
        <v>0</v>
      </c>
      <c r="I229">
        <f t="shared" si="66"/>
        <v>0</v>
      </c>
      <c r="J229">
        <f t="shared" si="66"/>
        <v>0</v>
      </c>
      <c r="K229">
        <f t="shared" si="66"/>
        <v>0</v>
      </c>
      <c r="L229">
        <f t="shared" si="66"/>
        <v>0</v>
      </c>
      <c r="M229">
        <f t="shared" si="66"/>
        <v>0</v>
      </c>
      <c r="N229">
        <f t="shared" si="66"/>
        <v>0</v>
      </c>
      <c r="O229">
        <f t="shared" si="66"/>
        <v>0</v>
      </c>
      <c r="P229">
        <f t="shared" si="66"/>
        <v>0</v>
      </c>
      <c r="Q229">
        <f t="shared" si="66"/>
        <v>0</v>
      </c>
      <c r="R229">
        <f t="shared" si="66"/>
        <v>0</v>
      </c>
      <c r="S229">
        <f t="shared" si="66"/>
        <v>0</v>
      </c>
      <c r="T229">
        <f t="shared" si="66"/>
        <v>0</v>
      </c>
      <c r="U229">
        <f t="shared" si="66"/>
        <v>0</v>
      </c>
      <c r="V229">
        <f t="shared" si="66"/>
        <v>0</v>
      </c>
      <c r="W229">
        <f t="shared" si="66"/>
        <v>0</v>
      </c>
      <c r="X229">
        <f t="shared" si="66"/>
        <v>0</v>
      </c>
      <c r="Y229">
        <f t="shared" si="66"/>
        <v>0</v>
      </c>
      <c r="Z229">
        <f t="shared" si="66"/>
        <v>0</v>
      </c>
      <c r="AA229">
        <f t="shared" si="66"/>
        <v>0</v>
      </c>
      <c r="AB229">
        <f t="shared" si="66"/>
        <v>0</v>
      </c>
      <c r="AC229">
        <f t="shared" si="66"/>
        <v>0</v>
      </c>
      <c r="AD229">
        <f t="shared" si="66"/>
        <v>0</v>
      </c>
      <c r="AE229">
        <f t="shared" si="66"/>
        <v>0</v>
      </c>
      <c r="AF229">
        <f t="shared" si="66"/>
        <v>0</v>
      </c>
      <c r="AG229">
        <f t="shared" si="66"/>
        <v>0</v>
      </c>
      <c r="AH229">
        <f t="shared" si="66"/>
        <v>0</v>
      </c>
      <c r="AI229">
        <f t="shared" si="66"/>
        <v>0</v>
      </c>
      <c r="AJ229">
        <f t="shared" si="66"/>
        <v>0</v>
      </c>
      <c r="AK229">
        <f t="shared" si="66"/>
        <v>0</v>
      </c>
      <c r="AL229">
        <f t="shared" si="66"/>
        <v>0</v>
      </c>
      <c r="AM229">
        <f t="shared" si="66"/>
        <v>0</v>
      </c>
    </row>
    <row r="230" spans="1:39" s="11" customFormat="1" x14ac:dyDescent="0.25"/>
    <row r="231" spans="1:39" x14ac:dyDescent="0.25">
      <c r="A231" t="s">
        <v>121</v>
      </c>
      <c r="B231" t="s">
        <v>145</v>
      </c>
      <c r="E231">
        <f t="shared" ref="E231:AM231" si="67">E$7*E232</f>
        <v>2.2062498E-2</v>
      </c>
      <c r="F231">
        <f t="shared" si="67"/>
        <v>2.2062498E-2</v>
      </c>
      <c r="G231">
        <f t="shared" si="67"/>
        <v>3.7173797999999994E-2</v>
      </c>
      <c r="H231">
        <f t="shared" si="67"/>
        <v>4.1858300999999994E-2</v>
      </c>
      <c r="I231">
        <f t="shared" si="67"/>
        <v>4.6996142999999997E-2</v>
      </c>
      <c r="J231">
        <f t="shared" si="67"/>
        <v>4.2764979000000002E-2</v>
      </c>
      <c r="K231">
        <f t="shared" si="67"/>
        <v>5.0169515999999997E-2</v>
      </c>
      <c r="L231">
        <f t="shared" si="67"/>
        <v>6.9965318999999998E-2</v>
      </c>
      <c r="M231">
        <f t="shared" si="67"/>
        <v>6.905864099999999E-2</v>
      </c>
      <c r="N231">
        <f t="shared" si="67"/>
        <v>7.2987578999999997E-2</v>
      </c>
      <c r="O231">
        <f t="shared" si="67"/>
        <v>3.9742718999999996E-2</v>
      </c>
      <c r="P231">
        <f t="shared" si="67"/>
        <v>3.6569345999999996E-2</v>
      </c>
      <c r="Q231">
        <f t="shared" si="67"/>
        <v>4.5182786999999995E-2</v>
      </c>
      <c r="R231">
        <f t="shared" si="67"/>
        <v>5.5156245E-2</v>
      </c>
      <c r="S231">
        <f t="shared" si="67"/>
        <v>5.1227307E-2</v>
      </c>
      <c r="T231">
        <f t="shared" si="67"/>
        <v>6.8151962999999996E-2</v>
      </c>
      <c r="U231">
        <f t="shared" si="67"/>
        <v>7.1325336000000003E-2</v>
      </c>
      <c r="V231">
        <f t="shared" si="67"/>
        <v>5.9991860999999994E-2</v>
      </c>
      <c r="W231">
        <f t="shared" si="67"/>
        <v>8.1298793999999994E-2</v>
      </c>
      <c r="X231">
        <f t="shared" si="67"/>
        <v>8.2961036999999987E-2</v>
      </c>
      <c r="Y231">
        <f t="shared" si="67"/>
        <v>9.0063347999999988E-2</v>
      </c>
      <c r="Z231">
        <f t="shared" si="67"/>
        <v>9.746788499999999E-2</v>
      </c>
      <c r="AA231">
        <f t="shared" si="67"/>
        <v>0.11348586299999999</v>
      </c>
      <c r="AB231">
        <f t="shared" si="67"/>
        <v>0.11197473299999999</v>
      </c>
      <c r="AC231">
        <f t="shared" si="67"/>
        <v>9.3992285999999994E-2</v>
      </c>
      <c r="AD231">
        <f t="shared" si="67"/>
        <v>7.1088423999999983E-2</v>
      </c>
      <c r="AE231">
        <f t="shared" si="67"/>
        <v>8.3578867999999987E-2</v>
      </c>
      <c r="AF231">
        <f t="shared" si="67"/>
        <v>8.7885035999999986E-2</v>
      </c>
      <c r="AG231">
        <f t="shared" si="67"/>
        <v>9.7014749999999983E-2</v>
      </c>
      <c r="AH231">
        <f t="shared" si="67"/>
        <v>7.4595625999999984E-2</v>
      </c>
      <c r="AI231">
        <f t="shared" si="67"/>
        <v>5.0943389999999984E-2</v>
      </c>
      <c r="AJ231">
        <f t="shared" si="67"/>
        <v>5.7759862999999981E-2</v>
      </c>
      <c r="AK231">
        <f t="shared" si="67"/>
        <v>6.079004499999998E-2</v>
      </c>
      <c r="AL231">
        <f t="shared" si="67"/>
        <v>3.2791112999999983E-2</v>
      </c>
      <c r="AM231">
        <f t="shared" si="67"/>
        <v>1.7054399999999997E-2</v>
      </c>
    </row>
    <row r="232" spans="1:39" x14ac:dyDescent="0.25">
      <c r="A232" t="s">
        <v>123</v>
      </c>
      <c r="E232">
        <f>E233*Converters!$B$7</f>
        <v>1.6999999999999999E-4</v>
      </c>
      <c r="F232">
        <f>F233*Converters!$B$7</f>
        <v>1.6999999999999999E-4</v>
      </c>
      <c r="G232">
        <f>G233*Converters!$B$7</f>
        <v>1.6999999999999999E-4</v>
      </c>
      <c r="H232">
        <f>H233*Converters!$B$7</f>
        <v>1.6999999999999999E-4</v>
      </c>
      <c r="I232">
        <f>I233*Converters!$B$7</f>
        <v>1.6999999999999999E-4</v>
      </c>
      <c r="J232">
        <f>J233*Converters!$B$7</f>
        <v>1.6999999999999999E-4</v>
      </c>
      <c r="K232">
        <f>K233*Converters!$B$7</f>
        <v>1.6999999999999999E-4</v>
      </c>
      <c r="L232">
        <f>L233*Converters!$B$7</f>
        <v>1.6999999999999999E-4</v>
      </c>
      <c r="M232">
        <f>M233*Converters!$B$7</f>
        <v>1.6999999999999999E-4</v>
      </c>
      <c r="N232">
        <f>N233*Converters!$B$7</f>
        <v>1.6999999999999999E-4</v>
      </c>
      <c r="O232">
        <f>O233*Converters!$B$7</f>
        <v>1.6999999999999999E-4</v>
      </c>
      <c r="P232">
        <f>P233*Converters!$B$7</f>
        <v>1.6999999999999999E-4</v>
      </c>
      <c r="Q232">
        <f>Q233*Converters!$B$7</f>
        <v>1.6999999999999999E-4</v>
      </c>
      <c r="R232">
        <f>R233*Converters!$B$7</f>
        <v>1.6999999999999999E-4</v>
      </c>
      <c r="S232">
        <f>S233*Converters!$B$7</f>
        <v>1.6999999999999999E-4</v>
      </c>
      <c r="T232">
        <f>T233*Converters!$B$7</f>
        <v>1.6999999999999999E-4</v>
      </c>
      <c r="U232">
        <f>U233*Converters!$B$7</f>
        <v>1.6999999999999999E-4</v>
      </c>
      <c r="V232">
        <f>V233*Converters!$B$7</f>
        <v>1.6999999999999999E-4</v>
      </c>
      <c r="W232">
        <f>W233*Converters!$B$7</f>
        <v>1.6999999999999999E-4</v>
      </c>
      <c r="X232">
        <f>X233*Converters!$B$7</f>
        <v>1.6999999999999999E-4</v>
      </c>
      <c r="Y232">
        <f>Y233*Converters!$B$7</f>
        <v>1.6999999999999999E-4</v>
      </c>
      <c r="Z232">
        <f>Z233*Converters!$B$7</f>
        <v>1.6999999999999999E-4</v>
      </c>
      <c r="AA232">
        <f>AA233*Converters!$B$7</f>
        <v>1.6999999999999999E-4</v>
      </c>
      <c r="AB232">
        <f>AB233*Converters!$B$7</f>
        <v>1.6999999999999999E-4</v>
      </c>
      <c r="AC232">
        <f>AC233*Converters!$B$7</f>
        <v>1.6999999999999999E-4</v>
      </c>
      <c r="AD232">
        <f>AD233*Converters!$B$7</f>
        <v>1.6999999999999999E-4</v>
      </c>
      <c r="AE232">
        <f>AE233*Converters!$B$7</f>
        <v>1.6999999999999999E-4</v>
      </c>
      <c r="AF232">
        <f>AF233*Converters!$B$7</f>
        <v>1.6999999999999999E-4</v>
      </c>
      <c r="AG232">
        <f>AG233*Converters!$B$7</f>
        <v>1.6999999999999999E-4</v>
      </c>
      <c r="AH232">
        <f>AH233*Converters!$B$7</f>
        <v>1.6999999999999999E-4</v>
      </c>
      <c r="AI232">
        <f>AI233*Converters!$B$7</f>
        <v>1.6999999999999999E-4</v>
      </c>
      <c r="AJ232">
        <f>AJ233*Converters!$B$7</f>
        <v>1.6999999999999999E-4</v>
      </c>
      <c r="AK232">
        <f>AK233*Converters!$B$7</f>
        <v>1.6999999999999999E-4</v>
      </c>
      <c r="AL232">
        <f>AL233*Converters!$B$7</f>
        <v>1.6999999999999999E-4</v>
      </c>
      <c r="AM232">
        <f>AM233*Converters!$B$7</f>
        <v>1.6999999999999999E-4</v>
      </c>
    </row>
    <row r="233" spans="1:39" x14ac:dyDescent="0.25">
      <c r="A233" t="s">
        <v>124</v>
      </c>
      <c r="E233">
        <v>170</v>
      </c>
      <c r="F233">
        <v>170</v>
      </c>
      <c r="G233">
        <v>170</v>
      </c>
      <c r="H233">
        <v>170</v>
      </c>
      <c r="I233">
        <v>170</v>
      </c>
      <c r="J233">
        <v>170</v>
      </c>
      <c r="K233">
        <v>170</v>
      </c>
      <c r="L233">
        <v>170</v>
      </c>
      <c r="M233">
        <v>170</v>
      </c>
      <c r="N233">
        <v>170</v>
      </c>
      <c r="O233">
        <v>170</v>
      </c>
      <c r="P233">
        <v>170</v>
      </c>
      <c r="Q233">
        <v>170</v>
      </c>
      <c r="R233">
        <v>170</v>
      </c>
      <c r="S233">
        <v>170</v>
      </c>
      <c r="T233">
        <v>170</v>
      </c>
      <c r="U233">
        <v>170</v>
      </c>
      <c r="V233">
        <v>170</v>
      </c>
      <c r="W233">
        <v>170</v>
      </c>
      <c r="X233">
        <v>170</v>
      </c>
      <c r="Y233">
        <v>170</v>
      </c>
      <c r="Z233">
        <v>170</v>
      </c>
      <c r="AA233">
        <v>170</v>
      </c>
      <c r="AB233">
        <v>170</v>
      </c>
      <c r="AC233">
        <v>170</v>
      </c>
      <c r="AD233">
        <v>170</v>
      </c>
      <c r="AE233">
        <v>170</v>
      </c>
      <c r="AF233">
        <v>170</v>
      </c>
      <c r="AG233">
        <v>170</v>
      </c>
      <c r="AH233">
        <v>170</v>
      </c>
      <c r="AI233">
        <v>170</v>
      </c>
      <c r="AJ233">
        <v>170</v>
      </c>
      <c r="AK233">
        <v>170</v>
      </c>
      <c r="AL233">
        <v>170</v>
      </c>
      <c r="AM233">
        <v>170</v>
      </c>
    </row>
    <row r="234" spans="1:39" x14ac:dyDescent="0.25">
      <c r="A234" t="s">
        <v>122</v>
      </c>
      <c r="B234" t="s">
        <v>172</v>
      </c>
    </row>
    <row r="235" spans="1:39" x14ac:dyDescent="0.25">
      <c r="A235" t="s">
        <v>20</v>
      </c>
    </row>
    <row r="236" spans="1:39" x14ac:dyDescent="0.25">
      <c r="A236" t="s">
        <v>124</v>
      </c>
      <c r="E236">
        <f>170-E233</f>
        <v>0</v>
      </c>
      <c r="F236">
        <f t="shared" ref="F236:AM236" si="68">170-F233</f>
        <v>0</v>
      </c>
      <c r="G236">
        <f t="shared" si="68"/>
        <v>0</v>
      </c>
      <c r="H236">
        <f t="shared" si="68"/>
        <v>0</v>
      </c>
      <c r="I236">
        <f t="shared" si="68"/>
        <v>0</v>
      </c>
      <c r="J236">
        <f t="shared" si="68"/>
        <v>0</v>
      </c>
      <c r="K236">
        <f t="shared" si="68"/>
        <v>0</v>
      </c>
      <c r="L236">
        <f t="shared" si="68"/>
        <v>0</v>
      </c>
      <c r="M236">
        <f t="shared" si="68"/>
        <v>0</v>
      </c>
      <c r="N236">
        <f t="shared" si="68"/>
        <v>0</v>
      </c>
      <c r="O236">
        <f t="shared" si="68"/>
        <v>0</v>
      </c>
      <c r="P236">
        <f t="shared" si="68"/>
        <v>0</v>
      </c>
      <c r="Q236">
        <f t="shared" si="68"/>
        <v>0</v>
      </c>
      <c r="R236">
        <f t="shared" si="68"/>
        <v>0</v>
      </c>
      <c r="S236">
        <f t="shared" si="68"/>
        <v>0</v>
      </c>
      <c r="T236">
        <f t="shared" si="68"/>
        <v>0</v>
      </c>
      <c r="U236">
        <f t="shared" si="68"/>
        <v>0</v>
      </c>
      <c r="V236">
        <f t="shared" si="68"/>
        <v>0</v>
      </c>
      <c r="W236">
        <f t="shared" si="68"/>
        <v>0</v>
      </c>
      <c r="X236">
        <f t="shared" si="68"/>
        <v>0</v>
      </c>
      <c r="Y236">
        <f t="shared" si="68"/>
        <v>0</v>
      </c>
      <c r="Z236">
        <f t="shared" si="68"/>
        <v>0</v>
      </c>
      <c r="AA236">
        <f t="shared" si="68"/>
        <v>0</v>
      </c>
      <c r="AB236">
        <f t="shared" si="68"/>
        <v>0</v>
      </c>
      <c r="AC236">
        <f t="shared" si="68"/>
        <v>0</v>
      </c>
      <c r="AD236">
        <f t="shared" si="68"/>
        <v>0</v>
      </c>
      <c r="AE236">
        <f t="shared" si="68"/>
        <v>0</v>
      </c>
      <c r="AF236">
        <f t="shared" si="68"/>
        <v>0</v>
      </c>
      <c r="AG236">
        <f t="shared" si="68"/>
        <v>0</v>
      </c>
      <c r="AH236">
        <f t="shared" si="68"/>
        <v>0</v>
      </c>
      <c r="AI236">
        <f t="shared" si="68"/>
        <v>0</v>
      </c>
      <c r="AJ236">
        <f t="shared" si="68"/>
        <v>0</v>
      </c>
      <c r="AK236">
        <f t="shared" si="68"/>
        <v>0</v>
      </c>
      <c r="AL236">
        <f t="shared" si="68"/>
        <v>0</v>
      </c>
      <c r="AM236">
        <f t="shared" si="68"/>
        <v>0</v>
      </c>
    </row>
    <row r="237" spans="1:39" x14ac:dyDescent="0.25">
      <c r="A237" t="s">
        <v>123</v>
      </c>
      <c r="E237">
        <f>E233*Converters!$B$7-'Peat-S-C'!E232</f>
        <v>0</v>
      </c>
      <c r="F237">
        <f>F233*Converters!$B$7-'Peat-S-C'!F232</f>
        <v>0</v>
      </c>
      <c r="G237">
        <f>G233*Converters!$B$7-'Peat-S-C'!G232</f>
        <v>0</v>
      </c>
      <c r="H237">
        <f>H233*Converters!$B$7-'Peat-S-C'!H232</f>
        <v>0</v>
      </c>
      <c r="I237">
        <f>I233*Converters!$B$7-'Peat-S-C'!I232</f>
        <v>0</v>
      </c>
      <c r="J237">
        <f>J233*Converters!$B$7-'Peat-S-C'!J232</f>
        <v>0</v>
      </c>
      <c r="K237">
        <f>K233*Converters!$B$7-'Peat-S-C'!K232</f>
        <v>0</v>
      </c>
      <c r="L237">
        <f>L233*Converters!$B$7-'Peat-S-C'!L232</f>
        <v>0</v>
      </c>
      <c r="M237">
        <f>M233*Converters!$B$7-'Peat-S-C'!M232</f>
        <v>0</v>
      </c>
      <c r="N237">
        <f>N233*Converters!$B$7-'Peat-S-C'!N232</f>
        <v>0</v>
      </c>
      <c r="O237">
        <f>O233*Converters!$B$7-'Peat-S-C'!O232</f>
        <v>0</v>
      </c>
      <c r="P237">
        <f>P233*Converters!$B$7-'Peat-S-C'!P232</f>
        <v>0</v>
      </c>
      <c r="Q237">
        <f>Q233*Converters!$B$7-'Peat-S-C'!Q232</f>
        <v>0</v>
      </c>
      <c r="R237">
        <f>R233*Converters!$B$7-'Peat-S-C'!R232</f>
        <v>0</v>
      </c>
      <c r="S237">
        <f>S233*Converters!$B$7-'Peat-S-C'!S232</f>
        <v>0</v>
      </c>
      <c r="T237">
        <f>T233*Converters!$B$7-'Peat-S-C'!T232</f>
        <v>0</v>
      </c>
      <c r="U237">
        <f>U233*Converters!$B$7-'Peat-S-C'!U232</f>
        <v>0</v>
      </c>
      <c r="V237">
        <f>V233*Converters!$B$7-'Peat-S-C'!V232</f>
        <v>0</v>
      </c>
      <c r="W237">
        <f>W233*Converters!$B$7-'Peat-S-C'!W232</f>
        <v>0</v>
      </c>
      <c r="X237">
        <f>X233*Converters!$B$7-'Peat-S-C'!X232</f>
        <v>0</v>
      </c>
      <c r="Y237">
        <f>Y233*Converters!$B$7-'Peat-S-C'!Y232</f>
        <v>0</v>
      </c>
      <c r="Z237">
        <f>Z233*Converters!$B$7-'Peat-S-C'!Z232</f>
        <v>0</v>
      </c>
      <c r="AA237">
        <f>AA233*Converters!$B$7-'Peat-S-C'!AA232</f>
        <v>0</v>
      </c>
      <c r="AB237">
        <f>AB233*Converters!$B$7-'Peat-S-C'!AB232</f>
        <v>0</v>
      </c>
      <c r="AC237">
        <f>AC233*Converters!$B$7-'Peat-S-C'!AC232</f>
        <v>0</v>
      </c>
      <c r="AD237">
        <f>AD233*Converters!$B$7-'Peat-S-C'!AD232</f>
        <v>0</v>
      </c>
      <c r="AE237">
        <f>AE233*Converters!$B$7-'Peat-S-C'!AE232</f>
        <v>0</v>
      </c>
      <c r="AF237">
        <f>AF233*Converters!$B$7-'Peat-S-C'!AF232</f>
        <v>0</v>
      </c>
      <c r="AG237">
        <f>AG233*Converters!$B$7-'Peat-S-C'!AG232</f>
        <v>0</v>
      </c>
      <c r="AH237">
        <f>AH233*Converters!$B$7-'Peat-S-C'!AH232</f>
        <v>0</v>
      </c>
      <c r="AI237">
        <f>AI233*Converters!$B$7-'Peat-S-C'!AI232</f>
        <v>0</v>
      </c>
      <c r="AJ237">
        <f>AJ233*Converters!$B$7-'Peat-S-C'!AJ232</f>
        <v>0</v>
      </c>
      <c r="AK237">
        <f>AK233*Converters!$B$7-'Peat-S-C'!AK232</f>
        <v>0</v>
      </c>
      <c r="AL237">
        <f>AL233*Converters!$B$7-'Peat-S-C'!AL232</f>
        <v>0</v>
      </c>
      <c r="AM237">
        <f>AM233*Converters!$B$7-'Peat-S-C'!AM232</f>
        <v>0</v>
      </c>
    </row>
    <row r="238" spans="1:39" x14ac:dyDescent="0.25">
      <c r="A238" t="s">
        <v>121</v>
      </c>
      <c r="E238">
        <f>E232*E$7-E231</f>
        <v>0</v>
      </c>
      <c r="F238">
        <f t="shared" ref="F238:AM238" si="69">F232*F$7-F231</f>
        <v>0</v>
      </c>
      <c r="G238">
        <f t="shared" si="69"/>
        <v>0</v>
      </c>
      <c r="H238">
        <f t="shared" si="69"/>
        <v>0</v>
      </c>
      <c r="I238">
        <f t="shared" si="69"/>
        <v>0</v>
      </c>
      <c r="J238">
        <f t="shared" si="69"/>
        <v>0</v>
      </c>
      <c r="K238">
        <f t="shared" si="69"/>
        <v>0</v>
      </c>
      <c r="L238">
        <f t="shared" si="69"/>
        <v>0</v>
      </c>
      <c r="M238">
        <f t="shared" si="69"/>
        <v>0</v>
      </c>
      <c r="N238">
        <f t="shared" si="69"/>
        <v>0</v>
      </c>
      <c r="O238">
        <f t="shared" si="69"/>
        <v>0</v>
      </c>
      <c r="P238">
        <f t="shared" si="69"/>
        <v>0</v>
      </c>
      <c r="Q238">
        <f t="shared" si="69"/>
        <v>0</v>
      </c>
      <c r="R238">
        <f t="shared" si="69"/>
        <v>0</v>
      </c>
      <c r="S238">
        <f t="shared" si="69"/>
        <v>0</v>
      </c>
      <c r="T238">
        <f t="shared" si="69"/>
        <v>0</v>
      </c>
      <c r="U238">
        <f t="shared" si="69"/>
        <v>0</v>
      </c>
      <c r="V238">
        <f t="shared" si="69"/>
        <v>0</v>
      </c>
      <c r="W238">
        <f t="shared" si="69"/>
        <v>0</v>
      </c>
      <c r="X238">
        <f t="shared" si="69"/>
        <v>0</v>
      </c>
      <c r="Y238">
        <f t="shared" si="69"/>
        <v>0</v>
      </c>
      <c r="Z238">
        <f t="shared" si="69"/>
        <v>0</v>
      </c>
      <c r="AA238">
        <f t="shared" si="69"/>
        <v>0</v>
      </c>
      <c r="AB238">
        <f t="shared" si="69"/>
        <v>0</v>
      </c>
      <c r="AC238">
        <f t="shared" si="69"/>
        <v>0</v>
      </c>
      <c r="AD238">
        <f t="shared" si="69"/>
        <v>0</v>
      </c>
      <c r="AE238">
        <f t="shared" si="69"/>
        <v>0</v>
      </c>
      <c r="AF238">
        <f t="shared" si="69"/>
        <v>0</v>
      </c>
      <c r="AG238">
        <f t="shared" si="69"/>
        <v>0</v>
      </c>
      <c r="AH238">
        <f t="shared" si="69"/>
        <v>0</v>
      </c>
      <c r="AI238">
        <f t="shared" si="69"/>
        <v>0</v>
      </c>
      <c r="AJ238">
        <f t="shared" si="69"/>
        <v>0</v>
      </c>
      <c r="AK238">
        <f t="shared" si="69"/>
        <v>0</v>
      </c>
      <c r="AL238">
        <f t="shared" si="69"/>
        <v>0</v>
      </c>
      <c r="AM238">
        <f t="shared" si="69"/>
        <v>0</v>
      </c>
    </row>
    <row r="239" spans="1:39" s="11" customFormat="1" x14ac:dyDescent="0.25"/>
    <row r="240" spans="1:39" x14ac:dyDescent="0.25">
      <c r="A240" t="s">
        <v>128</v>
      </c>
      <c r="B240" t="s">
        <v>145</v>
      </c>
      <c r="E240">
        <f t="shared" ref="E240:AM240" si="70">E$7*E241</f>
        <v>0.12977940000000002</v>
      </c>
      <c r="F240">
        <f t="shared" si="70"/>
        <v>0.12977940000000002</v>
      </c>
      <c r="G240">
        <f t="shared" si="70"/>
        <v>0.21866940000000001</v>
      </c>
      <c r="H240">
        <f t="shared" si="70"/>
        <v>0.24622530000000001</v>
      </c>
      <c r="I240">
        <f t="shared" si="70"/>
        <v>0.27644790000000002</v>
      </c>
      <c r="J240">
        <f t="shared" si="70"/>
        <v>0.25155870000000002</v>
      </c>
      <c r="K240">
        <f t="shared" si="70"/>
        <v>0.29511480000000001</v>
      </c>
      <c r="L240">
        <f t="shared" si="70"/>
        <v>0.4115607</v>
      </c>
      <c r="M240">
        <f t="shared" si="70"/>
        <v>0.40622730000000001</v>
      </c>
      <c r="N240">
        <f t="shared" si="70"/>
        <v>0.42933870000000002</v>
      </c>
      <c r="O240">
        <f t="shared" si="70"/>
        <v>0.23378070000000001</v>
      </c>
      <c r="P240">
        <f t="shared" si="70"/>
        <v>0.21511379999999999</v>
      </c>
      <c r="Q240">
        <f t="shared" si="70"/>
        <v>0.26578109999999999</v>
      </c>
      <c r="R240">
        <f t="shared" si="70"/>
        <v>0.32444850000000003</v>
      </c>
      <c r="S240">
        <f t="shared" si="70"/>
        <v>0.30133710000000002</v>
      </c>
      <c r="T240">
        <f t="shared" si="70"/>
        <v>0.40089390000000003</v>
      </c>
      <c r="U240">
        <f t="shared" si="70"/>
        <v>0.41956080000000001</v>
      </c>
      <c r="V240">
        <f t="shared" si="70"/>
        <v>0.35289330000000002</v>
      </c>
      <c r="W240">
        <f t="shared" si="70"/>
        <v>0.47822820000000005</v>
      </c>
      <c r="X240">
        <f t="shared" si="70"/>
        <v>0.4880061</v>
      </c>
      <c r="Y240">
        <f t="shared" si="70"/>
        <v>0.52978440000000004</v>
      </c>
      <c r="Z240">
        <f t="shared" si="70"/>
        <v>0.57334050000000003</v>
      </c>
      <c r="AA240">
        <f t="shared" si="70"/>
        <v>0.66756389999999999</v>
      </c>
      <c r="AB240">
        <f t="shared" si="70"/>
        <v>0.65867489999999995</v>
      </c>
      <c r="AC240">
        <f t="shared" si="70"/>
        <v>0.55289580000000005</v>
      </c>
      <c r="AD240">
        <f t="shared" si="70"/>
        <v>0.41816719999999996</v>
      </c>
      <c r="AE240">
        <f t="shared" si="70"/>
        <v>0.49164040000000003</v>
      </c>
      <c r="AF240">
        <f t="shared" si="70"/>
        <v>0.51697079999999995</v>
      </c>
      <c r="AG240">
        <f t="shared" si="70"/>
        <v>0.57067499999999993</v>
      </c>
      <c r="AH240">
        <f t="shared" si="70"/>
        <v>0.43879779999999996</v>
      </c>
      <c r="AI240">
        <f t="shared" si="70"/>
        <v>0.29966699999999991</v>
      </c>
      <c r="AJ240">
        <f t="shared" si="70"/>
        <v>0.33976389999999995</v>
      </c>
      <c r="AK240">
        <f t="shared" si="70"/>
        <v>0.35758849999999992</v>
      </c>
      <c r="AL240">
        <f t="shared" si="70"/>
        <v>0.19288889999999992</v>
      </c>
      <c r="AM240">
        <f t="shared" si="70"/>
        <v>0.10031999999999999</v>
      </c>
    </row>
    <row r="241" spans="1:39" x14ac:dyDescent="0.25">
      <c r="A241" t="s">
        <v>127</v>
      </c>
      <c r="E241">
        <f>E242*Converters!$B$7</f>
        <v>1E-3</v>
      </c>
      <c r="F241">
        <f>F242*Converters!$B$7</f>
        <v>1E-3</v>
      </c>
      <c r="G241">
        <f>G242*Converters!$B$7</f>
        <v>1E-3</v>
      </c>
      <c r="H241">
        <f>H242*Converters!$B$7</f>
        <v>1E-3</v>
      </c>
      <c r="I241">
        <f>I242*Converters!$B$7</f>
        <v>1E-3</v>
      </c>
      <c r="J241">
        <f>J242*Converters!$B$7</f>
        <v>1E-3</v>
      </c>
      <c r="K241">
        <f>K242*Converters!$B$7</f>
        <v>1E-3</v>
      </c>
      <c r="L241">
        <f>L242*Converters!$B$7</f>
        <v>1E-3</v>
      </c>
      <c r="M241">
        <f>M242*Converters!$B$7</f>
        <v>1E-3</v>
      </c>
      <c r="N241">
        <f>N242*Converters!$B$7</f>
        <v>1E-3</v>
      </c>
      <c r="O241">
        <f>O242*Converters!$B$7</f>
        <v>1E-3</v>
      </c>
      <c r="P241">
        <f>P242*Converters!$B$7</f>
        <v>1E-3</v>
      </c>
      <c r="Q241">
        <f>Q242*Converters!$B$7</f>
        <v>1E-3</v>
      </c>
      <c r="R241">
        <f>R242*Converters!$B$7</f>
        <v>1E-3</v>
      </c>
      <c r="S241">
        <f>S242*Converters!$B$7</f>
        <v>1E-3</v>
      </c>
      <c r="T241">
        <f>T242*Converters!$B$7</f>
        <v>1E-3</v>
      </c>
      <c r="U241">
        <f>U242*Converters!$B$7</f>
        <v>1E-3</v>
      </c>
      <c r="V241">
        <f>V242*Converters!$B$7</f>
        <v>1E-3</v>
      </c>
      <c r="W241">
        <f>W242*Converters!$B$7</f>
        <v>1E-3</v>
      </c>
      <c r="X241">
        <f>X242*Converters!$B$7</f>
        <v>1E-3</v>
      </c>
      <c r="Y241">
        <f>Y242*Converters!$B$7</f>
        <v>1E-3</v>
      </c>
      <c r="Z241">
        <f>Z242*Converters!$B$7</f>
        <v>1E-3</v>
      </c>
      <c r="AA241">
        <f>AA242*Converters!$B$7</f>
        <v>1E-3</v>
      </c>
      <c r="AB241">
        <f>AB242*Converters!$B$7</f>
        <v>1E-3</v>
      </c>
      <c r="AC241">
        <f>AC242*Converters!$B$7</f>
        <v>1E-3</v>
      </c>
      <c r="AD241">
        <f>AD242*Converters!$B$7</f>
        <v>1E-3</v>
      </c>
      <c r="AE241">
        <f>AE242*Converters!$B$7</f>
        <v>1E-3</v>
      </c>
      <c r="AF241">
        <f>AF242*Converters!$B$7</f>
        <v>1E-3</v>
      </c>
      <c r="AG241">
        <f>AG242*Converters!$B$7</f>
        <v>1E-3</v>
      </c>
      <c r="AH241">
        <f>AH242*Converters!$B$7</f>
        <v>1E-3</v>
      </c>
      <c r="AI241">
        <f>AI242*Converters!$B$7</f>
        <v>1E-3</v>
      </c>
      <c r="AJ241">
        <f>AJ242*Converters!$B$7</f>
        <v>1E-3</v>
      </c>
      <c r="AK241">
        <f>AK242*Converters!$B$7</f>
        <v>1E-3</v>
      </c>
      <c r="AL241">
        <f>AL242*Converters!$B$7</f>
        <v>1E-3</v>
      </c>
      <c r="AM241">
        <f>AM242*Converters!$B$7</f>
        <v>1E-3</v>
      </c>
    </row>
    <row r="242" spans="1:39" x14ac:dyDescent="0.25">
      <c r="A242" t="s">
        <v>126</v>
      </c>
      <c r="E242">
        <v>1000</v>
      </c>
      <c r="F242">
        <v>1000</v>
      </c>
      <c r="G242">
        <v>1000</v>
      </c>
      <c r="H242">
        <v>1000</v>
      </c>
      <c r="I242">
        <v>1000</v>
      </c>
      <c r="J242">
        <v>1000</v>
      </c>
      <c r="K242">
        <v>1000</v>
      </c>
      <c r="L242">
        <v>1000</v>
      </c>
      <c r="M242">
        <v>1000</v>
      </c>
      <c r="N242">
        <v>1000</v>
      </c>
      <c r="O242">
        <v>1000</v>
      </c>
      <c r="P242">
        <v>1000</v>
      </c>
      <c r="Q242">
        <v>1000</v>
      </c>
      <c r="R242">
        <v>1000</v>
      </c>
      <c r="S242">
        <v>1000</v>
      </c>
      <c r="T242">
        <v>1000</v>
      </c>
      <c r="U242">
        <v>1000</v>
      </c>
      <c r="V242">
        <v>1000</v>
      </c>
      <c r="W242">
        <v>1000</v>
      </c>
      <c r="X242">
        <v>1000</v>
      </c>
      <c r="Y242">
        <v>1000</v>
      </c>
      <c r="Z242">
        <v>1000</v>
      </c>
      <c r="AA242">
        <v>1000</v>
      </c>
      <c r="AB242">
        <v>1000</v>
      </c>
      <c r="AC242">
        <v>1000</v>
      </c>
      <c r="AD242">
        <v>1000</v>
      </c>
      <c r="AE242">
        <v>1000</v>
      </c>
      <c r="AF242">
        <v>1000</v>
      </c>
      <c r="AG242">
        <v>1000</v>
      </c>
      <c r="AH242">
        <v>1000</v>
      </c>
      <c r="AI242">
        <v>1000</v>
      </c>
      <c r="AJ242">
        <v>1000</v>
      </c>
      <c r="AK242">
        <v>1000</v>
      </c>
      <c r="AL242">
        <v>1000</v>
      </c>
      <c r="AM242">
        <v>1000</v>
      </c>
    </row>
    <row r="243" spans="1:39" x14ac:dyDescent="0.25">
      <c r="A243" t="s">
        <v>125</v>
      </c>
      <c r="B243" t="s">
        <v>172</v>
      </c>
    </row>
    <row r="244" spans="1:39" x14ac:dyDescent="0.25">
      <c r="A244" t="s">
        <v>20</v>
      </c>
    </row>
    <row r="245" spans="1:39" x14ac:dyDescent="0.25">
      <c r="A245" t="s">
        <v>126</v>
      </c>
      <c r="E245">
        <f>1000-E242</f>
        <v>0</v>
      </c>
      <c r="F245">
        <f t="shared" ref="F245:AM245" si="71">1000-F242</f>
        <v>0</v>
      </c>
      <c r="G245">
        <f t="shared" si="71"/>
        <v>0</v>
      </c>
      <c r="H245">
        <f t="shared" si="71"/>
        <v>0</v>
      </c>
      <c r="I245">
        <f t="shared" si="71"/>
        <v>0</v>
      </c>
      <c r="J245">
        <f t="shared" si="71"/>
        <v>0</v>
      </c>
      <c r="K245">
        <f t="shared" si="71"/>
        <v>0</v>
      </c>
      <c r="L245">
        <f t="shared" si="71"/>
        <v>0</v>
      </c>
      <c r="M245">
        <f t="shared" si="71"/>
        <v>0</v>
      </c>
      <c r="N245">
        <f t="shared" si="71"/>
        <v>0</v>
      </c>
      <c r="O245">
        <f t="shared" si="71"/>
        <v>0</v>
      </c>
      <c r="P245">
        <f t="shared" si="71"/>
        <v>0</v>
      </c>
      <c r="Q245">
        <f t="shared" si="71"/>
        <v>0</v>
      </c>
      <c r="R245">
        <f t="shared" si="71"/>
        <v>0</v>
      </c>
      <c r="S245">
        <f t="shared" si="71"/>
        <v>0</v>
      </c>
      <c r="T245">
        <f t="shared" si="71"/>
        <v>0</v>
      </c>
      <c r="U245">
        <f t="shared" si="71"/>
        <v>0</v>
      </c>
      <c r="V245">
        <f t="shared" si="71"/>
        <v>0</v>
      </c>
      <c r="W245">
        <f t="shared" si="71"/>
        <v>0</v>
      </c>
      <c r="X245">
        <f t="shared" si="71"/>
        <v>0</v>
      </c>
      <c r="Y245">
        <f t="shared" si="71"/>
        <v>0</v>
      </c>
      <c r="Z245">
        <f t="shared" si="71"/>
        <v>0</v>
      </c>
      <c r="AA245">
        <f t="shared" si="71"/>
        <v>0</v>
      </c>
      <c r="AB245">
        <f t="shared" si="71"/>
        <v>0</v>
      </c>
      <c r="AC245">
        <f t="shared" si="71"/>
        <v>0</v>
      </c>
      <c r="AD245">
        <f t="shared" si="71"/>
        <v>0</v>
      </c>
      <c r="AE245">
        <f t="shared" si="71"/>
        <v>0</v>
      </c>
      <c r="AF245">
        <f t="shared" si="71"/>
        <v>0</v>
      </c>
      <c r="AG245">
        <f t="shared" si="71"/>
        <v>0</v>
      </c>
      <c r="AH245">
        <f t="shared" si="71"/>
        <v>0</v>
      </c>
      <c r="AI245">
        <f t="shared" si="71"/>
        <v>0</v>
      </c>
      <c r="AJ245">
        <f t="shared" si="71"/>
        <v>0</v>
      </c>
      <c r="AK245">
        <f t="shared" si="71"/>
        <v>0</v>
      </c>
      <c r="AL245">
        <f t="shared" si="71"/>
        <v>0</v>
      </c>
      <c r="AM245">
        <f t="shared" si="71"/>
        <v>0</v>
      </c>
    </row>
    <row r="246" spans="1:39" x14ac:dyDescent="0.25">
      <c r="A246" t="s">
        <v>127</v>
      </c>
      <c r="E246">
        <f>E242*Converters!$B$7-'Peat-S-C'!E241</f>
        <v>0</v>
      </c>
      <c r="F246">
        <f>F242*Converters!$B$7-'Peat-S-C'!F241</f>
        <v>0</v>
      </c>
      <c r="G246">
        <f>G242*Converters!$B$7-'Peat-S-C'!G241</f>
        <v>0</v>
      </c>
      <c r="H246">
        <f>H242*Converters!$B$7-'Peat-S-C'!H241</f>
        <v>0</v>
      </c>
      <c r="I246">
        <f>I242*Converters!$B$7-'Peat-S-C'!I241</f>
        <v>0</v>
      </c>
      <c r="J246">
        <f>J242*Converters!$B$7-'Peat-S-C'!J241</f>
        <v>0</v>
      </c>
      <c r="K246">
        <f>K242*Converters!$B$7-'Peat-S-C'!K241</f>
        <v>0</v>
      </c>
      <c r="L246">
        <f>L242*Converters!$B$7-'Peat-S-C'!L241</f>
        <v>0</v>
      </c>
      <c r="M246">
        <f>M242*Converters!$B$7-'Peat-S-C'!M241</f>
        <v>0</v>
      </c>
      <c r="N246">
        <f>N242*Converters!$B$7-'Peat-S-C'!N241</f>
        <v>0</v>
      </c>
      <c r="O246">
        <f>O242*Converters!$B$7-'Peat-S-C'!O241</f>
        <v>0</v>
      </c>
      <c r="P246">
        <f>P242*Converters!$B$7-'Peat-S-C'!P241</f>
        <v>0</v>
      </c>
      <c r="Q246">
        <f>Q242*Converters!$B$7-'Peat-S-C'!Q241</f>
        <v>0</v>
      </c>
      <c r="R246">
        <f>R242*Converters!$B$7-'Peat-S-C'!R241</f>
        <v>0</v>
      </c>
      <c r="S246">
        <f>S242*Converters!$B$7-'Peat-S-C'!S241</f>
        <v>0</v>
      </c>
      <c r="T246">
        <f>T242*Converters!$B$7-'Peat-S-C'!T241</f>
        <v>0</v>
      </c>
      <c r="U246">
        <f>U242*Converters!$B$7-'Peat-S-C'!U241</f>
        <v>0</v>
      </c>
      <c r="V246">
        <f>V242*Converters!$B$7-'Peat-S-C'!V241</f>
        <v>0</v>
      </c>
      <c r="W246">
        <f>W242*Converters!$B$7-'Peat-S-C'!W241</f>
        <v>0</v>
      </c>
      <c r="X246">
        <f>X242*Converters!$B$7-'Peat-S-C'!X241</f>
        <v>0</v>
      </c>
      <c r="Y246">
        <f>Y242*Converters!$B$7-'Peat-S-C'!Y241</f>
        <v>0</v>
      </c>
      <c r="Z246">
        <f>Z242*Converters!$B$7-'Peat-S-C'!Z241</f>
        <v>0</v>
      </c>
      <c r="AA246">
        <f>AA242*Converters!$B$7-'Peat-S-C'!AA241</f>
        <v>0</v>
      </c>
      <c r="AB246">
        <f>AB242*Converters!$B$7-'Peat-S-C'!AB241</f>
        <v>0</v>
      </c>
      <c r="AC246">
        <f>AC242*Converters!$B$7-'Peat-S-C'!AC241</f>
        <v>0</v>
      </c>
      <c r="AD246">
        <f>AD242*Converters!$B$7-'Peat-S-C'!AD241</f>
        <v>0</v>
      </c>
      <c r="AE246">
        <f>AE242*Converters!$B$7-'Peat-S-C'!AE241</f>
        <v>0</v>
      </c>
      <c r="AF246">
        <f>AF242*Converters!$B$7-'Peat-S-C'!AF241</f>
        <v>0</v>
      </c>
      <c r="AG246">
        <f>AG242*Converters!$B$7-'Peat-S-C'!AG241</f>
        <v>0</v>
      </c>
      <c r="AH246">
        <f>AH242*Converters!$B$7-'Peat-S-C'!AH241</f>
        <v>0</v>
      </c>
      <c r="AI246">
        <f>AI242*Converters!$B$7-'Peat-S-C'!AI241</f>
        <v>0</v>
      </c>
      <c r="AJ246">
        <f>AJ242*Converters!$B$7-'Peat-S-C'!AJ241</f>
        <v>0</v>
      </c>
      <c r="AK246">
        <f>AK242*Converters!$B$7-'Peat-S-C'!AK241</f>
        <v>0</v>
      </c>
      <c r="AL246">
        <f>AL242*Converters!$B$7-'Peat-S-C'!AL241</f>
        <v>0</v>
      </c>
      <c r="AM246">
        <f>AM242*Converters!$B$7-'Peat-S-C'!AM241</f>
        <v>0</v>
      </c>
    </row>
    <row r="247" spans="1:39" x14ac:dyDescent="0.25">
      <c r="A247" t="s">
        <v>128</v>
      </c>
      <c r="E247">
        <f>E241*E$7-E240</f>
        <v>0</v>
      </c>
      <c r="F247">
        <f t="shared" ref="F247:AM247" si="72">F241*F$7-F240</f>
        <v>0</v>
      </c>
      <c r="G247">
        <f t="shared" si="72"/>
        <v>0</v>
      </c>
      <c r="H247">
        <f t="shared" si="72"/>
        <v>0</v>
      </c>
      <c r="I247">
        <f t="shared" si="72"/>
        <v>0</v>
      </c>
      <c r="J247">
        <f t="shared" si="72"/>
        <v>0</v>
      </c>
      <c r="K247">
        <f t="shared" si="72"/>
        <v>0</v>
      </c>
      <c r="L247">
        <f t="shared" si="72"/>
        <v>0</v>
      </c>
      <c r="M247">
        <f t="shared" si="72"/>
        <v>0</v>
      </c>
      <c r="N247">
        <f t="shared" si="72"/>
        <v>0</v>
      </c>
      <c r="O247">
        <f t="shared" si="72"/>
        <v>0</v>
      </c>
      <c r="P247">
        <f t="shared" si="72"/>
        <v>0</v>
      </c>
      <c r="Q247">
        <f t="shared" si="72"/>
        <v>0</v>
      </c>
      <c r="R247">
        <f t="shared" si="72"/>
        <v>0</v>
      </c>
      <c r="S247">
        <f t="shared" si="72"/>
        <v>0</v>
      </c>
      <c r="T247">
        <f t="shared" si="72"/>
        <v>0</v>
      </c>
      <c r="U247">
        <f t="shared" si="72"/>
        <v>0</v>
      </c>
      <c r="V247">
        <f t="shared" si="72"/>
        <v>0</v>
      </c>
      <c r="W247">
        <f t="shared" si="72"/>
        <v>0</v>
      </c>
      <c r="X247">
        <f t="shared" si="72"/>
        <v>0</v>
      </c>
      <c r="Y247">
        <f t="shared" si="72"/>
        <v>0</v>
      </c>
      <c r="Z247">
        <f t="shared" si="72"/>
        <v>0</v>
      </c>
      <c r="AA247">
        <f t="shared" si="72"/>
        <v>0</v>
      </c>
      <c r="AB247">
        <f t="shared" si="72"/>
        <v>0</v>
      </c>
      <c r="AC247">
        <f t="shared" si="72"/>
        <v>0</v>
      </c>
      <c r="AD247">
        <f t="shared" si="72"/>
        <v>0</v>
      </c>
      <c r="AE247">
        <f t="shared" si="72"/>
        <v>0</v>
      </c>
      <c r="AF247">
        <f t="shared" si="72"/>
        <v>0</v>
      </c>
      <c r="AG247">
        <f t="shared" si="72"/>
        <v>0</v>
      </c>
      <c r="AH247">
        <f t="shared" si="72"/>
        <v>0</v>
      </c>
      <c r="AI247">
        <f t="shared" si="72"/>
        <v>0</v>
      </c>
      <c r="AJ247">
        <f t="shared" si="72"/>
        <v>0</v>
      </c>
      <c r="AK247">
        <f t="shared" si="72"/>
        <v>0</v>
      </c>
      <c r="AL247">
        <f t="shared" si="72"/>
        <v>0</v>
      </c>
      <c r="AM247">
        <f t="shared" si="72"/>
        <v>0</v>
      </c>
    </row>
    <row r="248" spans="1:39" s="11" customFormat="1" x14ac:dyDescent="0.25"/>
    <row r="249" spans="1:39" x14ac:dyDescent="0.25">
      <c r="A249" t="s">
        <v>129</v>
      </c>
      <c r="B249" t="s">
        <v>145</v>
      </c>
      <c r="E249">
        <f t="shared" ref="E249:AM249" si="73">E$7*E250</f>
        <v>8.0463228000000002E-5</v>
      </c>
      <c r="F249">
        <f t="shared" si="73"/>
        <v>8.0463228000000002E-5</v>
      </c>
      <c r="G249">
        <f t="shared" si="73"/>
        <v>1.35575028E-4</v>
      </c>
      <c r="H249">
        <f t="shared" si="73"/>
        <v>1.52659686E-4</v>
      </c>
      <c r="I249">
        <f t="shared" si="73"/>
        <v>1.71397698E-4</v>
      </c>
      <c r="J249">
        <f t="shared" si="73"/>
        <v>1.55966394E-4</v>
      </c>
      <c r="K249">
        <f t="shared" si="73"/>
        <v>1.8297117600000001E-4</v>
      </c>
      <c r="L249">
        <f t="shared" si="73"/>
        <v>2.5516763400000001E-4</v>
      </c>
      <c r="M249">
        <f t="shared" si="73"/>
        <v>2.51860926E-4</v>
      </c>
      <c r="N249">
        <f t="shared" si="73"/>
        <v>2.6618999399999999E-4</v>
      </c>
      <c r="O249">
        <f t="shared" si="73"/>
        <v>1.4494403399999999E-4</v>
      </c>
      <c r="P249">
        <f t="shared" si="73"/>
        <v>1.3337055600000001E-4</v>
      </c>
      <c r="Q249">
        <f t="shared" si="73"/>
        <v>1.64784282E-4</v>
      </c>
      <c r="R249">
        <f t="shared" si="73"/>
        <v>2.0115807000000002E-4</v>
      </c>
      <c r="S249">
        <f t="shared" si="73"/>
        <v>1.86829002E-4</v>
      </c>
      <c r="T249">
        <f t="shared" si="73"/>
        <v>2.48554218E-4</v>
      </c>
      <c r="U249">
        <f t="shared" si="73"/>
        <v>2.6012769600000001E-4</v>
      </c>
      <c r="V249">
        <f t="shared" si="73"/>
        <v>2.1879384600000001E-4</v>
      </c>
      <c r="W249">
        <f t="shared" si="73"/>
        <v>2.9650148400000003E-4</v>
      </c>
      <c r="X249">
        <f t="shared" si="73"/>
        <v>3.0256378200000002E-4</v>
      </c>
      <c r="Y249">
        <f t="shared" si="73"/>
        <v>3.2846632800000001E-4</v>
      </c>
      <c r="Z249">
        <f t="shared" si="73"/>
        <v>3.5547110999999999E-4</v>
      </c>
      <c r="AA249">
        <f t="shared" si="73"/>
        <v>4.1388961799999999E-4</v>
      </c>
      <c r="AB249">
        <f t="shared" si="73"/>
        <v>4.0837843799999997E-4</v>
      </c>
      <c r="AC249">
        <f t="shared" si="73"/>
        <v>3.42795396E-4</v>
      </c>
      <c r="AD249">
        <f t="shared" si="73"/>
        <v>2.5926366399999998E-4</v>
      </c>
      <c r="AE249">
        <f t="shared" si="73"/>
        <v>3.04817048E-4</v>
      </c>
      <c r="AF249">
        <f t="shared" si="73"/>
        <v>3.2052189599999993E-4</v>
      </c>
      <c r="AG249">
        <f t="shared" si="73"/>
        <v>3.5381849999999995E-4</v>
      </c>
      <c r="AH249">
        <f t="shared" si="73"/>
        <v>2.7205463599999993E-4</v>
      </c>
      <c r="AI249">
        <f t="shared" si="73"/>
        <v>1.8579353999999994E-4</v>
      </c>
      <c r="AJ249">
        <f t="shared" si="73"/>
        <v>2.1065361799999996E-4</v>
      </c>
      <c r="AK249">
        <f t="shared" si="73"/>
        <v>2.2170486999999994E-4</v>
      </c>
      <c r="AL249">
        <f t="shared" si="73"/>
        <v>1.1959111799999995E-4</v>
      </c>
      <c r="AM249">
        <f t="shared" si="73"/>
        <v>6.2198399999999991E-5</v>
      </c>
    </row>
    <row r="250" spans="1:39" x14ac:dyDescent="0.25">
      <c r="A250" t="s">
        <v>130</v>
      </c>
      <c r="E250">
        <f>E251*Converters!$B$7</f>
        <v>6.1999999999999999E-7</v>
      </c>
      <c r="F250">
        <f>F251*Converters!$B$7</f>
        <v>6.1999999999999999E-7</v>
      </c>
      <c r="G250">
        <f>G251*Converters!$B$7</f>
        <v>6.1999999999999999E-7</v>
      </c>
      <c r="H250">
        <f>H251*Converters!$B$7</f>
        <v>6.1999999999999999E-7</v>
      </c>
      <c r="I250">
        <f>I251*Converters!$B$7</f>
        <v>6.1999999999999999E-7</v>
      </c>
      <c r="J250">
        <f>J251*Converters!$B$7</f>
        <v>6.1999999999999999E-7</v>
      </c>
      <c r="K250">
        <f>K251*Converters!$B$7</f>
        <v>6.1999999999999999E-7</v>
      </c>
      <c r="L250">
        <f>L251*Converters!$B$7</f>
        <v>6.1999999999999999E-7</v>
      </c>
      <c r="M250">
        <f>M251*Converters!$B$7</f>
        <v>6.1999999999999999E-7</v>
      </c>
      <c r="N250">
        <f>N251*Converters!$B$7</f>
        <v>6.1999999999999999E-7</v>
      </c>
      <c r="O250">
        <f>O251*Converters!$B$7</f>
        <v>6.1999999999999999E-7</v>
      </c>
      <c r="P250">
        <f>P251*Converters!$B$7</f>
        <v>6.1999999999999999E-7</v>
      </c>
      <c r="Q250">
        <f>Q251*Converters!$B$7</f>
        <v>6.1999999999999999E-7</v>
      </c>
      <c r="R250">
        <f>R251*Converters!$B$7</f>
        <v>6.1999999999999999E-7</v>
      </c>
      <c r="S250">
        <f>S251*Converters!$B$7</f>
        <v>6.1999999999999999E-7</v>
      </c>
      <c r="T250">
        <f>T251*Converters!$B$7</f>
        <v>6.1999999999999999E-7</v>
      </c>
      <c r="U250">
        <f>U251*Converters!$B$7</f>
        <v>6.1999999999999999E-7</v>
      </c>
      <c r="V250">
        <f>V251*Converters!$B$7</f>
        <v>6.1999999999999999E-7</v>
      </c>
      <c r="W250">
        <f>W251*Converters!$B$7</f>
        <v>6.1999999999999999E-7</v>
      </c>
      <c r="X250">
        <f>X251*Converters!$B$7</f>
        <v>6.1999999999999999E-7</v>
      </c>
      <c r="Y250">
        <f>Y251*Converters!$B$7</f>
        <v>6.1999999999999999E-7</v>
      </c>
      <c r="Z250">
        <f>Z251*Converters!$B$7</f>
        <v>6.1999999999999999E-7</v>
      </c>
      <c r="AA250">
        <f>AA251*Converters!$B$7</f>
        <v>6.1999999999999999E-7</v>
      </c>
      <c r="AB250">
        <f>AB251*Converters!$B$7</f>
        <v>6.1999999999999999E-7</v>
      </c>
      <c r="AC250">
        <f>AC251*Converters!$B$7</f>
        <v>6.1999999999999999E-7</v>
      </c>
      <c r="AD250">
        <f>AD251*Converters!$B$7</f>
        <v>6.1999999999999999E-7</v>
      </c>
      <c r="AE250">
        <f>AE251*Converters!$B$7</f>
        <v>6.1999999999999999E-7</v>
      </c>
      <c r="AF250">
        <f>AF251*Converters!$B$7</f>
        <v>6.1999999999999999E-7</v>
      </c>
      <c r="AG250">
        <f>AG251*Converters!$B$7</f>
        <v>6.1999999999999999E-7</v>
      </c>
      <c r="AH250">
        <f>AH251*Converters!$B$7</f>
        <v>6.1999999999999999E-7</v>
      </c>
      <c r="AI250">
        <f>AI251*Converters!$B$7</f>
        <v>6.1999999999999999E-7</v>
      </c>
      <c r="AJ250">
        <f>AJ251*Converters!$B$7</f>
        <v>6.1999999999999999E-7</v>
      </c>
      <c r="AK250">
        <f>AK251*Converters!$B$7</f>
        <v>6.1999999999999999E-7</v>
      </c>
      <c r="AL250">
        <f>AL251*Converters!$B$7</f>
        <v>6.1999999999999999E-7</v>
      </c>
      <c r="AM250">
        <f>AM251*Converters!$B$7</f>
        <v>6.1999999999999999E-7</v>
      </c>
    </row>
    <row r="251" spans="1:39" x14ac:dyDescent="0.25">
      <c r="A251" t="s">
        <v>131</v>
      </c>
      <c r="E251">
        <v>0.62</v>
      </c>
      <c r="F251">
        <v>0.62</v>
      </c>
      <c r="G251">
        <v>0.62</v>
      </c>
      <c r="H251">
        <v>0.62</v>
      </c>
      <c r="I251">
        <v>0.62</v>
      </c>
      <c r="J251">
        <v>0.62</v>
      </c>
      <c r="K251">
        <v>0.62</v>
      </c>
      <c r="L251">
        <v>0.62</v>
      </c>
      <c r="M251">
        <v>0.62</v>
      </c>
      <c r="N251">
        <v>0.62</v>
      </c>
      <c r="O251">
        <v>0.62</v>
      </c>
      <c r="P251">
        <v>0.62</v>
      </c>
      <c r="Q251">
        <v>0.62</v>
      </c>
      <c r="R251">
        <v>0.62</v>
      </c>
      <c r="S251">
        <v>0.62</v>
      </c>
      <c r="T251">
        <v>0.62</v>
      </c>
      <c r="U251">
        <v>0.62</v>
      </c>
      <c r="V251">
        <v>0.62</v>
      </c>
      <c r="W251">
        <v>0.62</v>
      </c>
      <c r="X251">
        <v>0.62</v>
      </c>
      <c r="Y251">
        <v>0.62</v>
      </c>
      <c r="Z251">
        <v>0.62</v>
      </c>
      <c r="AA251">
        <v>0.62</v>
      </c>
      <c r="AB251">
        <v>0.62</v>
      </c>
      <c r="AC251">
        <v>0.62</v>
      </c>
      <c r="AD251">
        <v>0.62</v>
      </c>
      <c r="AE251">
        <v>0.62</v>
      </c>
      <c r="AF251">
        <v>0.62</v>
      </c>
      <c r="AG251">
        <v>0.62</v>
      </c>
      <c r="AH251">
        <v>0.62</v>
      </c>
      <c r="AI251">
        <v>0.62</v>
      </c>
      <c r="AJ251">
        <v>0.62</v>
      </c>
      <c r="AK251">
        <v>0.62</v>
      </c>
      <c r="AL251">
        <v>0.62</v>
      </c>
      <c r="AM251">
        <v>0.62</v>
      </c>
    </row>
    <row r="252" spans="1:39" x14ac:dyDescent="0.25">
      <c r="A252" t="s">
        <v>132</v>
      </c>
      <c r="B252" t="s">
        <v>172</v>
      </c>
    </row>
    <row r="253" spans="1:39" x14ac:dyDescent="0.25">
      <c r="A253" t="s">
        <v>20</v>
      </c>
    </row>
    <row r="254" spans="1:39" x14ac:dyDescent="0.25">
      <c r="A254" t="s">
        <v>131</v>
      </c>
      <c r="E254">
        <f>0.62-E251</f>
        <v>0</v>
      </c>
      <c r="F254">
        <f t="shared" ref="F254:AM254" si="74">0.62-F251</f>
        <v>0</v>
      </c>
      <c r="G254">
        <f t="shared" si="74"/>
        <v>0</v>
      </c>
      <c r="H254">
        <f t="shared" si="74"/>
        <v>0</v>
      </c>
      <c r="I254">
        <f t="shared" si="74"/>
        <v>0</v>
      </c>
      <c r="J254">
        <f t="shared" si="74"/>
        <v>0</v>
      </c>
      <c r="K254">
        <f t="shared" si="74"/>
        <v>0</v>
      </c>
      <c r="L254">
        <f t="shared" si="74"/>
        <v>0</v>
      </c>
      <c r="M254">
        <f t="shared" si="74"/>
        <v>0</v>
      </c>
      <c r="N254">
        <f t="shared" si="74"/>
        <v>0</v>
      </c>
      <c r="O254">
        <f t="shared" si="74"/>
        <v>0</v>
      </c>
      <c r="P254">
        <f t="shared" si="74"/>
        <v>0</v>
      </c>
      <c r="Q254">
        <f t="shared" si="74"/>
        <v>0</v>
      </c>
      <c r="R254">
        <f t="shared" si="74"/>
        <v>0</v>
      </c>
      <c r="S254">
        <f t="shared" si="74"/>
        <v>0</v>
      </c>
      <c r="T254">
        <f t="shared" si="74"/>
        <v>0</v>
      </c>
      <c r="U254">
        <f t="shared" si="74"/>
        <v>0</v>
      </c>
      <c r="V254">
        <f t="shared" si="74"/>
        <v>0</v>
      </c>
      <c r="W254">
        <f t="shared" si="74"/>
        <v>0</v>
      </c>
      <c r="X254">
        <f t="shared" si="74"/>
        <v>0</v>
      </c>
      <c r="Y254">
        <f t="shared" si="74"/>
        <v>0</v>
      </c>
      <c r="Z254">
        <f t="shared" si="74"/>
        <v>0</v>
      </c>
      <c r="AA254">
        <f t="shared" si="74"/>
        <v>0</v>
      </c>
      <c r="AB254">
        <f t="shared" si="74"/>
        <v>0</v>
      </c>
      <c r="AC254">
        <f t="shared" si="74"/>
        <v>0</v>
      </c>
      <c r="AD254">
        <f t="shared" si="74"/>
        <v>0</v>
      </c>
      <c r="AE254">
        <f t="shared" si="74"/>
        <v>0</v>
      </c>
      <c r="AF254">
        <f t="shared" si="74"/>
        <v>0</v>
      </c>
      <c r="AG254">
        <f t="shared" si="74"/>
        <v>0</v>
      </c>
      <c r="AH254">
        <f t="shared" si="74"/>
        <v>0</v>
      </c>
      <c r="AI254">
        <f t="shared" si="74"/>
        <v>0</v>
      </c>
      <c r="AJ254">
        <f t="shared" si="74"/>
        <v>0</v>
      </c>
      <c r="AK254">
        <f t="shared" si="74"/>
        <v>0</v>
      </c>
      <c r="AL254">
        <f t="shared" si="74"/>
        <v>0</v>
      </c>
      <c r="AM254">
        <f t="shared" si="74"/>
        <v>0</v>
      </c>
    </row>
    <row r="255" spans="1:39" x14ac:dyDescent="0.25">
      <c r="A255" t="s">
        <v>130</v>
      </c>
      <c r="E255">
        <f>E251*Converters!$B$7-'Peat-S-C'!E250</f>
        <v>0</v>
      </c>
      <c r="F255">
        <f>F251*Converters!$B$7-'Peat-S-C'!F250</f>
        <v>0</v>
      </c>
      <c r="G255">
        <f>G251*Converters!$B$7-'Peat-S-C'!G250</f>
        <v>0</v>
      </c>
      <c r="H255">
        <f>H251*Converters!$B$7-'Peat-S-C'!H250</f>
        <v>0</v>
      </c>
      <c r="I255">
        <f>I251*Converters!$B$7-'Peat-S-C'!I250</f>
        <v>0</v>
      </c>
      <c r="J255">
        <f>J251*Converters!$B$7-'Peat-S-C'!J250</f>
        <v>0</v>
      </c>
      <c r="K255">
        <f>K251*Converters!$B$7-'Peat-S-C'!K250</f>
        <v>0</v>
      </c>
      <c r="L255">
        <f>L251*Converters!$B$7-'Peat-S-C'!L250</f>
        <v>0</v>
      </c>
      <c r="M255">
        <f>M251*Converters!$B$7-'Peat-S-C'!M250</f>
        <v>0</v>
      </c>
      <c r="N255">
        <f>N251*Converters!$B$7-'Peat-S-C'!N250</f>
        <v>0</v>
      </c>
      <c r="O255">
        <f>O251*Converters!$B$7-'Peat-S-C'!O250</f>
        <v>0</v>
      </c>
      <c r="P255">
        <f>P251*Converters!$B$7-'Peat-S-C'!P250</f>
        <v>0</v>
      </c>
      <c r="Q255">
        <f>Q251*Converters!$B$7-'Peat-S-C'!Q250</f>
        <v>0</v>
      </c>
      <c r="R255">
        <f>R251*Converters!$B$7-'Peat-S-C'!R250</f>
        <v>0</v>
      </c>
      <c r="S255">
        <f>S251*Converters!$B$7-'Peat-S-C'!S250</f>
        <v>0</v>
      </c>
      <c r="T255">
        <f>T251*Converters!$B$7-'Peat-S-C'!T250</f>
        <v>0</v>
      </c>
      <c r="U255">
        <f>U251*Converters!$B$7-'Peat-S-C'!U250</f>
        <v>0</v>
      </c>
      <c r="V255">
        <f>V251*Converters!$B$7-'Peat-S-C'!V250</f>
        <v>0</v>
      </c>
      <c r="W255">
        <f>W251*Converters!$B$7-'Peat-S-C'!W250</f>
        <v>0</v>
      </c>
      <c r="X255">
        <f>X251*Converters!$B$7-'Peat-S-C'!X250</f>
        <v>0</v>
      </c>
      <c r="Y255">
        <f>Y251*Converters!$B$7-'Peat-S-C'!Y250</f>
        <v>0</v>
      </c>
      <c r="Z255">
        <f>Z251*Converters!$B$7-'Peat-S-C'!Z250</f>
        <v>0</v>
      </c>
      <c r="AA255">
        <f>AA251*Converters!$B$7-'Peat-S-C'!AA250</f>
        <v>0</v>
      </c>
      <c r="AB255">
        <f>AB251*Converters!$B$7-'Peat-S-C'!AB250</f>
        <v>0</v>
      </c>
      <c r="AC255">
        <f>AC251*Converters!$B$7-'Peat-S-C'!AC250</f>
        <v>0</v>
      </c>
      <c r="AD255">
        <f>AD251*Converters!$B$7-'Peat-S-C'!AD250</f>
        <v>0</v>
      </c>
      <c r="AE255">
        <f>AE251*Converters!$B$7-'Peat-S-C'!AE250</f>
        <v>0</v>
      </c>
      <c r="AF255">
        <f>AF251*Converters!$B$7-'Peat-S-C'!AF250</f>
        <v>0</v>
      </c>
      <c r="AG255">
        <f>AG251*Converters!$B$7-'Peat-S-C'!AG250</f>
        <v>0</v>
      </c>
      <c r="AH255">
        <f>AH251*Converters!$B$7-'Peat-S-C'!AH250</f>
        <v>0</v>
      </c>
      <c r="AI255">
        <f>AI251*Converters!$B$7-'Peat-S-C'!AI250</f>
        <v>0</v>
      </c>
      <c r="AJ255">
        <f>AJ251*Converters!$B$7-'Peat-S-C'!AJ250</f>
        <v>0</v>
      </c>
      <c r="AK255">
        <f>AK251*Converters!$B$7-'Peat-S-C'!AK250</f>
        <v>0</v>
      </c>
      <c r="AL255">
        <f>AL251*Converters!$B$7-'Peat-S-C'!AL250</f>
        <v>0</v>
      </c>
      <c r="AM255">
        <f>AM251*Converters!$B$7-'Peat-S-C'!AM250</f>
        <v>0</v>
      </c>
    </row>
    <row r="256" spans="1:39" x14ac:dyDescent="0.25">
      <c r="A256" t="s">
        <v>129</v>
      </c>
      <c r="E256">
        <f>E250*E$7-E249</f>
        <v>0</v>
      </c>
      <c r="F256">
        <f t="shared" ref="F256:AM256" si="75">F250*F$7-F249</f>
        <v>0</v>
      </c>
      <c r="G256">
        <f t="shared" si="75"/>
        <v>0</v>
      </c>
      <c r="H256">
        <f t="shared" si="75"/>
        <v>0</v>
      </c>
      <c r="I256">
        <f t="shared" si="75"/>
        <v>0</v>
      </c>
      <c r="J256">
        <f t="shared" si="75"/>
        <v>0</v>
      </c>
      <c r="K256">
        <f t="shared" si="75"/>
        <v>0</v>
      </c>
      <c r="L256">
        <f t="shared" si="75"/>
        <v>0</v>
      </c>
      <c r="M256">
        <f t="shared" si="75"/>
        <v>0</v>
      </c>
      <c r="N256">
        <f t="shared" si="75"/>
        <v>0</v>
      </c>
      <c r="O256">
        <f t="shared" si="75"/>
        <v>0</v>
      </c>
      <c r="P256">
        <f t="shared" si="75"/>
        <v>0</v>
      </c>
      <c r="Q256">
        <f t="shared" si="75"/>
        <v>0</v>
      </c>
      <c r="R256">
        <f t="shared" si="75"/>
        <v>0</v>
      </c>
      <c r="S256">
        <f t="shared" si="75"/>
        <v>0</v>
      </c>
      <c r="T256">
        <f t="shared" si="75"/>
        <v>0</v>
      </c>
      <c r="U256">
        <f t="shared" si="75"/>
        <v>0</v>
      </c>
      <c r="V256">
        <f t="shared" si="75"/>
        <v>0</v>
      </c>
      <c r="W256">
        <f t="shared" si="75"/>
        <v>0</v>
      </c>
      <c r="X256">
        <f t="shared" si="75"/>
        <v>0</v>
      </c>
      <c r="Y256">
        <f t="shared" si="75"/>
        <v>0</v>
      </c>
      <c r="Z256">
        <f t="shared" si="75"/>
        <v>0</v>
      </c>
      <c r="AA256">
        <f t="shared" si="75"/>
        <v>0</v>
      </c>
      <c r="AB256">
        <f t="shared" si="75"/>
        <v>0</v>
      </c>
      <c r="AC256">
        <f t="shared" si="75"/>
        <v>0</v>
      </c>
      <c r="AD256">
        <f t="shared" si="75"/>
        <v>0</v>
      </c>
      <c r="AE256">
        <f t="shared" si="75"/>
        <v>0</v>
      </c>
      <c r="AF256">
        <f t="shared" si="75"/>
        <v>0</v>
      </c>
      <c r="AG256">
        <f t="shared" si="75"/>
        <v>0</v>
      </c>
      <c r="AH256">
        <f t="shared" si="75"/>
        <v>0</v>
      </c>
      <c r="AI256">
        <f t="shared" si="75"/>
        <v>0</v>
      </c>
      <c r="AJ256">
        <f t="shared" si="75"/>
        <v>0</v>
      </c>
      <c r="AK256">
        <f t="shared" si="75"/>
        <v>0</v>
      </c>
      <c r="AL256">
        <f t="shared" si="75"/>
        <v>0</v>
      </c>
      <c r="AM256">
        <f t="shared" si="75"/>
        <v>0</v>
      </c>
    </row>
    <row r="257" spans="1:39" s="11" customFormat="1" x14ac:dyDescent="0.25"/>
    <row r="258" spans="1:39" x14ac:dyDescent="0.25">
      <c r="A258" t="s">
        <v>133</v>
      </c>
      <c r="B258" t="s">
        <v>145</v>
      </c>
      <c r="E258">
        <f>E$7*E259</f>
        <v>0</v>
      </c>
      <c r="F258">
        <f t="shared" ref="F258:AM258" si="76">F$7*F259</f>
        <v>0</v>
      </c>
      <c r="G258">
        <f t="shared" si="76"/>
        <v>0</v>
      </c>
      <c r="H258">
        <f t="shared" si="76"/>
        <v>0</v>
      </c>
      <c r="I258">
        <f t="shared" si="76"/>
        <v>0</v>
      </c>
      <c r="J258">
        <f t="shared" si="76"/>
        <v>0</v>
      </c>
      <c r="K258">
        <f t="shared" si="76"/>
        <v>0</v>
      </c>
      <c r="L258">
        <f t="shared" si="76"/>
        <v>0</v>
      </c>
      <c r="M258">
        <f t="shared" si="76"/>
        <v>0</v>
      </c>
      <c r="N258">
        <f t="shared" si="76"/>
        <v>0</v>
      </c>
      <c r="O258">
        <f t="shared" si="76"/>
        <v>0</v>
      </c>
      <c r="P258">
        <f t="shared" si="76"/>
        <v>0</v>
      </c>
      <c r="Q258">
        <f t="shared" si="76"/>
        <v>0</v>
      </c>
      <c r="R258">
        <f t="shared" si="76"/>
        <v>0</v>
      </c>
      <c r="S258">
        <f t="shared" si="76"/>
        <v>0</v>
      </c>
      <c r="T258">
        <f t="shared" si="76"/>
        <v>0</v>
      </c>
      <c r="U258">
        <f t="shared" si="76"/>
        <v>0</v>
      </c>
      <c r="V258">
        <f t="shared" si="76"/>
        <v>0</v>
      </c>
      <c r="W258">
        <f t="shared" si="76"/>
        <v>0</v>
      </c>
      <c r="X258">
        <f t="shared" si="76"/>
        <v>0</v>
      </c>
      <c r="Y258">
        <f t="shared" si="76"/>
        <v>0</v>
      </c>
      <c r="Z258">
        <f t="shared" si="76"/>
        <v>0</v>
      </c>
      <c r="AA258">
        <f t="shared" si="76"/>
        <v>0</v>
      </c>
      <c r="AB258">
        <f t="shared" si="76"/>
        <v>0</v>
      </c>
      <c r="AC258">
        <f t="shared" si="76"/>
        <v>0</v>
      </c>
      <c r="AD258">
        <f t="shared" si="76"/>
        <v>0</v>
      </c>
      <c r="AE258">
        <f t="shared" si="76"/>
        <v>0</v>
      </c>
      <c r="AF258">
        <f t="shared" si="76"/>
        <v>0</v>
      </c>
      <c r="AG258">
        <f t="shared" si="76"/>
        <v>0</v>
      </c>
      <c r="AH258">
        <f t="shared" si="76"/>
        <v>0</v>
      </c>
      <c r="AI258">
        <f t="shared" si="76"/>
        <v>0</v>
      </c>
      <c r="AJ258">
        <f t="shared" si="76"/>
        <v>0</v>
      </c>
      <c r="AK258">
        <f t="shared" si="76"/>
        <v>0</v>
      </c>
      <c r="AL258">
        <f t="shared" si="76"/>
        <v>0</v>
      </c>
      <c r="AM258">
        <f t="shared" si="76"/>
        <v>0</v>
      </c>
    </row>
    <row r="259" spans="1:39" x14ac:dyDescent="0.25">
      <c r="A259" t="s">
        <v>134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</row>
    <row r="260" spans="1:39" x14ac:dyDescent="0.25">
      <c r="A260" t="s">
        <v>135</v>
      </c>
      <c r="E260" t="s">
        <v>189</v>
      </c>
      <c r="F260" t="s">
        <v>189</v>
      </c>
      <c r="G260" t="s">
        <v>189</v>
      </c>
      <c r="H260" t="s">
        <v>189</v>
      </c>
      <c r="I260" t="s">
        <v>189</v>
      </c>
      <c r="J260" t="s">
        <v>189</v>
      </c>
      <c r="K260" t="s">
        <v>189</v>
      </c>
      <c r="L260" t="s">
        <v>189</v>
      </c>
      <c r="M260" t="s">
        <v>189</v>
      </c>
      <c r="N260" t="s">
        <v>189</v>
      </c>
      <c r="O260" t="s">
        <v>189</v>
      </c>
      <c r="P260" t="s">
        <v>189</v>
      </c>
      <c r="Q260" t="s">
        <v>189</v>
      </c>
      <c r="R260" t="s">
        <v>189</v>
      </c>
      <c r="S260" t="s">
        <v>189</v>
      </c>
      <c r="T260" t="s">
        <v>189</v>
      </c>
      <c r="U260" t="s">
        <v>189</v>
      </c>
      <c r="V260" t="s">
        <v>189</v>
      </c>
      <c r="W260" t="s">
        <v>189</v>
      </c>
      <c r="X260" t="s">
        <v>189</v>
      </c>
      <c r="Y260" t="s">
        <v>189</v>
      </c>
      <c r="Z260" t="s">
        <v>189</v>
      </c>
      <c r="AA260" t="s">
        <v>189</v>
      </c>
      <c r="AB260" t="s">
        <v>189</v>
      </c>
      <c r="AC260" t="s">
        <v>189</v>
      </c>
      <c r="AD260" t="s">
        <v>189</v>
      </c>
      <c r="AE260" t="s">
        <v>189</v>
      </c>
      <c r="AF260" t="s">
        <v>189</v>
      </c>
      <c r="AG260" t="s">
        <v>189</v>
      </c>
      <c r="AH260" t="s">
        <v>189</v>
      </c>
      <c r="AI260" t="s">
        <v>189</v>
      </c>
      <c r="AJ260" t="s">
        <v>189</v>
      </c>
      <c r="AK260" t="s">
        <v>189</v>
      </c>
      <c r="AL260" t="s">
        <v>189</v>
      </c>
      <c r="AM260" t="s">
        <v>189</v>
      </c>
    </row>
    <row r="261" spans="1:39" x14ac:dyDescent="0.25">
      <c r="A261" t="s">
        <v>136</v>
      </c>
      <c r="B261" t="s">
        <v>172</v>
      </c>
    </row>
    <row r="262" spans="1:39" x14ac:dyDescent="0.25">
      <c r="A262" t="s">
        <v>20</v>
      </c>
    </row>
    <row r="263" spans="1:39" x14ac:dyDescent="0.25">
      <c r="A263" t="s">
        <v>135</v>
      </c>
      <c r="E263" t="s">
        <v>189</v>
      </c>
      <c r="F263" t="s">
        <v>189</v>
      </c>
      <c r="G263" t="s">
        <v>189</v>
      </c>
      <c r="H263" t="s">
        <v>189</v>
      </c>
      <c r="I263" t="s">
        <v>189</v>
      </c>
      <c r="J263" t="s">
        <v>189</v>
      </c>
      <c r="K263" t="s">
        <v>189</v>
      </c>
      <c r="L263" t="s">
        <v>189</v>
      </c>
      <c r="M263" t="s">
        <v>189</v>
      </c>
      <c r="N263" t="s">
        <v>189</v>
      </c>
      <c r="O263" t="s">
        <v>189</v>
      </c>
      <c r="P263" t="s">
        <v>189</v>
      </c>
      <c r="Q263" t="s">
        <v>189</v>
      </c>
      <c r="R263" t="s">
        <v>189</v>
      </c>
      <c r="S263" t="s">
        <v>189</v>
      </c>
      <c r="T263" t="s">
        <v>189</v>
      </c>
      <c r="U263" t="s">
        <v>189</v>
      </c>
      <c r="V263" t="s">
        <v>189</v>
      </c>
      <c r="W263" t="s">
        <v>189</v>
      </c>
      <c r="X263" t="s">
        <v>189</v>
      </c>
      <c r="Y263" t="s">
        <v>189</v>
      </c>
      <c r="Z263" t="s">
        <v>189</v>
      </c>
      <c r="AA263" t="s">
        <v>189</v>
      </c>
      <c r="AB263" t="s">
        <v>189</v>
      </c>
      <c r="AC263" t="s">
        <v>189</v>
      </c>
      <c r="AD263" t="s">
        <v>189</v>
      </c>
      <c r="AE263" t="s">
        <v>189</v>
      </c>
      <c r="AF263" t="s">
        <v>189</v>
      </c>
      <c r="AG263" t="s">
        <v>189</v>
      </c>
      <c r="AH263" t="s">
        <v>189</v>
      </c>
      <c r="AI263" t="s">
        <v>189</v>
      </c>
      <c r="AJ263" t="s">
        <v>189</v>
      </c>
      <c r="AK263" t="s">
        <v>189</v>
      </c>
      <c r="AL263" t="s">
        <v>189</v>
      </c>
      <c r="AM263" t="s">
        <v>189</v>
      </c>
    </row>
    <row r="264" spans="1:39" x14ac:dyDescent="0.25">
      <c r="A264" t="s">
        <v>134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</row>
    <row r="265" spans="1:39" x14ac:dyDescent="0.25">
      <c r="A265" t="s">
        <v>133</v>
      </c>
      <c r="E265">
        <f>E259*E$7-E258</f>
        <v>0</v>
      </c>
      <c r="F265">
        <f t="shared" ref="F265:AM265" si="77">F259*F$7-F258</f>
        <v>0</v>
      </c>
      <c r="G265">
        <f t="shared" si="77"/>
        <v>0</v>
      </c>
      <c r="H265">
        <f t="shared" si="77"/>
        <v>0</v>
      </c>
      <c r="I265">
        <f t="shared" si="77"/>
        <v>0</v>
      </c>
      <c r="J265">
        <f t="shared" si="77"/>
        <v>0</v>
      </c>
      <c r="K265">
        <f t="shared" si="77"/>
        <v>0</v>
      </c>
      <c r="L265">
        <f t="shared" si="77"/>
        <v>0</v>
      </c>
      <c r="M265">
        <f t="shared" si="77"/>
        <v>0</v>
      </c>
      <c r="N265">
        <f t="shared" si="77"/>
        <v>0</v>
      </c>
      <c r="O265">
        <f t="shared" si="77"/>
        <v>0</v>
      </c>
      <c r="P265">
        <f t="shared" si="77"/>
        <v>0</v>
      </c>
      <c r="Q265">
        <f t="shared" si="77"/>
        <v>0</v>
      </c>
      <c r="R265">
        <f t="shared" si="77"/>
        <v>0</v>
      </c>
      <c r="S265">
        <f t="shared" si="77"/>
        <v>0</v>
      </c>
      <c r="T265">
        <f t="shared" si="77"/>
        <v>0</v>
      </c>
      <c r="U265">
        <f t="shared" si="77"/>
        <v>0</v>
      </c>
      <c r="V265">
        <f t="shared" si="77"/>
        <v>0</v>
      </c>
      <c r="W265">
        <f t="shared" si="77"/>
        <v>0</v>
      </c>
      <c r="X265">
        <f t="shared" si="77"/>
        <v>0</v>
      </c>
      <c r="Y265">
        <f t="shared" si="77"/>
        <v>0</v>
      </c>
      <c r="Z265">
        <f t="shared" si="77"/>
        <v>0</v>
      </c>
      <c r="AA265">
        <f t="shared" si="77"/>
        <v>0</v>
      </c>
      <c r="AB265">
        <f t="shared" si="77"/>
        <v>0</v>
      </c>
      <c r="AC265">
        <f t="shared" si="77"/>
        <v>0</v>
      </c>
      <c r="AD265">
        <f t="shared" si="77"/>
        <v>0</v>
      </c>
      <c r="AE265">
        <f t="shared" si="77"/>
        <v>0</v>
      </c>
      <c r="AF265">
        <f t="shared" si="77"/>
        <v>0</v>
      </c>
      <c r="AG265">
        <f t="shared" si="77"/>
        <v>0</v>
      </c>
      <c r="AH265">
        <f t="shared" si="77"/>
        <v>0</v>
      </c>
      <c r="AI265">
        <f t="shared" si="77"/>
        <v>0</v>
      </c>
      <c r="AJ265">
        <f t="shared" si="77"/>
        <v>0</v>
      </c>
      <c r="AK265">
        <f t="shared" si="77"/>
        <v>0</v>
      </c>
      <c r="AL265">
        <f t="shared" si="77"/>
        <v>0</v>
      </c>
      <c r="AM265">
        <f t="shared" si="77"/>
        <v>0</v>
      </c>
    </row>
    <row r="266" spans="1:39" s="11" customFormat="1" x14ac:dyDescent="0.25"/>
    <row r="267" spans="1:39" x14ac:dyDescent="0.25">
      <c r="A267" t="s">
        <v>141</v>
      </c>
      <c r="B267" t="s">
        <v>172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141</v>
      </c>
      <c r="E268" t="s">
        <v>189</v>
      </c>
      <c r="F268" t="s">
        <v>189</v>
      </c>
      <c r="G268" t="s">
        <v>189</v>
      </c>
      <c r="H268" t="s">
        <v>189</v>
      </c>
      <c r="I268" t="s">
        <v>189</v>
      </c>
      <c r="J268" t="s">
        <v>189</v>
      </c>
      <c r="K268" t="s">
        <v>189</v>
      </c>
      <c r="L268" t="s">
        <v>189</v>
      </c>
      <c r="M268" t="s">
        <v>189</v>
      </c>
      <c r="N268" t="s">
        <v>189</v>
      </c>
      <c r="O268" t="s">
        <v>189</v>
      </c>
      <c r="P268" t="s">
        <v>189</v>
      </c>
      <c r="Q268" t="s">
        <v>189</v>
      </c>
      <c r="R268" t="s">
        <v>189</v>
      </c>
      <c r="S268" t="s">
        <v>189</v>
      </c>
      <c r="T268" t="s">
        <v>189</v>
      </c>
      <c r="U268" t="s">
        <v>189</v>
      </c>
      <c r="V268" t="s">
        <v>189</v>
      </c>
      <c r="W268" t="s">
        <v>189</v>
      </c>
      <c r="X268" t="s">
        <v>189</v>
      </c>
      <c r="Y268" t="s">
        <v>189</v>
      </c>
      <c r="Z268" t="s">
        <v>189</v>
      </c>
      <c r="AA268" t="s">
        <v>189</v>
      </c>
      <c r="AB268" t="s">
        <v>189</v>
      </c>
      <c r="AC268" t="s">
        <v>189</v>
      </c>
      <c r="AD268" t="s">
        <v>189</v>
      </c>
      <c r="AE268" t="s">
        <v>189</v>
      </c>
      <c r="AF268" t="s">
        <v>189</v>
      </c>
      <c r="AG268" t="s">
        <v>189</v>
      </c>
      <c r="AH268" t="s">
        <v>189</v>
      </c>
      <c r="AI268" t="s">
        <v>189</v>
      </c>
      <c r="AJ268" t="s">
        <v>189</v>
      </c>
      <c r="AK268" t="s">
        <v>189</v>
      </c>
      <c r="AL268" t="s">
        <v>189</v>
      </c>
      <c r="AM268" t="s">
        <v>189</v>
      </c>
    </row>
    <row r="269" spans="1:39" x14ac:dyDescent="0.25">
      <c r="A269" t="s">
        <v>142</v>
      </c>
      <c r="E269" t="b">
        <f>E268=E267</f>
        <v>1</v>
      </c>
      <c r="F269" t="b">
        <f t="shared" ref="F269:AM269" si="78">F268=F267</f>
        <v>1</v>
      </c>
      <c r="G269" t="b">
        <f t="shared" si="78"/>
        <v>1</v>
      </c>
      <c r="H269" t="b">
        <f t="shared" si="78"/>
        <v>1</v>
      </c>
      <c r="I269" t="b">
        <f t="shared" si="78"/>
        <v>1</v>
      </c>
      <c r="J269" t="b">
        <f t="shared" si="78"/>
        <v>1</v>
      </c>
      <c r="K269" t="b">
        <f t="shared" si="78"/>
        <v>1</v>
      </c>
      <c r="L269" t="b">
        <f t="shared" si="78"/>
        <v>1</v>
      </c>
      <c r="M269" t="b">
        <f t="shared" si="78"/>
        <v>1</v>
      </c>
      <c r="N269" t="b">
        <f t="shared" si="78"/>
        <v>1</v>
      </c>
      <c r="O269" t="b">
        <f t="shared" si="78"/>
        <v>1</v>
      </c>
      <c r="P269" t="b">
        <f t="shared" si="78"/>
        <v>1</v>
      </c>
      <c r="Q269" t="b">
        <f t="shared" si="78"/>
        <v>1</v>
      </c>
      <c r="R269" t="b">
        <f t="shared" si="78"/>
        <v>1</v>
      </c>
      <c r="S269" t="b">
        <f t="shared" si="78"/>
        <v>1</v>
      </c>
      <c r="T269" t="b">
        <f t="shared" si="78"/>
        <v>1</v>
      </c>
      <c r="U269" t="b">
        <f t="shared" si="78"/>
        <v>1</v>
      </c>
      <c r="V269" t="b">
        <f t="shared" si="78"/>
        <v>1</v>
      </c>
      <c r="W269" t="b">
        <f t="shared" si="78"/>
        <v>1</v>
      </c>
      <c r="X269" t="b">
        <f t="shared" si="78"/>
        <v>1</v>
      </c>
      <c r="Y269" t="b">
        <f t="shared" si="78"/>
        <v>1</v>
      </c>
      <c r="Z269" t="b">
        <f t="shared" si="78"/>
        <v>1</v>
      </c>
      <c r="AA269" t="b">
        <f t="shared" si="78"/>
        <v>1</v>
      </c>
      <c r="AB269" t="b">
        <f t="shared" si="78"/>
        <v>1</v>
      </c>
      <c r="AC269" t="b">
        <f t="shared" si="78"/>
        <v>1</v>
      </c>
      <c r="AD269" t="b">
        <f t="shared" si="78"/>
        <v>1</v>
      </c>
      <c r="AE269" t="b">
        <f t="shared" si="78"/>
        <v>1</v>
      </c>
      <c r="AF269" t="b">
        <f t="shared" si="78"/>
        <v>1</v>
      </c>
      <c r="AG269" t="b">
        <f t="shared" si="78"/>
        <v>1</v>
      </c>
      <c r="AH269" t="b">
        <f t="shared" si="78"/>
        <v>1</v>
      </c>
      <c r="AI269" t="b">
        <f t="shared" si="78"/>
        <v>1</v>
      </c>
      <c r="AJ269" t="b">
        <f t="shared" si="78"/>
        <v>1</v>
      </c>
      <c r="AK269" t="b">
        <f t="shared" si="78"/>
        <v>1</v>
      </c>
      <c r="AL269" t="b">
        <f t="shared" si="78"/>
        <v>1</v>
      </c>
      <c r="AM269" t="b">
        <f t="shared" si="78"/>
        <v>1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670A-AF73-4C97-B454-C9ECBC7E5B07}">
  <sheetPr>
    <tabColor rgb="FF92D050"/>
  </sheetPr>
  <dimension ref="A1:AM268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ht="18.75" x14ac:dyDescent="0.3">
      <c r="A1" s="43" t="s">
        <v>458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201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166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'Peat - All'!B$17</f>
        <v>Boilers - conventional</v>
      </c>
      <c r="C7" s="7" t="str">
        <f>'Peat - All'!C$17</f>
        <v>Peat</v>
      </c>
      <c r="D7" s="7">
        <f>'Peat - All'!D$17</f>
        <v>0</v>
      </c>
      <c r="E7" s="7">
        <f>'Peat - All'!E$17</f>
        <v>16.220599999999997</v>
      </c>
      <c r="F7" s="7">
        <f>'Peat - All'!F$17</f>
        <v>16.220599999999997</v>
      </c>
      <c r="G7" s="7">
        <f>'Peat - All'!G$17</f>
        <v>27.330599999999997</v>
      </c>
      <c r="H7" s="7">
        <f>'Peat - All'!H$17</f>
        <v>30.774699999999996</v>
      </c>
      <c r="I7" s="7">
        <f>'Peat - All'!I$17</f>
        <v>34.552099999999996</v>
      </c>
      <c r="J7" s="7">
        <f>'Peat - All'!J$17</f>
        <v>31.441299999999998</v>
      </c>
      <c r="K7" s="7">
        <f>'Peat - All'!K$17</f>
        <v>36.885199999999998</v>
      </c>
      <c r="L7" s="7">
        <f>'Peat - All'!L$17</f>
        <v>51.439299999999996</v>
      </c>
      <c r="M7" s="7">
        <f>'Peat - All'!M$17</f>
        <v>50.772699999999993</v>
      </c>
      <c r="N7" s="7">
        <f>'Peat - All'!N$17</f>
        <v>53.661299999999997</v>
      </c>
      <c r="O7" s="7">
        <f>'Peat - All'!O$17</f>
        <v>29.219299999999997</v>
      </c>
      <c r="P7" s="7">
        <f>'Peat - All'!P$17</f>
        <v>26.886199999999999</v>
      </c>
      <c r="Q7" s="7">
        <f>'Peat - All'!Q$17</f>
        <v>33.218899999999998</v>
      </c>
      <c r="R7" s="7">
        <f>'Peat - All'!R$17</f>
        <v>40.551499999999997</v>
      </c>
      <c r="S7" s="7">
        <f>'Peat - All'!S$17</f>
        <v>37.662899999999993</v>
      </c>
      <c r="T7" s="7">
        <f>'Peat - All'!T$17</f>
        <v>50.106099999999998</v>
      </c>
      <c r="U7" s="7">
        <f>'Peat - All'!U$17</f>
        <v>52.439199999999992</v>
      </c>
      <c r="V7" s="7">
        <f>'Peat - All'!V$17</f>
        <v>44.106699999999996</v>
      </c>
      <c r="W7" s="7">
        <f>'Peat - All'!W$17</f>
        <v>59.771799999999992</v>
      </c>
      <c r="X7" s="7">
        <f>'Peat - All'!X$17</f>
        <v>60.993899999999996</v>
      </c>
      <c r="Y7" s="7">
        <f>'Peat - All'!Y$17</f>
        <v>66.215599999999995</v>
      </c>
      <c r="Z7" s="7">
        <f>'Peat - All'!Z$17</f>
        <v>71.659499999999994</v>
      </c>
      <c r="AA7" s="7">
        <f>'Peat - All'!AA$17</f>
        <v>83.436099999999996</v>
      </c>
      <c r="AB7" s="7">
        <f>'Peat - All'!AB$17</f>
        <v>82.325099999999992</v>
      </c>
      <c r="AC7" s="7">
        <f>'Peat - All'!AC$17</f>
        <v>69.104199999999992</v>
      </c>
      <c r="AD7" s="7">
        <f>'Peat - All'!AD$17</f>
        <v>65.928799999999995</v>
      </c>
      <c r="AE7" s="7">
        <f>'Peat - All'!AE$17</f>
        <v>94.823599999999999</v>
      </c>
      <c r="AF7" s="7">
        <f>'Peat - All'!AF$17</f>
        <v>119.38119999999999</v>
      </c>
      <c r="AG7" s="7">
        <f>'Peat - All'!AG$17</f>
        <v>155.32499999999999</v>
      </c>
      <c r="AH7" s="7">
        <f>'Peat - All'!AH$17</f>
        <v>139.12219999999999</v>
      </c>
      <c r="AI7" s="7">
        <f>'Peat - All'!AI$17</f>
        <v>109.69299999999997</v>
      </c>
      <c r="AJ7" s="7">
        <f>'Peat - All'!AJ$17</f>
        <v>142.62009999999995</v>
      </c>
      <c r="AK7" s="7">
        <f>'Peat - All'!AK$17</f>
        <v>171.25149999999996</v>
      </c>
      <c r="AL7" s="7">
        <f>'Peat - All'!AL$17</f>
        <v>104.99909999999998</v>
      </c>
      <c r="AM7" s="16">
        <f>'Peat - All'!AM$17</f>
        <v>61.599999999999994</v>
      </c>
    </row>
    <row r="9" spans="1:39" ht="20.25" x14ac:dyDescent="0.3">
      <c r="A9" s="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198</v>
      </c>
      <c r="E11">
        <f t="shared" ref="E11:AM11" si="0">E$7*E12</f>
        <v>2.5628547999999997E-3</v>
      </c>
      <c r="F11">
        <f t="shared" si="0"/>
        <v>2.5628547999999997E-3</v>
      </c>
      <c r="G11">
        <f t="shared" si="0"/>
        <v>4.3182347999999992E-3</v>
      </c>
      <c r="H11">
        <f t="shared" si="0"/>
        <v>4.8624025999999994E-3</v>
      </c>
      <c r="I11">
        <f t="shared" si="0"/>
        <v>5.4592317999999987E-3</v>
      </c>
      <c r="J11">
        <f t="shared" si="0"/>
        <v>4.9677253999999994E-3</v>
      </c>
      <c r="K11">
        <f t="shared" si="0"/>
        <v>5.8278615999999995E-3</v>
      </c>
      <c r="L11">
        <f t="shared" si="0"/>
        <v>8.1274093999999988E-3</v>
      </c>
      <c r="M11">
        <f t="shared" si="0"/>
        <v>8.0220865999999988E-3</v>
      </c>
      <c r="N11">
        <f t="shared" si="0"/>
        <v>8.4784853999999993E-3</v>
      </c>
      <c r="O11">
        <f t="shared" si="0"/>
        <v>4.6166493999999988E-3</v>
      </c>
      <c r="P11">
        <f t="shared" si="0"/>
        <v>4.2480195999999998E-3</v>
      </c>
      <c r="Q11">
        <f t="shared" si="0"/>
        <v>5.2485861999999996E-3</v>
      </c>
      <c r="R11">
        <f t="shared" si="0"/>
        <v>6.4071369999999994E-3</v>
      </c>
      <c r="S11">
        <f t="shared" si="0"/>
        <v>5.9507381999999989E-3</v>
      </c>
      <c r="T11">
        <f t="shared" si="0"/>
        <v>7.9167637999999988E-3</v>
      </c>
      <c r="U11">
        <f t="shared" si="0"/>
        <v>8.2853935999999979E-3</v>
      </c>
      <c r="V11">
        <f t="shared" si="0"/>
        <v>6.968858599999999E-3</v>
      </c>
      <c r="W11">
        <f t="shared" si="0"/>
        <v>9.4439443999999977E-3</v>
      </c>
      <c r="X11">
        <f t="shared" si="0"/>
        <v>9.6370361999999991E-3</v>
      </c>
      <c r="Y11">
        <f t="shared" si="0"/>
        <v>1.0462064799999999E-2</v>
      </c>
      <c r="Z11">
        <f t="shared" si="0"/>
        <v>1.1322200999999999E-2</v>
      </c>
      <c r="AA11">
        <f t="shared" si="0"/>
        <v>1.3182903799999998E-2</v>
      </c>
      <c r="AB11">
        <f t="shared" si="0"/>
        <v>1.3007365799999998E-2</v>
      </c>
      <c r="AC11">
        <f t="shared" si="0"/>
        <v>1.0918463599999997E-2</v>
      </c>
      <c r="AD11">
        <f t="shared" si="0"/>
        <v>1.0416750399999999E-2</v>
      </c>
      <c r="AE11">
        <f t="shared" si="0"/>
        <v>1.4982128799999999E-2</v>
      </c>
      <c r="AF11">
        <f t="shared" si="0"/>
        <v>1.8862229599999999E-2</v>
      </c>
      <c r="AG11">
        <f t="shared" si="0"/>
        <v>2.4541349999999997E-2</v>
      </c>
      <c r="AH11">
        <f t="shared" si="0"/>
        <v>2.1981307599999996E-2</v>
      </c>
      <c r="AI11">
        <f t="shared" si="0"/>
        <v>1.7331493999999996E-2</v>
      </c>
      <c r="AJ11">
        <f t="shared" si="0"/>
        <v>2.2533975799999991E-2</v>
      </c>
      <c r="AK11">
        <f t="shared" si="0"/>
        <v>2.7057736999999991E-2</v>
      </c>
      <c r="AL11">
        <f t="shared" si="0"/>
        <v>1.6589857799999996E-2</v>
      </c>
      <c r="AM11">
        <f t="shared" si="0"/>
        <v>9.7327999999999981E-3</v>
      </c>
    </row>
    <row r="12" spans="1:39" x14ac:dyDescent="0.25">
      <c r="A12" t="s">
        <v>33</v>
      </c>
      <c r="E12">
        <f>E13*Converters!$B$7</f>
        <v>1.5799999999999999E-4</v>
      </c>
      <c r="F12">
        <f>F13*Converters!$B$7</f>
        <v>1.5799999999999999E-4</v>
      </c>
      <c r="G12">
        <f>G13*Converters!$B$7</f>
        <v>1.5799999999999999E-4</v>
      </c>
      <c r="H12">
        <f>H13*Converters!$B$7</f>
        <v>1.5799999999999999E-4</v>
      </c>
      <c r="I12">
        <f>I13*Converters!$B$7</f>
        <v>1.5799999999999999E-4</v>
      </c>
      <c r="J12">
        <f>J13*Converters!$B$7</f>
        <v>1.5799999999999999E-4</v>
      </c>
      <c r="K12">
        <f>K13*Converters!$B$7</f>
        <v>1.5799999999999999E-4</v>
      </c>
      <c r="L12">
        <f>L13*Converters!$B$7</f>
        <v>1.5799999999999999E-4</v>
      </c>
      <c r="M12">
        <f>M13*Converters!$B$7</f>
        <v>1.5799999999999999E-4</v>
      </c>
      <c r="N12">
        <f>N13*Converters!$B$7</f>
        <v>1.5799999999999999E-4</v>
      </c>
      <c r="O12">
        <f>O13*Converters!$B$7</f>
        <v>1.5799999999999999E-4</v>
      </c>
      <c r="P12">
        <f>P13*Converters!$B$7</f>
        <v>1.5799999999999999E-4</v>
      </c>
      <c r="Q12">
        <f>Q13*Converters!$B$7</f>
        <v>1.5799999999999999E-4</v>
      </c>
      <c r="R12">
        <f>R13*Converters!$B$7</f>
        <v>1.5799999999999999E-4</v>
      </c>
      <c r="S12">
        <f>S13*Converters!$B$7</f>
        <v>1.5799999999999999E-4</v>
      </c>
      <c r="T12">
        <f>T13*Converters!$B$7</f>
        <v>1.5799999999999999E-4</v>
      </c>
      <c r="U12">
        <f>U13*Converters!$B$7</f>
        <v>1.5799999999999999E-4</v>
      </c>
      <c r="V12">
        <f>V13*Converters!$B$7</f>
        <v>1.5799999999999999E-4</v>
      </c>
      <c r="W12">
        <f>W13*Converters!$B$7</f>
        <v>1.5799999999999999E-4</v>
      </c>
      <c r="X12">
        <f>X13*Converters!$B$7</f>
        <v>1.5799999999999999E-4</v>
      </c>
      <c r="Y12">
        <f>Y13*Converters!$B$7</f>
        <v>1.5799999999999999E-4</v>
      </c>
      <c r="Z12">
        <f>Z13*Converters!$B$7</f>
        <v>1.5799999999999999E-4</v>
      </c>
      <c r="AA12">
        <f>AA13*Converters!$B$7</f>
        <v>1.5799999999999999E-4</v>
      </c>
      <c r="AB12">
        <f>AB13*Converters!$B$7</f>
        <v>1.5799999999999999E-4</v>
      </c>
      <c r="AC12">
        <f>AC13*Converters!$B$7</f>
        <v>1.5799999999999999E-4</v>
      </c>
      <c r="AD12">
        <f>AD13*Converters!$B$7</f>
        <v>1.5799999999999999E-4</v>
      </c>
      <c r="AE12">
        <f>AE13*Converters!$B$7</f>
        <v>1.5799999999999999E-4</v>
      </c>
      <c r="AF12">
        <f>AF13*Converters!$B$7</f>
        <v>1.5799999999999999E-4</v>
      </c>
      <c r="AG12">
        <f>AG13*Converters!$B$7</f>
        <v>1.5799999999999999E-4</v>
      </c>
      <c r="AH12">
        <f>AH13*Converters!$B$7</f>
        <v>1.5799999999999999E-4</v>
      </c>
      <c r="AI12">
        <f>AI13*Converters!$B$7</f>
        <v>1.5799999999999999E-4</v>
      </c>
      <c r="AJ12">
        <f>AJ13*Converters!$B$7</f>
        <v>1.5799999999999999E-4</v>
      </c>
      <c r="AK12">
        <f>AK13*Converters!$B$7</f>
        <v>1.5799999999999999E-4</v>
      </c>
      <c r="AL12">
        <f>AL13*Converters!$B$7</f>
        <v>1.5799999999999999E-4</v>
      </c>
      <c r="AM12">
        <f>AM13*Converters!$B$7</f>
        <v>1.5799999999999999E-4</v>
      </c>
    </row>
    <row r="13" spans="1:39" x14ac:dyDescent="0.25">
      <c r="A13" t="s">
        <v>29</v>
      </c>
      <c r="E13">
        <v>158</v>
      </c>
      <c r="F13">
        <v>158</v>
      </c>
      <c r="G13">
        <v>158</v>
      </c>
      <c r="H13">
        <v>158</v>
      </c>
      <c r="I13">
        <v>158</v>
      </c>
      <c r="J13">
        <v>158</v>
      </c>
      <c r="K13">
        <v>158</v>
      </c>
      <c r="L13">
        <v>158</v>
      </c>
      <c r="M13">
        <v>158</v>
      </c>
      <c r="N13">
        <v>158</v>
      </c>
      <c r="O13">
        <v>158</v>
      </c>
      <c r="P13">
        <v>158</v>
      </c>
      <c r="Q13">
        <v>158</v>
      </c>
      <c r="R13">
        <v>158</v>
      </c>
      <c r="S13">
        <v>158</v>
      </c>
      <c r="T13">
        <v>158</v>
      </c>
      <c r="U13">
        <v>158</v>
      </c>
      <c r="V13">
        <v>158</v>
      </c>
      <c r="W13">
        <v>158</v>
      </c>
      <c r="X13">
        <v>158</v>
      </c>
      <c r="Y13">
        <v>158</v>
      </c>
      <c r="Z13">
        <v>158</v>
      </c>
      <c r="AA13">
        <v>158</v>
      </c>
      <c r="AB13">
        <v>158</v>
      </c>
      <c r="AC13">
        <v>158</v>
      </c>
      <c r="AD13">
        <v>158</v>
      </c>
      <c r="AE13">
        <v>158</v>
      </c>
      <c r="AF13">
        <v>158</v>
      </c>
      <c r="AG13">
        <v>158</v>
      </c>
      <c r="AH13">
        <v>158</v>
      </c>
      <c r="AI13">
        <v>158</v>
      </c>
      <c r="AJ13">
        <v>158</v>
      </c>
      <c r="AK13">
        <v>158</v>
      </c>
      <c r="AL13">
        <v>158</v>
      </c>
      <c r="AM13">
        <v>158</v>
      </c>
    </row>
    <row r="14" spans="1:39" x14ac:dyDescent="0.25">
      <c r="A14" t="s">
        <v>139</v>
      </c>
      <c r="B14" t="s">
        <v>200</v>
      </c>
    </row>
    <row r="15" spans="1:39" x14ac:dyDescent="0.25">
      <c r="A15" t="s">
        <v>20</v>
      </c>
    </row>
    <row r="16" spans="1:39" x14ac:dyDescent="0.25">
      <c r="A16" t="s">
        <v>29</v>
      </c>
      <c r="E16">
        <f>158-E13</f>
        <v>0</v>
      </c>
      <c r="F16">
        <f t="shared" ref="F16:AM16" si="1">158-F13</f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 t="shared" ref="E18:AM18" si="2">E12*E$7-E11</f>
        <v>0</v>
      </c>
      <c r="F18">
        <f t="shared" si="2"/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198</v>
      </c>
      <c r="E20">
        <f t="shared" ref="E20:AM20" si="3">E$7*E21</f>
        <v>7.7648012199999977E-2</v>
      </c>
      <c r="F20">
        <f t="shared" si="3"/>
        <v>7.7648012199999977E-2</v>
      </c>
      <c r="G20">
        <f t="shared" si="3"/>
        <v>0.13083158219999996</v>
      </c>
      <c r="H20">
        <f t="shared" si="3"/>
        <v>0.14731848889999996</v>
      </c>
      <c r="I20">
        <f t="shared" si="3"/>
        <v>0.16540090269999996</v>
      </c>
      <c r="J20">
        <f t="shared" si="3"/>
        <v>0.15050950309999997</v>
      </c>
      <c r="K20">
        <f t="shared" si="3"/>
        <v>0.17656945239999997</v>
      </c>
      <c r="L20">
        <f t="shared" si="3"/>
        <v>0.24623992909999995</v>
      </c>
      <c r="M20">
        <f t="shared" si="3"/>
        <v>0.24304891489999994</v>
      </c>
      <c r="N20">
        <f t="shared" si="3"/>
        <v>0.25687664309999997</v>
      </c>
      <c r="O20">
        <f t="shared" si="3"/>
        <v>0.13987278909999998</v>
      </c>
      <c r="P20">
        <f t="shared" si="3"/>
        <v>0.12870423939999998</v>
      </c>
      <c r="Q20">
        <f t="shared" si="3"/>
        <v>0.15901887429999997</v>
      </c>
      <c r="R20">
        <f t="shared" si="3"/>
        <v>0.19412003049999996</v>
      </c>
      <c r="S20">
        <f t="shared" si="3"/>
        <v>0.18029230229999996</v>
      </c>
      <c r="T20">
        <f t="shared" si="3"/>
        <v>0.23985790069999996</v>
      </c>
      <c r="U20">
        <f t="shared" si="3"/>
        <v>0.25102645039999993</v>
      </c>
      <c r="V20">
        <f t="shared" si="3"/>
        <v>0.21113877289999997</v>
      </c>
      <c r="W20">
        <f t="shared" si="3"/>
        <v>0.28612760659999992</v>
      </c>
      <c r="X20">
        <f t="shared" si="3"/>
        <v>0.29197779929999995</v>
      </c>
      <c r="Y20">
        <f t="shared" si="3"/>
        <v>0.31697407719999993</v>
      </c>
      <c r="Z20">
        <f t="shared" si="3"/>
        <v>0.34303402649999992</v>
      </c>
      <c r="AA20">
        <f t="shared" si="3"/>
        <v>0.39940861069999994</v>
      </c>
      <c r="AB20">
        <f t="shared" si="3"/>
        <v>0.39409025369999995</v>
      </c>
      <c r="AC20">
        <f t="shared" si="3"/>
        <v>0.33080180539999993</v>
      </c>
      <c r="AD20">
        <f t="shared" si="3"/>
        <v>0.31560116559999996</v>
      </c>
      <c r="AE20">
        <f t="shared" si="3"/>
        <v>0.45392057319999995</v>
      </c>
      <c r="AF20">
        <f t="shared" si="3"/>
        <v>0.57147780439999996</v>
      </c>
      <c r="AG20">
        <f t="shared" si="3"/>
        <v>0.74354077499999993</v>
      </c>
      <c r="AH20">
        <f t="shared" si="3"/>
        <v>0.66597797139999992</v>
      </c>
      <c r="AI20">
        <f t="shared" si="3"/>
        <v>0.52510039099999983</v>
      </c>
      <c r="AJ20">
        <f t="shared" si="3"/>
        <v>0.68272241869999972</v>
      </c>
      <c r="AK20">
        <f t="shared" si="3"/>
        <v>0.81978093049999978</v>
      </c>
      <c r="AL20">
        <f t="shared" si="3"/>
        <v>0.50263069169999985</v>
      </c>
      <c r="AM20">
        <f t="shared" si="3"/>
        <v>0.29487919999999995</v>
      </c>
    </row>
    <row r="21" spans="1:39" x14ac:dyDescent="0.25">
      <c r="A21" t="s">
        <v>37</v>
      </c>
      <c r="E21">
        <f>E22*Converters!$B$7</f>
        <v>4.7869999999999996E-3</v>
      </c>
      <c r="F21">
        <f>F22*Converters!$B$7</f>
        <v>4.7869999999999996E-3</v>
      </c>
      <c r="G21">
        <f>G22*Converters!$B$7</f>
        <v>4.7869999999999996E-3</v>
      </c>
      <c r="H21">
        <f>H22*Converters!$B$7</f>
        <v>4.7869999999999996E-3</v>
      </c>
      <c r="I21">
        <f>I22*Converters!$B$7</f>
        <v>4.7869999999999996E-3</v>
      </c>
      <c r="J21">
        <f>J22*Converters!$B$7</f>
        <v>4.7869999999999996E-3</v>
      </c>
      <c r="K21">
        <f>K22*Converters!$B$7</f>
        <v>4.7869999999999996E-3</v>
      </c>
      <c r="L21">
        <f>L22*Converters!$B$7</f>
        <v>4.7869999999999996E-3</v>
      </c>
      <c r="M21">
        <f>M22*Converters!$B$7</f>
        <v>4.7869999999999996E-3</v>
      </c>
      <c r="N21">
        <f>N22*Converters!$B$7</f>
        <v>4.7869999999999996E-3</v>
      </c>
      <c r="O21">
        <f>O22*Converters!$B$7</f>
        <v>4.7869999999999996E-3</v>
      </c>
      <c r="P21">
        <f>P22*Converters!$B$7</f>
        <v>4.7869999999999996E-3</v>
      </c>
      <c r="Q21">
        <f>Q22*Converters!$B$7</f>
        <v>4.7869999999999996E-3</v>
      </c>
      <c r="R21">
        <f>R22*Converters!$B$7</f>
        <v>4.7869999999999996E-3</v>
      </c>
      <c r="S21">
        <f>S22*Converters!$B$7</f>
        <v>4.7869999999999996E-3</v>
      </c>
      <c r="T21">
        <f>T22*Converters!$B$7</f>
        <v>4.7869999999999996E-3</v>
      </c>
      <c r="U21">
        <f>U22*Converters!$B$7</f>
        <v>4.7869999999999996E-3</v>
      </c>
      <c r="V21">
        <f>V22*Converters!$B$7</f>
        <v>4.7869999999999996E-3</v>
      </c>
      <c r="W21">
        <f>W22*Converters!$B$7</f>
        <v>4.7869999999999996E-3</v>
      </c>
      <c r="X21">
        <f>X22*Converters!$B$7</f>
        <v>4.7869999999999996E-3</v>
      </c>
      <c r="Y21">
        <f>Y22*Converters!$B$7</f>
        <v>4.7869999999999996E-3</v>
      </c>
      <c r="Z21">
        <f>Z22*Converters!$B$7</f>
        <v>4.7869999999999996E-3</v>
      </c>
      <c r="AA21">
        <f>AA22*Converters!$B$7</f>
        <v>4.7869999999999996E-3</v>
      </c>
      <c r="AB21">
        <f>AB22*Converters!$B$7</f>
        <v>4.7869999999999996E-3</v>
      </c>
      <c r="AC21">
        <f>AC22*Converters!$B$7</f>
        <v>4.7869999999999996E-3</v>
      </c>
      <c r="AD21">
        <f>AD22*Converters!$B$7</f>
        <v>4.7869999999999996E-3</v>
      </c>
      <c r="AE21">
        <f>AE22*Converters!$B$7</f>
        <v>4.7869999999999996E-3</v>
      </c>
      <c r="AF21">
        <f>AF22*Converters!$B$7</f>
        <v>4.7869999999999996E-3</v>
      </c>
      <c r="AG21">
        <f>AG22*Converters!$B$7</f>
        <v>4.7869999999999996E-3</v>
      </c>
      <c r="AH21">
        <f>AH22*Converters!$B$7</f>
        <v>4.7869999999999996E-3</v>
      </c>
      <c r="AI21">
        <f>AI22*Converters!$B$7</f>
        <v>4.7869999999999996E-3</v>
      </c>
      <c r="AJ21">
        <f>AJ22*Converters!$B$7</f>
        <v>4.7869999999999996E-3</v>
      </c>
      <c r="AK21">
        <f>AK22*Converters!$B$7</f>
        <v>4.7869999999999996E-3</v>
      </c>
      <c r="AL21">
        <f>AL22*Converters!$B$7</f>
        <v>4.7869999999999996E-3</v>
      </c>
      <c r="AM21">
        <f>AM22*Converters!$B$7</f>
        <v>4.7869999999999996E-3</v>
      </c>
    </row>
    <row r="22" spans="1:39" x14ac:dyDescent="0.25">
      <c r="A22" t="s">
        <v>38</v>
      </c>
      <c r="E22">
        <v>4787</v>
      </c>
      <c r="F22">
        <v>4787</v>
      </c>
      <c r="G22">
        <v>4787</v>
      </c>
      <c r="H22">
        <v>4787</v>
      </c>
      <c r="I22">
        <v>4787</v>
      </c>
      <c r="J22">
        <v>4787</v>
      </c>
      <c r="K22">
        <v>4787</v>
      </c>
      <c r="L22">
        <v>4787</v>
      </c>
      <c r="M22">
        <v>4787</v>
      </c>
      <c r="N22">
        <v>4787</v>
      </c>
      <c r="O22">
        <v>4787</v>
      </c>
      <c r="P22">
        <v>4787</v>
      </c>
      <c r="Q22">
        <v>4787</v>
      </c>
      <c r="R22">
        <v>4787</v>
      </c>
      <c r="S22">
        <v>4787</v>
      </c>
      <c r="T22">
        <v>4787</v>
      </c>
      <c r="U22">
        <v>4787</v>
      </c>
      <c r="V22">
        <v>4787</v>
      </c>
      <c r="W22">
        <v>4787</v>
      </c>
      <c r="X22">
        <v>4787</v>
      </c>
      <c r="Y22">
        <v>4787</v>
      </c>
      <c r="Z22">
        <v>4787</v>
      </c>
      <c r="AA22">
        <v>4787</v>
      </c>
      <c r="AB22">
        <v>4787</v>
      </c>
      <c r="AC22">
        <v>4787</v>
      </c>
      <c r="AD22">
        <v>4787</v>
      </c>
      <c r="AE22">
        <v>4787</v>
      </c>
      <c r="AF22">
        <v>4787</v>
      </c>
      <c r="AG22">
        <v>4787</v>
      </c>
      <c r="AH22">
        <v>4787</v>
      </c>
      <c r="AI22">
        <v>4787</v>
      </c>
      <c r="AJ22">
        <v>4787</v>
      </c>
      <c r="AK22">
        <v>4787</v>
      </c>
      <c r="AL22">
        <v>4787</v>
      </c>
      <c r="AM22">
        <v>4787</v>
      </c>
    </row>
    <row r="23" spans="1:39" x14ac:dyDescent="0.25">
      <c r="A23" t="s">
        <v>39</v>
      </c>
      <c r="B23" t="s">
        <v>200</v>
      </c>
    </row>
    <row r="24" spans="1:39" x14ac:dyDescent="0.25">
      <c r="A24" t="s">
        <v>20</v>
      </c>
    </row>
    <row r="25" spans="1:39" x14ac:dyDescent="0.25">
      <c r="A25" t="s">
        <v>38</v>
      </c>
      <c r="E25">
        <f>4787-E22</f>
        <v>0</v>
      </c>
      <c r="F25">
        <f t="shared" ref="F25:AM25" si="4">4787-F22</f>
        <v>0</v>
      </c>
      <c r="G25">
        <f t="shared" si="4"/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E22*Converters!$B$7-'Peat-B-C'!E21</f>
        <v>0</v>
      </c>
      <c r="F26">
        <f>F22*Converters!$B$7-'Peat-B-C'!F21</f>
        <v>0</v>
      </c>
      <c r="G26">
        <f>G22*Converters!$B$7-'Peat-B-C'!G21</f>
        <v>0</v>
      </c>
      <c r="H26">
        <f>H22*Converters!$B$7-'Peat-B-C'!H21</f>
        <v>0</v>
      </c>
      <c r="I26">
        <f>I22*Converters!$B$7-'Peat-B-C'!I21</f>
        <v>0</v>
      </c>
      <c r="J26">
        <f>J22*Converters!$B$7-'Peat-B-C'!J21</f>
        <v>0</v>
      </c>
      <c r="K26">
        <f>K22*Converters!$B$7-'Peat-B-C'!K21</f>
        <v>0</v>
      </c>
      <c r="L26">
        <f>L22*Converters!$B$7-'Peat-B-C'!L21</f>
        <v>0</v>
      </c>
      <c r="M26">
        <f>M22*Converters!$B$7-'Peat-B-C'!M21</f>
        <v>0</v>
      </c>
      <c r="N26">
        <f>N22*Converters!$B$7-'Peat-B-C'!N21</f>
        <v>0</v>
      </c>
      <c r="O26">
        <f>O22*Converters!$B$7-'Peat-B-C'!O21</f>
        <v>0</v>
      </c>
      <c r="P26">
        <f>P22*Converters!$B$7-'Peat-B-C'!P21</f>
        <v>0</v>
      </c>
      <c r="Q26">
        <f>Q22*Converters!$B$7-'Peat-B-C'!Q21</f>
        <v>0</v>
      </c>
      <c r="R26">
        <f>R22*Converters!$B$7-'Peat-B-C'!R21</f>
        <v>0</v>
      </c>
      <c r="S26">
        <f>S22*Converters!$B$7-'Peat-B-C'!S21</f>
        <v>0</v>
      </c>
      <c r="T26">
        <f>T22*Converters!$B$7-'Peat-B-C'!T21</f>
        <v>0</v>
      </c>
      <c r="U26">
        <f>U22*Converters!$B$7-'Peat-B-C'!U21</f>
        <v>0</v>
      </c>
      <c r="V26">
        <f>V22*Converters!$B$7-'Peat-B-C'!V21</f>
        <v>0</v>
      </c>
      <c r="W26">
        <f>W22*Converters!$B$7-'Peat-B-C'!W21</f>
        <v>0</v>
      </c>
      <c r="X26">
        <f>X22*Converters!$B$7-'Peat-B-C'!X21</f>
        <v>0</v>
      </c>
      <c r="Y26">
        <f>Y22*Converters!$B$7-'Peat-B-C'!Y21</f>
        <v>0</v>
      </c>
      <c r="Z26">
        <f>Z22*Converters!$B$7-'Peat-B-C'!Z21</f>
        <v>0</v>
      </c>
      <c r="AA26">
        <f>AA22*Converters!$B$7-'Peat-B-C'!AA21</f>
        <v>0</v>
      </c>
      <c r="AB26">
        <f>AB22*Converters!$B$7-'Peat-B-C'!AB21</f>
        <v>0</v>
      </c>
      <c r="AC26">
        <f>AC22*Converters!$B$7-'Peat-B-C'!AC21</f>
        <v>0</v>
      </c>
      <c r="AD26">
        <f>AD22*Converters!$B$7-'Peat-B-C'!AD21</f>
        <v>0</v>
      </c>
      <c r="AE26">
        <f>AE22*Converters!$B$7-'Peat-B-C'!AE21</f>
        <v>0</v>
      </c>
      <c r="AF26">
        <f>AF22*Converters!$B$7-'Peat-B-C'!AF21</f>
        <v>0</v>
      </c>
      <c r="AG26">
        <f>AG22*Converters!$B$7-'Peat-B-C'!AG21</f>
        <v>0</v>
      </c>
      <c r="AH26">
        <f>AH22*Converters!$B$7-'Peat-B-C'!AH21</f>
        <v>0</v>
      </c>
      <c r="AI26">
        <f>AI22*Converters!$B$7-'Peat-B-C'!AI21</f>
        <v>0</v>
      </c>
      <c r="AJ26">
        <f>AJ22*Converters!$B$7-'Peat-B-C'!AJ21</f>
        <v>0</v>
      </c>
      <c r="AK26">
        <f>AK22*Converters!$B$7-'Peat-B-C'!AK21</f>
        <v>0</v>
      </c>
      <c r="AL26">
        <f>AL22*Converters!$B$7-'Peat-B-C'!AL21</f>
        <v>0</v>
      </c>
      <c r="AM26">
        <f>AM22*Converters!$B$7-'Peat-B-C'!AM21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198</v>
      </c>
      <c r="E29">
        <f t="shared" ref="E29:AM29" si="6">E$7*E30</f>
        <v>2.8223843999999995E-3</v>
      </c>
      <c r="F29">
        <f t="shared" si="6"/>
        <v>2.8223843999999995E-3</v>
      </c>
      <c r="G29">
        <f t="shared" si="6"/>
        <v>4.7555243999999998E-3</v>
      </c>
      <c r="H29">
        <f t="shared" si="6"/>
        <v>5.3547977999999991E-3</v>
      </c>
      <c r="I29">
        <f t="shared" si="6"/>
        <v>6.0120653999999997E-3</v>
      </c>
      <c r="J29">
        <f t="shared" si="6"/>
        <v>5.4707862000000001E-3</v>
      </c>
      <c r="K29">
        <f t="shared" si="6"/>
        <v>6.4180247999999999E-3</v>
      </c>
      <c r="L29">
        <f t="shared" si="6"/>
        <v>8.950438199999999E-3</v>
      </c>
      <c r="M29">
        <f t="shared" si="6"/>
        <v>8.8344497999999997E-3</v>
      </c>
      <c r="N29">
        <f t="shared" si="6"/>
        <v>9.337066199999999E-3</v>
      </c>
      <c r="O29">
        <f t="shared" si="6"/>
        <v>5.0841581999999993E-3</v>
      </c>
      <c r="P29">
        <f t="shared" si="6"/>
        <v>4.6781988E-3</v>
      </c>
      <c r="Q29">
        <f t="shared" si="6"/>
        <v>5.7800885999999994E-3</v>
      </c>
      <c r="R29">
        <f t="shared" si="6"/>
        <v>7.0559609999999995E-3</v>
      </c>
      <c r="S29">
        <f t="shared" si="6"/>
        <v>6.5533445999999985E-3</v>
      </c>
      <c r="T29">
        <f t="shared" si="6"/>
        <v>8.7184614000000004E-3</v>
      </c>
      <c r="U29">
        <f t="shared" si="6"/>
        <v>9.1244207999999979E-3</v>
      </c>
      <c r="V29">
        <f t="shared" si="6"/>
        <v>7.6745657999999998E-3</v>
      </c>
      <c r="W29">
        <f t="shared" si="6"/>
        <v>1.0400293199999999E-2</v>
      </c>
      <c r="X29">
        <f t="shared" si="6"/>
        <v>1.06129386E-2</v>
      </c>
      <c r="Y29">
        <f t="shared" si="6"/>
        <v>1.1521514399999998E-2</v>
      </c>
      <c r="Z29">
        <f t="shared" si="6"/>
        <v>1.2468752999999999E-2</v>
      </c>
      <c r="AA29">
        <f t="shared" si="6"/>
        <v>1.45178814E-2</v>
      </c>
      <c r="AB29">
        <f t="shared" si="6"/>
        <v>1.4324567399999998E-2</v>
      </c>
      <c r="AC29">
        <f t="shared" si="6"/>
        <v>1.2024130799999999E-2</v>
      </c>
      <c r="AD29">
        <f t="shared" si="6"/>
        <v>1.1471611199999999E-2</v>
      </c>
      <c r="AE29">
        <f t="shared" si="6"/>
        <v>1.64993064E-2</v>
      </c>
      <c r="AF29">
        <f t="shared" si="6"/>
        <v>2.07723288E-2</v>
      </c>
      <c r="AG29">
        <f t="shared" si="6"/>
        <v>2.702655E-2</v>
      </c>
      <c r="AH29">
        <f t="shared" si="6"/>
        <v>2.42072628E-2</v>
      </c>
      <c r="AI29">
        <f t="shared" si="6"/>
        <v>1.9086581999999994E-2</v>
      </c>
      <c r="AJ29">
        <f t="shared" si="6"/>
        <v>2.4815897399999991E-2</v>
      </c>
      <c r="AK29">
        <f t="shared" si="6"/>
        <v>2.9797760999999996E-2</v>
      </c>
      <c r="AL29">
        <f t="shared" si="6"/>
        <v>1.8269843399999996E-2</v>
      </c>
      <c r="AM29">
        <f t="shared" si="6"/>
        <v>1.0718399999999999E-2</v>
      </c>
    </row>
    <row r="30" spans="1:39" x14ac:dyDescent="0.25">
      <c r="A30" t="s">
        <v>41</v>
      </c>
      <c r="E30">
        <f>E31*Converters!$B$7</f>
        <v>1.74E-4</v>
      </c>
      <c r="F30">
        <f>F31*Converters!$B$7</f>
        <v>1.74E-4</v>
      </c>
      <c r="G30">
        <f>G31*Converters!$B$7</f>
        <v>1.74E-4</v>
      </c>
      <c r="H30">
        <f>H31*Converters!$B$7</f>
        <v>1.74E-4</v>
      </c>
      <c r="I30">
        <f>I31*Converters!$B$7</f>
        <v>1.74E-4</v>
      </c>
      <c r="J30">
        <f>J31*Converters!$B$7</f>
        <v>1.74E-4</v>
      </c>
      <c r="K30">
        <f>K31*Converters!$B$7</f>
        <v>1.74E-4</v>
      </c>
      <c r="L30">
        <f>L31*Converters!$B$7</f>
        <v>1.74E-4</v>
      </c>
      <c r="M30">
        <f>M31*Converters!$B$7</f>
        <v>1.74E-4</v>
      </c>
      <c r="N30">
        <f>N31*Converters!$B$7</f>
        <v>1.74E-4</v>
      </c>
      <c r="O30">
        <f>O31*Converters!$B$7</f>
        <v>1.74E-4</v>
      </c>
      <c r="P30">
        <f>P31*Converters!$B$7</f>
        <v>1.74E-4</v>
      </c>
      <c r="Q30">
        <f>Q31*Converters!$B$7</f>
        <v>1.74E-4</v>
      </c>
      <c r="R30">
        <f>R31*Converters!$B$7</f>
        <v>1.74E-4</v>
      </c>
      <c r="S30">
        <f>S31*Converters!$B$7</f>
        <v>1.74E-4</v>
      </c>
      <c r="T30">
        <f>T31*Converters!$B$7</f>
        <v>1.74E-4</v>
      </c>
      <c r="U30">
        <f>U31*Converters!$B$7</f>
        <v>1.74E-4</v>
      </c>
      <c r="V30">
        <f>V31*Converters!$B$7</f>
        <v>1.74E-4</v>
      </c>
      <c r="W30">
        <f>W31*Converters!$B$7</f>
        <v>1.74E-4</v>
      </c>
      <c r="X30">
        <f>X31*Converters!$B$7</f>
        <v>1.74E-4</v>
      </c>
      <c r="Y30">
        <f>Y31*Converters!$B$7</f>
        <v>1.74E-4</v>
      </c>
      <c r="Z30">
        <f>Z31*Converters!$B$7</f>
        <v>1.74E-4</v>
      </c>
      <c r="AA30">
        <f>AA31*Converters!$B$7</f>
        <v>1.74E-4</v>
      </c>
      <c r="AB30">
        <f>AB31*Converters!$B$7</f>
        <v>1.74E-4</v>
      </c>
      <c r="AC30">
        <f>AC31*Converters!$B$7</f>
        <v>1.74E-4</v>
      </c>
      <c r="AD30">
        <f>AD31*Converters!$B$7</f>
        <v>1.74E-4</v>
      </c>
      <c r="AE30">
        <f>AE31*Converters!$B$7</f>
        <v>1.74E-4</v>
      </c>
      <c r="AF30">
        <f>AF31*Converters!$B$7</f>
        <v>1.74E-4</v>
      </c>
      <c r="AG30">
        <f>AG31*Converters!$B$7</f>
        <v>1.74E-4</v>
      </c>
      <c r="AH30">
        <f>AH31*Converters!$B$7</f>
        <v>1.74E-4</v>
      </c>
      <c r="AI30">
        <f>AI31*Converters!$B$7</f>
        <v>1.74E-4</v>
      </c>
      <c r="AJ30">
        <f>AJ31*Converters!$B$7</f>
        <v>1.74E-4</v>
      </c>
      <c r="AK30">
        <f>AK31*Converters!$B$7</f>
        <v>1.74E-4</v>
      </c>
      <c r="AL30">
        <f>AL31*Converters!$B$7</f>
        <v>1.74E-4</v>
      </c>
      <c r="AM30">
        <f>AM31*Converters!$B$7</f>
        <v>1.74E-4</v>
      </c>
    </row>
    <row r="31" spans="1:39" x14ac:dyDescent="0.25">
      <c r="A31" t="s">
        <v>42</v>
      </c>
      <c r="E31">
        <v>174</v>
      </c>
      <c r="F31">
        <v>174</v>
      </c>
      <c r="G31">
        <v>174</v>
      </c>
      <c r="H31">
        <v>174</v>
      </c>
      <c r="I31">
        <v>174</v>
      </c>
      <c r="J31">
        <v>174</v>
      </c>
      <c r="K31">
        <v>174</v>
      </c>
      <c r="L31">
        <v>174</v>
      </c>
      <c r="M31">
        <v>174</v>
      </c>
      <c r="N31">
        <v>174</v>
      </c>
      <c r="O31">
        <v>174</v>
      </c>
      <c r="P31">
        <v>174</v>
      </c>
      <c r="Q31">
        <v>174</v>
      </c>
      <c r="R31">
        <v>174</v>
      </c>
      <c r="S31">
        <v>174</v>
      </c>
      <c r="T31">
        <v>174</v>
      </c>
      <c r="U31">
        <v>174</v>
      </c>
      <c r="V31">
        <v>174</v>
      </c>
      <c r="W31">
        <v>174</v>
      </c>
      <c r="X31">
        <v>174</v>
      </c>
      <c r="Y31">
        <v>174</v>
      </c>
      <c r="Z31">
        <v>174</v>
      </c>
      <c r="AA31">
        <v>174</v>
      </c>
      <c r="AB31">
        <v>174</v>
      </c>
      <c r="AC31">
        <v>174</v>
      </c>
      <c r="AD31">
        <v>174</v>
      </c>
      <c r="AE31">
        <v>174</v>
      </c>
      <c r="AF31">
        <v>174</v>
      </c>
      <c r="AG31">
        <v>174</v>
      </c>
      <c r="AH31">
        <v>174</v>
      </c>
      <c r="AI31">
        <v>174</v>
      </c>
      <c r="AJ31">
        <v>174</v>
      </c>
      <c r="AK31">
        <v>174</v>
      </c>
      <c r="AL31">
        <v>174</v>
      </c>
      <c r="AM31">
        <v>174</v>
      </c>
    </row>
    <row r="32" spans="1:39" x14ac:dyDescent="0.25">
      <c r="A32" t="s">
        <v>43</v>
      </c>
      <c r="B32" t="s">
        <v>200</v>
      </c>
    </row>
    <row r="33" spans="1:39" x14ac:dyDescent="0.25">
      <c r="A33" t="s">
        <v>20</v>
      </c>
    </row>
    <row r="34" spans="1:39" x14ac:dyDescent="0.25">
      <c r="A34" t="s">
        <v>42</v>
      </c>
      <c r="E34">
        <f>174-E31</f>
        <v>0</v>
      </c>
      <c r="F34">
        <f t="shared" ref="F34:AM34" si="7">174-F31</f>
        <v>0</v>
      </c>
      <c r="G34">
        <f t="shared" si="7"/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E31*Converters!$B$7-'Peat-B-C'!E30</f>
        <v>0</v>
      </c>
      <c r="F35">
        <f>F31*Converters!$B$7-'Peat-B-C'!F30</f>
        <v>0</v>
      </c>
      <c r="G35">
        <f>G31*Converters!$B$7-'Peat-B-C'!G30</f>
        <v>0</v>
      </c>
      <c r="H35">
        <f>H31*Converters!$B$7-'Peat-B-C'!H30</f>
        <v>0</v>
      </c>
      <c r="I35">
        <f>I31*Converters!$B$7-'Peat-B-C'!I30</f>
        <v>0</v>
      </c>
      <c r="J35">
        <f>J31*Converters!$B$7-'Peat-B-C'!J30</f>
        <v>0</v>
      </c>
      <c r="K35">
        <f>K31*Converters!$B$7-'Peat-B-C'!K30</f>
        <v>0</v>
      </c>
      <c r="L35">
        <f>L31*Converters!$B$7-'Peat-B-C'!L30</f>
        <v>0</v>
      </c>
      <c r="M35">
        <f>M31*Converters!$B$7-'Peat-B-C'!M30</f>
        <v>0</v>
      </c>
      <c r="N35">
        <f>N31*Converters!$B$7-'Peat-B-C'!N30</f>
        <v>0</v>
      </c>
      <c r="O35">
        <f>O31*Converters!$B$7-'Peat-B-C'!O30</f>
        <v>0</v>
      </c>
      <c r="P35">
        <f>P31*Converters!$B$7-'Peat-B-C'!P30</f>
        <v>0</v>
      </c>
      <c r="Q35">
        <f>Q31*Converters!$B$7-'Peat-B-C'!Q30</f>
        <v>0</v>
      </c>
      <c r="R35">
        <f>R31*Converters!$B$7-'Peat-B-C'!R30</f>
        <v>0</v>
      </c>
      <c r="S35">
        <f>S31*Converters!$B$7-'Peat-B-C'!S30</f>
        <v>0</v>
      </c>
      <c r="T35">
        <f>T31*Converters!$B$7-'Peat-B-C'!T30</f>
        <v>0</v>
      </c>
      <c r="U35">
        <f>U31*Converters!$B$7-'Peat-B-C'!U30</f>
        <v>0</v>
      </c>
      <c r="V35">
        <f>V31*Converters!$B$7-'Peat-B-C'!V30</f>
        <v>0</v>
      </c>
      <c r="W35">
        <f>W31*Converters!$B$7-'Peat-B-C'!W30</f>
        <v>0</v>
      </c>
      <c r="X35">
        <f>X31*Converters!$B$7-'Peat-B-C'!X30</f>
        <v>0</v>
      </c>
      <c r="Y35">
        <f>Y31*Converters!$B$7-'Peat-B-C'!Y30</f>
        <v>0</v>
      </c>
      <c r="Z35">
        <f>Z31*Converters!$B$7-'Peat-B-C'!Z30</f>
        <v>0</v>
      </c>
      <c r="AA35">
        <f>AA31*Converters!$B$7-'Peat-B-C'!AA30</f>
        <v>0</v>
      </c>
      <c r="AB35">
        <f>AB31*Converters!$B$7-'Peat-B-C'!AB30</f>
        <v>0</v>
      </c>
      <c r="AC35">
        <f>AC31*Converters!$B$7-'Peat-B-C'!AC30</f>
        <v>0</v>
      </c>
      <c r="AD35">
        <f>AD31*Converters!$B$7-'Peat-B-C'!AD30</f>
        <v>0</v>
      </c>
      <c r="AE35">
        <f>AE31*Converters!$B$7-'Peat-B-C'!AE30</f>
        <v>0</v>
      </c>
      <c r="AF35">
        <f>AF31*Converters!$B$7-'Peat-B-C'!AF30</f>
        <v>0</v>
      </c>
      <c r="AG35">
        <f>AG31*Converters!$B$7-'Peat-B-C'!AG30</f>
        <v>0</v>
      </c>
      <c r="AH35">
        <f>AH31*Converters!$B$7-'Peat-B-C'!AH30</f>
        <v>0</v>
      </c>
      <c r="AI35">
        <f>AI31*Converters!$B$7-'Peat-B-C'!AI30</f>
        <v>0</v>
      </c>
      <c r="AJ35">
        <f>AJ31*Converters!$B$7-'Peat-B-C'!AJ30</f>
        <v>0</v>
      </c>
      <c r="AK35">
        <f>AK31*Converters!$B$7-'Peat-B-C'!AK30</f>
        <v>0</v>
      </c>
      <c r="AL35">
        <f>AL31*Converters!$B$7-'Peat-B-C'!AL30</f>
        <v>0</v>
      </c>
      <c r="AM35">
        <f>AM31*Converters!$B$7-'Peat-B-C'!AM30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44</v>
      </c>
      <c r="B38" t="s">
        <v>198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5">
      <c r="A39" t="s">
        <v>44</v>
      </c>
      <c r="E39" t="s">
        <v>197</v>
      </c>
    </row>
    <row r="40" spans="1:39" x14ac:dyDescent="0.25">
      <c r="A40" t="s">
        <v>142</v>
      </c>
      <c r="F40">
        <f t="shared" ref="F40:AM40" si="9">F38-F39</f>
        <v>0</v>
      </c>
      <c r="G40">
        <f t="shared" si="9"/>
        <v>0</v>
      </c>
      <c r="H40">
        <f t="shared" si="9"/>
        <v>0</v>
      </c>
      <c r="I40">
        <f t="shared" si="9"/>
        <v>0</v>
      </c>
      <c r="J40">
        <f t="shared" si="9"/>
        <v>0</v>
      </c>
      <c r="K40">
        <f t="shared" si="9"/>
        <v>0</v>
      </c>
      <c r="L40">
        <f t="shared" si="9"/>
        <v>0</v>
      </c>
      <c r="M40">
        <f t="shared" si="9"/>
        <v>0</v>
      </c>
      <c r="N40">
        <f t="shared" si="9"/>
        <v>0</v>
      </c>
      <c r="O40">
        <f t="shared" si="9"/>
        <v>0</v>
      </c>
      <c r="P40">
        <f t="shared" si="9"/>
        <v>0</v>
      </c>
      <c r="Q40">
        <f t="shared" si="9"/>
        <v>0</v>
      </c>
      <c r="R40">
        <f t="shared" si="9"/>
        <v>0</v>
      </c>
      <c r="S40">
        <f t="shared" si="9"/>
        <v>0</v>
      </c>
      <c r="T40">
        <f t="shared" si="9"/>
        <v>0</v>
      </c>
      <c r="U40">
        <f t="shared" si="9"/>
        <v>0</v>
      </c>
      <c r="V40">
        <f t="shared" si="9"/>
        <v>0</v>
      </c>
      <c r="W40">
        <f t="shared" si="9"/>
        <v>0</v>
      </c>
      <c r="X40">
        <f t="shared" si="9"/>
        <v>0</v>
      </c>
      <c r="Y40">
        <f t="shared" si="9"/>
        <v>0</v>
      </c>
      <c r="Z40">
        <f t="shared" si="9"/>
        <v>0</v>
      </c>
      <c r="AA40">
        <f t="shared" si="9"/>
        <v>0</v>
      </c>
      <c r="AB40">
        <f t="shared" si="9"/>
        <v>0</v>
      </c>
      <c r="AC40">
        <f t="shared" si="9"/>
        <v>0</v>
      </c>
      <c r="AD40">
        <f t="shared" si="9"/>
        <v>0</v>
      </c>
      <c r="AE40">
        <f t="shared" si="9"/>
        <v>0</v>
      </c>
      <c r="AF40">
        <f t="shared" si="9"/>
        <v>0</v>
      </c>
      <c r="AG40">
        <f t="shared" si="9"/>
        <v>0</v>
      </c>
      <c r="AH40">
        <f t="shared" si="9"/>
        <v>0</v>
      </c>
      <c r="AI40">
        <f t="shared" si="9"/>
        <v>0</v>
      </c>
      <c r="AJ40">
        <f t="shared" si="9"/>
        <v>0</v>
      </c>
      <c r="AK40">
        <f t="shared" si="9"/>
        <v>0</v>
      </c>
      <c r="AL40">
        <f t="shared" si="9"/>
        <v>0</v>
      </c>
      <c r="AM40">
        <f t="shared" si="9"/>
        <v>0</v>
      </c>
    </row>
    <row r="42" spans="1:39" x14ac:dyDescent="0.25">
      <c r="A42" t="s">
        <v>173</v>
      </c>
      <c r="B42" t="s">
        <v>175</v>
      </c>
      <c r="C42" t="s">
        <v>174</v>
      </c>
      <c r="AM42" s="15"/>
    </row>
    <row r="43" spans="1:39" x14ac:dyDescent="0.25">
      <c r="A43" s="9" t="s">
        <v>178</v>
      </c>
      <c r="B43" s="9" t="s">
        <v>186</v>
      </c>
      <c r="C43" s="9"/>
      <c r="D43" s="9"/>
    </row>
    <row r="44" spans="1:39" x14ac:dyDescent="0.25">
      <c r="A44" s="9" t="s">
        <v>180</v>
      </c>
      <c r="B44" s="9" t="s">
        <v>181</v>
      </c>
      <c r="C44" s="9"/>
      <c r="D44" s="9"/>
    </row>
    <row r="45" spans="1:39" x14ac:dyDescent="0.25">
      <c r="A45" s="9" t="s">
        <v>182</v>
      </c>
    </row>
    <row r="46" spans="1:39" x14ac:dyDescent="0.25">
      <c r="A46" s="9" t="s">
        <v>183</v>
      </c>
    </row>
    <row r="47" spans="1:39" x14ac:dyDescent="0.25">
      <c r="A47" s="9" t="s">
        <v>184</v>
      </c>
      <c r="B47" s="18"/>
      <c r="C47" s="18"/>
      <c r="D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  <row r="48" spans="1:39" x14ac:dyDescent="0.25">
      <c r="A48" s="9" t="s">
        <v>185</v>
      </c>
    </row>
    <row r="50" spans="1:39" x14ac:dyDescent="0.25">
      <c r="A50" t="s">
        <v>173</v>
      </c>
      <c r="B50" t="s">
        <v>176</v>
      </c>
      <c r="C50" t="s">
        <v>174</v>
      </c>
    </row>
    <row r="51" spans="1:39" x14ac:dyDescent="0.25">
      <c r="A51" s="9" t="s">
        <v>178</v>
      </c>
      <c r="B51" s="9" t="s">
        <v>179</v>
      </c>
      <c r="C51" s="9"/>
      <c r="D51" s="9"/>
    </row>
    <row r="52" spans="1:39" x14ac:dyDescent="0.25">
      <c r="A52" s="9" t="s">
        <v>180</v>
      </c>
      <c r="B52" s="9" t="s">
        <v>181</v>
      </c>
      <c r="C52" s="9"/>
      <c r="D52" s="9"/>
    </row>
    <row r="53" spans="1:39" x14ac:dyDescent="0.25">
      <c r="A53" s="9" t="s">
        <v>182</v>
      </c>
    </row>
    <row r="54" spans="1:39" x14ac:dyDescent="0.25">
      <c r="A54" s="9" t="s">
        <v>183</v>
      </c>
    </row>
    <row r="55" spans="1:39" x14ac:dyDescent="0.25">
      <c r="A55" s="9" t="s">
        <v>184</v>
      </c>
      <c r="B55" s="18"/>
      <c r="C55" s="18"/>
      <c r="D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</row>
    <row r="56" spans="1:39" x14ac:dyDescent="0.25">
      <c r="A56" s="9" t="s">
        <v>185</v>
      </c>
    </row>
    <row r="58" spans="1:39" x14ac:dyDescent="0.25">
      <c r="A58" t="s">
        <v>173</v>
      </c>
      <c r="B58" t="s">
        <v>201</v>
      </c>
      <c r="C58" t="s">
        <v>174</v>
      </c>
      <c r="E58">
        <f>'Peat - All'!E7</f>
        <v>146</v>
      </c>
      <c r="F58">
        <f>'Peat - All'!F7</f>
        <v>146</v>
      </c>
      <c r="G58">
        <f>'Peat - All'!G7</f>
        <v>246</v>
      </c>
      <c r="H58">
        <f>'Peat - All'!H7</f>
        <v>277</v>
      </c>
      <c r="I58">
        <f>'Peat - All'!I7</f>
        <v>311</v>
      </c>
      <c r="J58">
        <f>'Peat - All'!J7</f>
        <v>283</v>
      </c>
      <c r="K58">
        <f>'Peat - All'!K7</f>
        <v>332</v>
      </c>
      <c r="L58">
        <f>'Peat - All'!L7</f>
        <v>463</v>
      </c>
      <c r="M58">
        <f>'Peat - All'!M7</f>
        <v>457</v>
      </c>
      <c r="N58">
        <f>'Peat - All'!N7</f>
        <v>483</v>
      </c>
      <c r="O58">
        <f>'Peat - All'!O7</f>
        <v>263</v>
      </c>
      <c r="P58">
        <f>'Peat - All'!P7</f>
        <v>242</v>
      </c>
      <c r="Q58">
        <f>'Peat - All'!Q7</f>
        <v>299</v>
      </c>
      <c r="R58">
        <f>'Peat - All'!R7</f>
        <v>365</v>
      </c>
      <c r="S58">
        <f>'Peat - All'!S7</f>
        <v>339</v>
      </c>
      <c r="T58">
        <f>'Peat - All'!T7</f>
        <v>451</v>
      </c>
      <c r="U58">
        <f>'Peat - All'!U7</f>
        <v>472</v>
      </c>
      <c r="V58">
        <f>'Peat - All'!V7</f>
        <v>397</v>
      </c>
      <c r="W58">
        <f>'Peat - All'!W7</f>
        <v>538</v>
      </c>
      <c r="X58">
        <f>'Peat - All'!X7</f>
        <v>549</v>
      </c>
      <c r="Y58">
        <f>'Peat - All'!Y7</f>
        <v>596</v>
      </c>
      <c r="Z58">
        <f>'Peat - All'!Z7</f>
        <v>645</v>
      </c>
      <c r="AA58">
        <f>'Peat - All'!AA7</f>
        <v>751</v>
      </c>
      <c r="AB58">
        <f>'Peat - All'!AB7</f>
        <v>741</v>
      </c>
      <c r="AC58">
        <f>'Peat - All'!AC7</f>
        <v>622</v>
      </c>
      <c r="AD58">
        <f>'Peat - All'!AD7</f>
        <v>488</v>
      </c>
      <c r="AE58">
        <f>'Peat - All'!AE7</f>
        <v>596</v>
      </c>
      <c r="AF58">
        <f>'Peat - All'!AF7</f>
        <v>652</v>
      </c>
      <c r="AG58">
        <f>'Peat - All'!AG7</f>
        <v>750</v>
      </c>
      <c r="AH58">
        <f>'Peat - All'!AH7</f>
        <v>602</v>
      </c>
      <c r="AI58">
        <f>'Peat - All'!AI7</f>
        <v>430</v>
      </c>
      <c r="AJ58">
        <f>'Peat - All'!AJ7</f>
        <v>511</v>
      </c>
      <c r="AK58">
        <f>'Peat - All'!AK7</f>
        <v>565</v>
      </c>
      <c r="AL58">
        <f>'Peat - All'!AL7</f>
        <v>321</v>
      </c>
      <c r="AM58">
        <f>'Peat - All'!AM7</f>
        <v>176</v>
      </c>
    </row>
    <row r="59" spans="1:39" x14ac:dyDescent="0.25">
      <c r="A59" t="s">
        <v>45</v>
      </c>
      <c r="E59">
        <f>E60*Converters!$B$7</f>
        <v>0</v>
      </c>
      <c r="F59">
        <f>F60*Converters!$B$7</f>
        <v>0</v>
      </c>
      <c r="G59">
        <f>G60*Converters!$B$7</f>
        <v>0</v>
      </c>
      <c r="H59">
        <f>H60*Converters!$B$7</f>
        <v>0</v>
      </c>
      <c r="I59">
        <f>I60*Converters!$B$7</f>
        <v>0</v>
      </c>
      <c r="J59">
        <f>J60*Converters!$B$7</f>
        <v>0</v>
      </c>
      <c r="K59">
        <f>K60*Converters!$B$7</f>
        <v>0</v>
      </c>
      <c r="L59">
        <f>L60*Converters!$B$7</f>
        <v>0</v>
      </c>
      <c r="M59">
        <f>M60*Converters!$B$7</f>
        <v>0</v>
      </c>
      <c r="N59">
        <f>N60*Converters!$B$7</f>
        <v>0</v>
      </c>
      <c r="O59">
        <f>O60*Converters!$B$7</f>
        <v>0</v>
      </c>
      <c r="P59">
        <f>P60*Converters!$B$7</f>
        <v>0</v>
      </c>
      <c r="Q59">
        <f>Q60*Converters!$B$7</f>
        <v>0</v>
      </c>
      <c r="R59">
        <f>R60*Converters!$B$7</f>
        <v>0</v>
      </c>
      <c r="S59">
        <f>S60*Converters!$B$7</f>
        <v>0</v>
      </c>
      <c r="T59">
        <f>T60*Converters!$B$7</f>
        <v>0</v>
      </c>
      <c r="U59">
        <f>U60*Converters!$B$7</f>
        <v>0</v>
      </c>
      <c r="V59">
        <f>V60*Converters!$B$7</f>
        <v>0</v>
      </c>
      <c r="W59">
        <f>W60*Converters!$B$7</f>
        <v>0</v>
      </c>
      <c r="X59">
        <f>X60*Converters!$B$7</f>
        <v>0</v>
      </c>
      <c r="Y59">
        <f>Y60*Converters!$B$7</f>
        <v>0</v>
      </c>
      <c r="Z59">
        <f>Z60*Converters!$B$7</f>
        <v>0</v>
      </c>
      <c r="AA59">
        <f>AA60*Converters!$B$7</f>
        <v>0</v>
      </c>
      <c r="AB59">
        <f>AB60*Converters!$B$7</f>
        <v>0</v>
      </c>
      <c r="AC59">
        <f>AC60*Converters!$B$7</f>
        <v>0</v>
      </c>
      <c r="AD59">
        <f>AD60*Converters!$B$7</f>
        <v>0</v>
      </c>
      <c r="AE59">
        <f>AE60*Converters!$B$7</f>
        <v>0</v>
      </c>
      <c r="AF59">
        <f>AF60*Converters!$B$7</f>
        <v>0</v>
      </c>
      <c r="AG59">
        <f>AG60*Converters!$B$7</f>
        <v>0</v>
      </c>
      <c r="AH59">
        <f>AH60*Converters!$B$7</f>
        <v>0</v>
      </c>
      <c r="AI59">
        <f>AI60*Converters!$B$7</f>
        <v>0</v>
      </c>
      <c r="AJ59">
        <f>AJ60*Converters!$B$7</f>
        <v>0</v>
      </c>
      <c r="AK59">
        <f>AK60*Converters!$B$7</f>
        <v>0</v>
      </c>
      <c r="AL59">
        <f>AL60*Converters!$B$7</f>
        <v>0</v>
      </c>
      <c r="AM59">
        <f>AM60*Converters!$B$7</f>
        <v>0</v>
      </c>
    </row>
    <row r="60" spans="1:39" x14ac:dyDescent="0.25">
      <c r="A60" t="s">
        <v>46</v>
      </c>
    </row>
    <row r="61" spans="1:39" x14ac:dyDescent="0.25">
      <c r="A61" t="s">
        <v>47</v>
      </c>
      <c r="B61" t="s">
        <v>187</v>
      </c>
    </row>
    <row r="63" spans="1:39" s="11" customFormat="1" x14ac:dyDescent="0.25">
      <c r="A63" s="11" t="s">
        <v>138</v>
      </c>
    </row>
    <row r="64" spans="1:39" x14ac:dyDescent="0.25">
      <c r="A64" t="s">
        <v>48</v>
      </c>
      <c r="B64" t="s">
        <v>198</v>
      </c>
      <c r="E64">
        <f t="shared" ref="E64:AM64" si="10">E$7*E65</f>
        <v>4.8661799999999987E-6</v>
      </c>
      <c r="F64">
        <f t="shared" si="10"/>
        <v>4.8661799999999987E-6</v>
      </c>
      <c r="G64">
        <f t="shared" si="10"/>
        <v>8.199179999999998E-6</v>
      </c>
      <c r="H64">
        <f t="shared" si="10"/>
        <v>9.2324099999999989E-6</v>
      </c>
      <c r="I64">
        <f t="shared" si="10"/>
        <v>1.0365629999999998E-5</v>
      </c>
      <c r="J64">
        <f t="shared" si="10"/>
        <v>9.432389999999999E-6</v>
      </c>
      <c r="K64">
        <f t="shared" si="10"/>
        <v>1.1065559999999998E-5</v>
      </c>
      <c r="L64">
        <f t="shared" si="10"/>
        <v>1.543179E-5</v>
      </c>
      <c r="M64">
        <f t="shared" si="10"/>
        <v>1.5231809999999998E-5</v>
      </c>
      <c r="N64">
        <f t="shared" si="10"/>
        <v>1.6098389999999997E-5</v>
      </c>
      <c r="O64">
        <f t="shared" si="10"/>
        <v>8.7657899999999993E-6</v>
      </c>
      <c r="P64">
        <f t="shared" si="10"/>
        <v>8.065859999999999E-6</v>
      </c>
      <c r="Q64">
        <f t="shared" si="10"/>
        <v>9.9656699999999997E-6</v>
      </c>
      <c r="R64">
        <f t="shared" si="10"/>
        <v>1.2165449999999999E-5</v>
      </c>
      <c r="S64">
        <f t="shared" si="10"/>
        <v>1.1298869999999997E-5</v>
      </c>
      <c r="T64">
        <f t="shared" si="10"/>
        <v>1.5031829999999999E-5</v>
      </c>
      <c r="U64">
        <f t="shared" si="10"/>
        <v>1.5731759999999998E-5</v>
      </c>
      <c r="V64">
        <f t="shared" si="10"/>
        <v>1.3232009999999999E-5</v>
      </c>
      <c r="W64">
        <f t="shared" si="10"/>
        <v>1.7931539999999995E-5</v>
      </c>
      <c r="X64">
        <f t="shared" si="10"/>
        <v>1.8298169999999998E-5</v>
      </c>
      <c r="Y64">
        <f t="shared" si="10"/>
        <v>1.9864679999999998E-5</v>
      </c>
      <c r="Z64">
        <f t="shared" si="10"/>
        <v>2.1497849999999996E-5</v>
      </c>
      <c r="AA64">
        <f t="shared" si="10"/>
        <v>2.5030829999999996E-5</v>
      </c>
      <c r="AB64">
        <f t="shared" si="10"/>
        <v>2.4697529999999997E-5</v>
      </c>
      <c r="AC64">
        <f t="shared" si="10"/>
        <v>2.0731259999999996E-5</v>
      </c>
      <c r="AD64">
        <f t="shared" si="10"/>
        <v>1.9778639999999997E-5</v>
      </c>
      <c r="AE64">
        <f t="shared" si="10"/>
        <v>2.8447079999999999E-5</v>
      </c>
      <c r="AF64">
        <f t="shared" si="10"/>
        <v>3.5814359999999998E-5</v>
      </c>
      <c r="AG64">
        <f t="shared" si="10"/>
        <v>4.6597499999999996E-5</v>
      </c>
      <c r="AH64">
        <f t="shared" si="10"/>
        <v>4.1736659999999994E-5</v>
      </c>
      <c r="AI64">
        <f t="shared" si="10"/>
        <v>3.290789999999999E-5</v>
      </c>
      <c r="AJ64">
        <f t="shared" si="10"/>
        <v>4.2786029999999982E-5</v>
      </c>
      <c r="AK64">
        <f t="shared" si="10"/>
        <v>5.1375449999999986E-5</v>
      </c>
      <c r="AL64">
        <f t="shared" si="10"/>
        <v>3.1499729999999995E-5</v>
      </c>
      <c r="AM64">
        <f t="shared" si="10"/>
        <v>1.8479999999999996E-5</v>
      </c>
    </row>
    <row r="65" spans="1:39" x14ac:dyDescent="0.25">
      <c r="A65" t="s">
        <v>49</v>
      </c>
      <c r="E65">
        <f>E66*Converters!$B$7</f>
        <v>2.9999999999999999E-7</v>
      </c>
      <c r="F65">
        <f>F66*Converters!$B$7</f>
        <v>2.9999999999999999E-7</v>
      </c>
      <c r="G65">
        <f>G66*Converters!$B$7</f>
        <v>2.9999999999999999E-7</v>
      </c>
      <c r="H65">
        <f>H66*Converters!$B$7</f>
        <v>2.9999999999999999E-7</v>
      </c>
      <c r="I65">
        <f>I66*Converters!$B$7</f>
        <v>2.9999999999999999E-7</v>
      </c>
      <c r="J65">
        <f>J66*Converters!$B$7</f>
        <v>2.9999999999999999E-7</v>
      </c>
      <c r="K65">
        <f>K66*Converters!$B$7</f>
        <v>2.9999999999999999E-7</v>
      </c>
      <c r="L65">
        <f>L66*Converters!$B$7</f>
        <v>2.9999999999999999E-7</v>
      </c>
      <c r="M65">
        <f>M66*Converters!$B$7</f>
        <v>2.9999999999999999E-7</v>
      </c>
      <c r="N65">
        <f>N66*Converters!$B$7</f>
        <v>2.9999999999999999E-7</v>
      </c>
      <c r="O65">
        <f>O66*Converters!$B$7</f>
        <v>2.9999999999999999E-7</v>
      </c>
      <c r="P65">
        <f>P66*Converters!$B$7</f>
        <v>2.9999999999999999E-7</v>
      </c>
      <c r="Q65">
        <f>Q66*Converters!$B$7</f>
        <v>2.9999999999999999E-7</v>
      </c>
      <c r="R65">
        <f>R66*Converters!$B$7</f>
        <v>2.9999999999999999E-7</v>
      </c>
      <c r="S65">
        <f>S66*Converters!$B$7</f>
        <v>2.9999999999999999E-7</v>
      </c>
      <c r="T65">
        <f>T66*Converters!$B$7</f>
        <v>2.9999999999999999E-7</v>
      </c>
      <c r="U65">
        <f>U66*Converters!$B$7</f>
        <v>2.9999999999999999E-7</v>
      </c>
      <c r="V65">
        <f>V66*Converters!$B$7</f>
        <v>2.9999999999999999E-7</v>
      </c>
      <c r="W65">
        <f>W66*Converters!$B$7</f>
        <v>2.9999999999999999E-7</v>
      </c>
      <c r="X65">
        <f>X66*Converters!$B$7</f>
        <v>2.9999999999999999E-7</v>
      </c>
      <c r="Y65">
        <f>Y66*Converters!$B$7</f>
        <v>2.9999999999999999E-7</v>
      </c>
      <c r="Z65">
        <f>Z66*Converters!$B$7</f>
        <v>2.9999999999999999E-7</v>
      </c>
      <c r="AA65">
        <f>AA66*Converters!$B$7</f>
        <v>2.9999999999999999E-7</v>
      </c>
      <c r="AB65">
        <f>AB66*Converters!$B$7</f>
        <v>2.9999999999999999E-7</v>
      </c>
      <c r="AC65">
        <f>AC66*Converters!$B$7</f>
        <v>2.9999999999999999E-7</v>
      </c>
      <c r="AD65">
        <f>AD66*Converters!$B$7</f>
        <v>2.9999999999999999E-7</v>
      </c>
      <c r="AE65">
        <f>AE66*Converters!$B$7</f>
        <v>2.9999999999999999E-7</v>
      </c>
      <c r="AF65">
        <f>AF66*Converters!$B$7</f>
        <v>2.9999999999999999E-7</v>
      </c>
      <c r="AG65">
        <f>AG66*Converters!$B$7</f>
        <v>2.9999999999999999E-7</v>
      </c>
      <c r="AH65">
        <f>AH66*Converters!$B$7</f>
        <v>2.9999999999999999E-7</v>
      </c>
      <c r="AI65">
        <f>AI66*Converters!$B$7</f>
        <v>2.9999999999999999E-7</v>
      </c>
      <c r="AJ65">
        <f>AJ66*Converters!$B$7</f>
        <v>2.9999999999999999E-7</v>
      </c>
      <c r="AK65">
        <f>AK66*Converters!$B$7</f>
        <v>2.9999999999999999E-7</v>
      </c>
      <c r="AL65">
        <f>AL66*Converters!$B$7</f>
        <v>2.9999999999999999E-7</v>
      </c>
      <c r="AM65">
        <f>AM66*Converters!$B$7</f>
        <v>2.9999999999999999E-7</v>
      </c>
    </row>
    <row r="66" spans="1:39" x14ac:dyDescent="0.25">
      <c r="A66" t="s">
        <v>50</v>
      </c>
      <c r="E66">
        <v>0.3</v>
      </c>
      <c r="F66">
        <v>0.3</v>
      </c>
      <c r="G66">
        <v>0.3</v>
      </c>
      <c r="H66">
        <v>0.3</v>
      </c>
      <c r="I66">
        <v>0.3</v>
      </c>
      <c r="J66">
        <v>0.3</v>
      </c>
      <c r="K66">
        <v>0.3</v>
      </c>
      <c r="L66">
        <v>0.3</v>
      </c>
      <c r="M66">
        <v>0.3</v>
      </c>
      <c r="N66">
        <v>0.3</v>
      </c>
      <c r="O66">
        <v>0.3</v>
      </c>
      <c r="P66">
        <v>0.3</v>
      </c>
      <c r="Q66">
        <v>0.3</v>
      </c>
      <c r="R66">
        <v>0.3</v>
      </c>
      <c r="S66">
        <v>0.3</v>
      </c>
      <c r="T66">
        <v>0.3</v>
      </c>
      <c r="U66">
        <v>0.3</v>
      </c>
      <c r="V66">
        <v>0.3</v>
      </c>
      <c r="W66">
        <v>0.3</v>
      </c>
      <c r="X66">
        <v>0.3</v>
      </c>
      <c r="Y66">
        <v>0.3</v>
      </c>
      <c r="Z66">
        <v>0.3</v>
      </c>
      <c r="AA66">
        <v>0.3</v>
      </c>
      <c r="AB66">
        <v>0.3</v>
      </c>
      <c r="AC66">
        <v>0.3</v>
      </c>
      <c r="AD66">
        <v>0.3</v>
      </c>
      <c r="AE66">
        <v>0.3</v>
      </c>
      <c r="AF66">
        <v>0.3</v>
      </c>
      <c r="AG66">
        <v>0.3</v>
      </c>
      <c r="AH66">
        <v>0.3</v>
      </c>
      <c r="AI66">
        <v>0.3</v>
      </c>
      <c r="AJ66">
        <v>0.3</v>
      </c>
      <c r="AK66">
        <v>0.3</v>
      </c>
      <c r="AL66">
        <v>0.3</v>
      </c>
      <c r="AM66">
        <v>0.3</v>
      </c>
    </row>
    <row r="67" spans="1:39" x14ac:dyDescent="0.25">
      <c r="A67" t="s">
        <v>51</v>
      </c>
      <c r="B67" t="s">
        <v>188</v>
      </c>
    </row>
    <row r="68" spans="1:39" x14ac:dyDescent="0.25">
      <c r="A68" t="s">
        <v>20</v>
      </c>
    </row>
    <row r="69" spans="1:39" x14ac:dyDescent="0.25">
      <c r="A69" t="s">
        <v>50</v>
      </c>
      <c r="E69">
        <f>0.3-E66</f>
        <v>0</v>
      </c>
      <c r="F69">
        <f t="shared" ref="F69:AM69" si="11">0.3-F66</f>
        <v>0</v>
      </c>
      <c r="G69">
        <f t="shared" si="11"/>
        <v>0</v>
      </c>
      <c r="H69">
        <f t="shared" si="11"/>
        <v>0</v>
      </c>
      <c r="I69">
        <f t="shared" si="11"/>
        <v>0</v>
      </c>
      <c r="J69">
        <f t="shared" si="11"/>
        <v>0</v>
      </c>
      <c r="K69">
        <f t="shared" si="11"/>
        <v>0</v>
      </c>
      <c r="L69">
        <f t="shared" si="11"/>
        <v>0</v>
      </c>
      <c r="M69">
        <f t="shared" si="11"/>
        <v>0</v>
      </c>
      <c r="N69">
        <f t="shared" si="11"/>
        <v>0</v>
      </c>
      <c r="O69">
        <f t="shared" si="11"/>
        <v>0</v>
      </c>
      <c r="P69">
        <f t="shared" si="11"/>
        <v>0</v>
      </c>
      <c r="Q69">
        <f t="shared" si="11"/>
        <v>0</v>
      </c>
      <c r="R69">
        <f t="shared" si="11"/>
        <v>0</v>
      </c>
      <c r="S69">
        <f t="shared" si="11"/>
        <v>0</v>
      </c>
      <c r="T69">
        <f t="shared" si="11"/>
        <v>0</v>
      </c>
      <c r="U69">
        <f t="shared" si="11"/>
        <v>0</v>
      </c>
      <c r="V69">
        <f t="shared" si="11"/>
        <v>0</v>
      </c>
      <c r="W69">
        <f t="shared" si="11"/>
        <v>0</v>
      </c>
      <c r="X69">
        <f t="shared" si="11"/>
        <v>0</v>
      </c>
      <c r="Y69">
        <f t="shared" si="11"/>
        <v>0</v>
      </c>
      <c r="Z69">
        <f t="shared" si="11"/>
        <v>0</v>
      </c>
      <c r="AA69">
        <f t="shared" si="11"/>
        <v>0</v>
      </c>
      <c r="AB69">
        <f t="shared" si="11"/>
        <v>0</v>
      </c>
      <c r="AC69">
        <f t="shared" si="11"/>
        <v>0</v>
      </c>
      <c r="AD69">
        <f t="shared" si="11"/>
        <v>0</v>
      </c>
      <c r="AE69">
        <f t="shared" si="11"/>
        <v>0</v>
      </c>
      <c r="AF69">
        <f t="shared" si="11"/>
        <v>0</v>
      </c>
      <c r="AG69">
        <f t="shared" si="11"/>
        <v>0</v>
      </c>
      <c r="AH69">
        <f t="shared" si="11"/>
        <v>0</v>
      </c>
      <c r="AI69">
        <f t="shared" si="11"/>
        <v>0</v>
      </c>
      <c r="AJ69">
        <f t="shared" si="11"/>
        <v>0</v>
      </c>
      <c r="AK69">
        <f t="shared" si="11"/>
        <v>0</v>
      </c>
      <c r="AL69">
        <f t="shared" si="11"/>
        <v>0</v>
      </c>
      <c r="AM69">
        <f t="shared" si="11"/>
        <v>0</v>
      </c>
    </row>
    <row r="70" spans="1:39" x14ac:dyDescent="0.25">
      <c r="A70" t="s">
        <v>49</v>
      </c>
      <c r="E70">
        <f>E66*Converters!$B$7-'Peat-B-C'!E65</f>
        <v>0</v>
      </c>
      <c r="F70">
        <f>F66*Converters!$B$7-'Peat-B-C'!F65</f>
        <v>0</v>
      </c>
      <c r="G70">
        <f>G66*Converters!$B$7-'Peat-B-C'!G65</f>
        <v>0</v>
      </c>
      <c r="H70">
        <f>H66*Converters!$B$7-'Peat-B-C'!H65</f>
        <v>0</v>
      </c>
      <c r="I70">
        <f>I66*Converters!$B$7-'Peat-B-C'!I65</f>
        <v>0</v>
      </c>
      <c r="J70">
        <f>J66*Converters!$B$7-'Peat-B-C'!J65</f>
        <v>0</v>
      </c>
      <c r="K70">
        <f>K66*Converters!$B$7-'Peat-B-C'!K65</f>
        <v>0</v>
      </c>
      <c r="L70">
        <f>L66*Converters!$B$7-'Peat-B-C'!L65</f>
        <v>0</v>
      </c>
      <c r="M70">
        <f>M66*Converters!$B$7-'Peat-B-C'!M65</f>
        <v>0</v>
      </c>
      <c r="N70">
        <f>N66*Converters!$B$7-'Peat-B-C'!N65</f>
        <v>0</v>
      </c>
      <c r="O70">
        <f>O66*Converters!$B$7-'Peat-B-C'!O65</f>
        <v>0</v>
      </c>
      <c r="P70">
        <f>P66*Converters!$B$7-'Peat-B-C'!P65</f>
        <v>0</v>
      </c>
      <c r="Q70">
        <f>Q66*Converters!$B$7-'Peat-B-C'!Q65</f>
        <v>0</v>
      </c>
      <c r="R70">
        <f>R66*Converters!$B$7-'Peat-B-C'!R65</f>
        <v>0</v>
      </c>
      <c r="S70">
        <f>S66*Converters!$B$7-'Peat-B-C'!S65</f>
        <v>0</v>
      </c>
      <c r="T70">
        <f>T66*Converters!$B$7-'Peat-B-C'!T65</f>
        <v>0</v>
      </c>
      <c r="U70">
        <f>U66*Converters!$B$7-'Peat-B-C'!U65</f>
        <v>0</v>
      </c>
      <c r="V70">
        <f>V66*Converters!$B$7-'Peat-B-C'!V65</f>
        <v>0</v>
      </c>
      <c r="W70">
        <f>W66*Converters!$B$7-'Peat-B-C'!W65</f>
        <v>0</v>
      </c>
      <c r="X70">
        <f>X66*Converters!$B$7-'Peat-B-C'!X65</f>
        <v>0</v>
      </c>
      <c r="Y70">
        <f>Y66*Converters!$B$7-'Peat-B-C'!Y65</f>
        <v>0</v>
      </c>
      <c r="Z70">
        <f>Z66*Converters!$B$7-'Peat-B-C'!Z65</f>
        <v>0</v>
      </c>
      <c r="AA70">
        <f>AA66*Converters!$B$7-'Peat-B-C'!AA65</f>
        <v>0</v>
      </c>
      <c r="AB70">
        <f>AB66*Converters!$B$7-'Peat-B-C'!AB65</f>
        <v>0</v>
      </c>
      <c r="AC70">
        <f>AC66*Converters!$B$7-'Peat-B-C'!AC65</f>
        <v>0</v>
      </c>
      <c r="AD70">
        <f>AD66*Converters!$B$7-'Peat-B-C'!AD65</f>
        <v>0</v>
      </c>
      <c r="AE70">
        <f>AE66*Converters!$B$7-'Peat-B-C'!AE65</f>
        <v>0</v>
      </c>
      <c r="AF70">
        <f>AF66*Converters!$B$7-'Peat-B-C'!AF65</f>
        <v>0</v>
      </c>
      <c r="AG70">
        <f>AG66*Converters!$B$7-'Peat-B-C'!AG65</f>
        <v>0</v>
      </c>
      <c r="AH70">
        <f>AH66*Converters!$B$7-'Peat-B-C'!AH65</f>
        <v>0</v>
      </c>
      <c r="AI70">
        <f>AI66*Converters!$B$7-'Peat-B-C'!AI65</f>
        <v>0</v>
      </c>
      <c r="AJ70">
        <f>AJ66*Converters!$B$7-'Peat-B-C'!AJ65</f>
        <v>0</v>
      </c>
      <c r="AK70">
        <f>AK66*Converters!$B$7-'Peat-B-C'!AK65</f>
        <v>0</v>
      </c>
      <c r="AL70">
        <f>AL66*Converters!$B$7-'Peat-B-C'!AL65</f>
        <v>0</v>
      </c>
      <c r="AM70">
        <f>AM66*Converters!$B$7-'Peat-B-C'!AM65</f>
        <v>0</v>
      </c>
    </row>
    <row r="71" spans="1:39" x14ac:dyDescent="0.25">
      <c r="A71" t="s">
        <v>48</v>
      </c>
      <c r="E71">
        <f>E65*E$7-E64</f>
        <v>0</v>
      </c>
      <c r="F71">
        <f>F65*F$7-F64</f>
        <v>0</v>
      </c>
      <c r="G71">
        <f t="shared" ref="G71:AM71" si="12">G65*G$7-G64</f>
        <v>0</v>
      </c>
      <c r="H71">
        <f t="shared" si="12"/>
        <v>0</v>
      </c>
      <c r="I71">
        <f t="shared" si="12"/>
        <v>0</v>
      </c>
      <c r="J71">
        <f t="shared" si="12"/>
        <v>0</v>
      </c>
      <c r="K71">
        <f t="shared" si="12"/>
        <v>0</v>
      </c>
      <c r="L71">
        <f t="shared" si="12"/>
        <v>0</v>
      </c>
      <c r="M71">
        <f t="shared" si="12"/>
        <v>0</v>
      </c>
      <c r="N71">
        <f t="shared" si="12"/>
        <v>0</v>
      </c>
      <c r="O71">
        <f t="shared" si="12"/>
        <v>0</v>
      </c>
      <c r="P71">
        <f t="shared" si="12"/>
        <v>0</v>
      </c>
      <c r="Q71">
        <f t="shared" si="12"/>
        <v>0</v>
      </c>
      <c r="R71">
        <f t="shared" si="12"/>
        <v>0</v>
      </c>
      <c r="S71">
        <f t="shared" si="12"/>
        <v>0</v>
      </c>
      <c r="T71">
        <f t="shared" si="12"/>
        <v>0</v>
      </c>
      <c r="U71">
        <f t="shared" si="12"/>
        <v>0</v>
      </c>
      <c r="V71">
        <f t="shared" si="12"/>
        <v>0</v>
      </c>
      <c r="W71">
        <f t="shared" si="12"/>
        <v>0</v>
      </c>
      <c r="X71">
        <f t="shared" si="12"/>
        <v>0</v>
      </c>
      <c r="Y71">
        <f t="shared" si="12"/>
        <v>0</v>
      </c>
      <c r="Z71">
        <f t="shared" si="12"/>
        <v>0</v>
      </c>
      <c r="AA71">
        <f t="shared" si="12"/>
        <v>0</v>
      </c>
      <c r="AB71">
        <f t="shared" si="12"/>
        <v>0</v>
      </c>
      <c r="AC71">
        <f t="shared" si="12"/>
        <v>0</v>
      </c>
      <c r="AD71">
        <f t="shared" si="12"/>
        <v>0</v>
      </c>
      <c r="AE71">
        <f t="shared" si="12"/>
        <v>0</v>
      </c>
      <c r="AF71">
        <f t="shared" si="12"/>
        <v>0</v>
      </c>
      <c r="AG71">
        <f t="shared" si="12"/>
        <v>0</v>
      </c>
      <c r="AH71">
        <f t="shared" si="12"/>
        <v>0</v>
      </c>
      <c r="AI71">
        <f t="shared" si="12"/>
        <v>0</v>
      </c>
      <c r="AJ71">
        <f t="shared" si="12"/>
        <v>0</v>
      </c>
      <c r="AK71">
        <f t="shared" si="12"/>
        <v>0</v>
      </c>
      <c r="AL71">
        <f t="shared" si="12"/>
        <v>0</v>
      </c>
      <c r="AM71">
        <f t="shared" si="12"/>
        <v>0</v>
      </c>
    </row>
    <row r="72" spans="1:39" s="11" customFormat="1" x14ac:dyDescent="0.25">
      <c r="A72" s="11" t="s">
        <v>138</v>
      </c>
    </row>
    <row r="73" spans="1:39" x14ac:dyDescent="0.25">
      <c r="A73" t="s">
        <v>52</v>
      </c>
      <c r="B73" t="s">
        <v>198</v>
      </c>
      <c r="E73">
        <f t="shared" ref="E73:AM73" si="13">E$7*E74</f>
        <v>4.2335765999999995E-3</v>
      </c>
      <c r="F73">
        <f t="shared" si="13"/>
        <v>4.2335765999999995E-3</v>
      </c>
      <c r="G73">
        <f t="shared" si="13"/>
        <v>7.1332865999999993E-3</v>
      </c>
      <c r="H73">
        <f t="shared" si="13"/>
        <v>8.0321966999999991E-3</v>
      </c>
      <c r="I73">
        <f t="shared" si="13"/>
        <v>9.0180980999999983E-3</v>
      </c>
      <c r="J73">
        <f t="shared" si="13"/>
        <v>8.2061792999999997E-3</v>
      </c>
      <c r="K73">
        <f t="shared" si="13"/>
        <v>9.6270371999999989E-3</v>
      </c>
      <c r="L73">
        <f t="shared" si="13"/>
        <v>1.3425657299999999E-2</v>
      </c>
      <c r="M73">
        <f t="shared" si="13"/>
        <v>1.3251674699999999E-2</v>
      </c>
      <c r="N73">
        <f t="shared" si="13"/>
        <v>1.4005599299999999E-2</v>
      </c>
      <c r="O73">
        <f t="shared" si="13"/>
        <v>7.6262372999999989E-3</v>
      </c>
      <c r="P73">
        <f t="shared" si="13"/>
        <v>7.0172982E-3</v>
      </c>
      <c r="Q73">
        <f t="shared" si="13"/>
        <v>8.6701328999999987E-3</v>
      </c>
      <c r="R73">
        <f t="shared" si="13"/>
        <v>1.0583941499999999E-2</v>
      </c>
      <c r="S73">
        <f t="shared" si="13"/>
        <v>9.8300168999999986E-3</v>
      </c>
      <c r="T73">
        <f t="shared" si="13"/>
        <v>1.30776921E-2</v>
      </c>
      <c r="U73">
        <f t="shared" si="13"/>
        <v>1.3686631199999999E-2</v>
      </c>
      <c r="V73">
        <f t="shared" si="13"/>
        <v>1.1511848699999999E-2</v>
      </c>
      <c r="W73">
        <f t="shared" si="13"/>
        <v>1.5600439799999997E-2</v>
      </c>
      <c r="X73">
        <f t="shared" si="13"/>
        <v>1.5919407899999998E-2</v>
      </c>
      <c r="Y73">
        <f t="shared" si="13"/>
        <v>1.7282271599999999E-2</v>
      </c>
      <c r="Z73">
        <f t="shared" si="13"/>
        <v>1.8703129499999999E-2</v>
      </c>
      <c r="AA73">
        <f t="shared" si="13"/>
        <v>2.1776822099999999E-2</v>
      </c>
      <c r="AB73">
        <f t="shared" si="13"/>
        <v>2.1486851099999999E-2</v>
      </c>
      <c r="AC73">
        <f t="shared" si="13"/>
        <v>1.8036196199999997E-2</v>
      </c>
      <c r="AD73">
        <f t="shared" si="13"/>
        <v>1.72074168E-2</v>
      </c>
      <c r="AE73">
        <f t="shared" si="13"/>
        <v>2.4748959599999999E-2</v>
      </c>
      <c r="AF73">
        <f t="shared" si="13"/>
        <v>3.1158493199999998E-2</v>
      </c>
      <c r="AG73">
        <f t="shared" si="13"/>
        <v>4.0539824999999995E-2</v>
      </c>
      <c r="AH73">
        <f t="shared" si="13"/>
        <v>3.6310894199999999E-2</v>
      </c>
      <c r="AI73">
        <f t="shared" si="13"/>
        <v>2.8629872999999993E-2</v>
      </c>
      <c r="AJ73">
        <f t="shared" si="13"/>
        <v>3.7223846099999985E-2</v>
      </c>
      <c r="AK73">
        <f t="shared" si="13"/>
        <v>4.4696641499999988E-2</v>
      </c>
      <c r="AL73">
        <f t="shared" si="13"/>
        <v>2.7404765099999995E-2</v>
      </c>
      <c r="AM73">
        <f t="shared" si="13"/>
        <v>1.6077599999999997E-2</v>
      </c>
    </row>
    <row r="74" spans="1:39" x14ac:dyDescent="0.25">
      <c r="A74" t="s">
        <v>53</v>
      </c>
      <c r="E74">
        <f>E75*Converters!$B$7</f>
        <v>2.61E-4</v>
      </c>
      <c r="F74">
        <f>F75*Converters!$B$7</f>
        <v>2.61E-4</v>
      </c>
      <c r="G74">
        <f>G75*Converters!$B$7</f>
        <v>2.61E-4</v>
      </c>
      <c r="H74">
        <f>H75*Converters!$B$7</f>
        <v>2.61E-4</v>
      </c>
      <c r="I74">
        <f>I75*Converters!$B$7</f>
        <v>2.61E-4</v>
      </c>
      <c r="J74">
        <f>J75*Converters!$B$7</f>
        <v>2.61E-4</v>
      </c>
      <c r="K74">
        <f>K75*Converters!$B$7</f>
        <v>2.61E-4</v>
      </c>
      <c r="L74">
        <f>L75*Converters!$B$7</f>
        <v>2.61E-4</v>
      </c>
      <c r="M74">
        <f>M75*Converters!$B$7</f>
        <v>2.61E-4</v>
      </c>
      <c r="N74">
        <f>N75*Converters!$B$7</f>
        <v>2.61E-4</v>
      </c>
      <c r="O74">
        <f>O75*Converters!$B$7</f>
        <v>2.61E-4</v>
      </c>
      <c r="P74">
        <f>P75*Converters!$B$7</f>
        <v>2.61E-4</v>
      </c>
      <c r="Q74">
        <f>Q75*Converters!$B$7</f>
        <v>2.61E-4</v>
      </c>
      <c r="R74">
        <f>R75*Converters!$B$7</f>
        <v>2.61E-4</v>
      </c>
      <c r="S74">
        <f>S75*Converters!$B$7</f>
        <v>2.61E-4</v>
      </c>
      <c r="T74">
        <f>T75*Converters!$B$7</f>
        <v>2.61E-4</v>
      </c>
      <c r="U74">
        <f>U75*Converters!$B$7</f>
        <v>2.61E-4</v>
      </c>
      <c r="V74">
        <f>V75*Converters!$B$7</f>
        <v>2.61E-4</v>
      </c>
      <c r="W74">
        <f>W75*Converters!$B$7</f>
        <v>2.61E-4</v>
      </c>
      <c r="X74">
        <f>X75*Converters!$B$7</f>
        <v>2.61E-4</v>
      </c>
      <c r="Y74">
        <f>Y75*Converters!$B$7</f>
        <v>2.61E-4</v>
      </c>
      <c r="Z74">
        <f>Z75*Converters!$B$7</f>
        <v>2.61E-4</v>
      </c>
      <c r="AA74">
        <f>AA75*Converters!$B$7</f>
        <v>2.61E-4</v>
      </c>
      <c r="AB74">
        <f>AB75*Converters!$B$7</f>
        <v>2.61E-4</v>
      </c>
      <c r="AC74">
        <f>AC75*Converters!$B$7</f>
        <v>2.61E-4</v>
      </c>
      <c r="AD74">
        <f>AD75*Converters!$B$7</f>
        <v>2.61E-4</v>
      </c>
      <c r="AE74">
        <f>AE75*Converters!$B$7</f>
        <v>2.61E-4</v>
      </c>
      <c r="AF74">
        <f>AF75*Converters!$B$7</f>
        <v>2.61E-4</v>
      </c>
      <c r="AG74">
        <f>AG75*Converters!$B$7</f>
        <v>2.61E-4</v>
      </c>
      <c r="AH74">
        <f>AH75*Converters!$B$7</f>
        <v>2.61E-4</v>
      </c>
      <c r="AI74">
        <f>AI75*Converters!$B$7</f>
        <v>2.61E-4</v>
      </c>
      <c r="AJ74">
        <f>AJ75*Converters!$B$7</f>
        <v>2.61E-4</v>
      </c>
      <c r="AK74">
        <f>AK75*Converters!$B$7</f>
        <v>2.61E-4</v>
      </c>
      <c r="AL74">
        <f>AL75*Converters!$B$7</f>
        <v>2.61E-4</v>
      </c>
      <c r="AM74">
        <f>AM75*Converters!$B$7</f>
        <v>2.61E-4</v>
      </c>
    </row>
    <row r="75" spans="1:39" x14ac:dyDescent="0.25">
      <c r="A75" t="s">
        <v>54</v>
      </c>
      <c r="E75">
        <v>261</v>
      </c>
      <c r="F75">
        <v>261</v>
      </c>
      <c r="G75">
        <v>261</v>
      </c>
      <c r="H75">
        <v>261</v>
      </c>
      <c r="I75">
        <v>261</v>
      </c>
      <c r="J75">
        <v>261</v>
      </c>
      <c r="K75">
        <v>261</v>
      </c>
      <c r="L75">
        <v>261</v>
      </c>
      <c r="M75">
        <v>261</v>
      </c>
      <c r="N75">
        <v>261</v>
      </c>
      <c r="O75">
        <v>261</v>
      </c>
      <c r="P75">
        <v>261</v>
      </c>
      <c r="Q75">
        <v>261</v>
      </c>
      <c r="R75">
        <v>261</v>
      </c>
      <c r="S75">
        <v>261</v>
      </c>
      <c r="T75">
        <v>261</v>
      </c>
      <c r="U75">
        <v>261</v>
      </c>
      <c r="V75">
        <v>261</v>
      </c>
      <c r="W75">
        <v>261</v>
      </c>
      <c r="X75">
        <v>261</v>
      </c>
      <c r="Y75">
        <v>261</v>
      </c>
      <c r="Z75">
        <v>261</v>
      </c>
      <c r="AA75">
        <v>261</v>
      </c>
      <c r="AB75">
        <v>261</v>
      </c>
      <c r="AC75">
        <v>261</v>
      </c>
      <c r="AD75">
        <v>261</v>
      </c>
      <c r="AE75">
        <v>261</v>
      </c>
      <c r="AF75">
        <v>261</v>
      </c>
      <c r="AG75">
        <v>261</v>
      </c>
      <c r="AH75">
        <v>261</v>
      </c>
      <c r="AI75">
        <v>261</v>
      </c>
      <c r="AJ75">
        <v>261</v>
      </c>
      <c r="AK75">
        <v>261</v>
      </c>
      <c r="AL75">
        <v>261</v>
      </c>
      <c r="AM75">
        <v>261</v>
      </c>
    </row>
    <row r="76" spans="1:39" x14ac:dyDescent="0.25">
      <c r="A76" t="s">
        <v>55</v>
      </c>
      <c r="B76" t="s">
        <v>200</v>
      </c>
    </row>
    <row r="77" spans="1:39" x14ac:dyDescent="0.25">
      <c r="A77" t="s">
        <v>20</v>
      </c>
    </row>
    <row r="78" spans="1:39" x14ac:dyDescent="0.25">
      <c r="A78" t="s">
        <v>54</v>
      </c>
      <c r="E78">
        <f>261-E75</f>
        <v>0</v>
      </c>
      <c r="F78">
        <f t="shared" ref="F78:AM78" si="14">261-F75</f>
        <v>0</v>
      </c>
      <c r="G78">
        <f t="shared" si="14"/>
        <v>0</v>
      </c>
      <c r="H78">
        <f t="shared" si="14"/>
        <v>0</v>
      </c>
      <c r="I78">
        <f t="shared" si="14"/>
        <v>0</v>
      </c>
      <c r="J78">
        <f t="shared" si="14"/>
        <v>0</v>
      </c>
      <c r="K78">
        <f t="shared" si="14"/>
        <v>0</v>
      </c>
      <c r="L78">
        <f t="shared" si="14"/>
        <v>0</v>
      </c>
      <c r="M78">
        <f t="shared" si="14"/>
        <v>0</v>
      </c>
      <c r="N78">
        <f t="shared" si="14"/>
        <v>0</v>
      </c>
      <c r="O78">
        <f t="shared" si="14"/>
        <v>0</v>
      </c>
      <c r="P78">
        <f t="shared" si="14"/>
        <v>0</v>
      </c>
      <c r="Q78">
        <f t="shared" si="14"/>
        <v>0</v>
      </c>
      <c r="R78">
        <f t="shared" si="14"/>
        <v>0</v>
      </c>
      <c r="S78">
        <f t="shared" si="14"/>
        <v>0</v>
      </c>
      <c r="T78">
        <f t="shared" si="14"/>
        <v>0</v>
      </c>
      <c r="U78">
        <f t="shared" si="14"/>
        <v>0</v>
      </c>
      <c r="V78">
        <f t="shared" si="14"/>
        <v>0</v>
      </c>
      <c r="W78">
        <f t="shared" si="14"/>
        <v>0</v>
      </c>
      <c r="X78">
        <f t="shared" si="14"/>
        <v>0</v>
      </c>
      <c r="Y78">
        <f t="shared" si="14"/>
        <v>0</v>
      </c>
      <c r="Z78">
        <f t="shared" si="14"/>
        <v>0</v>
      </c>
      <c r="AA78">
        <f t="shared" si="14"/>
        <v>0</v>
      </c>
      <c r="AB78">
        <f t="shared" si="14"/>
        <v>0</v>
      </c>
      <c r="AC78">
        <f t="shared" si="14"/>
        <v>0</v>
      </c>
      <c r="AD78">
        <f t="shared" si="14"/>
        <v>0</v>
      </c>
      <c r="AE78">
        <f t="shared" si="14"/>
        <v>0</v>
      </c>
      <c r="AF78">
        <f t="shared" si="14"/>
        <v>0</v>
      </c>
      <c r="AG78">
        <f t="shared" si="14"/>
        <v>0</v>
      </c>
      <c r="AH78">
        <f t="shared" si="14"/>
        <v>0</v>
      </c>
      <c r="AI78">
        <f t="shared" si="14"/>
        <v>0</v>
      </c>
      <c r="AJ78">
        <f t="shared" si="14"/>
        <v>0</v>
      </c>
      <c r="AK78">
        <f t="shared" si="14"/>
        <v>0</v>
      </c>
      <c r="AL78">
        <f t="shared" si="14"/>
        <v>0</v>
      </c>
      <c r="AM78">
        <f t="shared" si="14"/>
        <v>0</v>
      </c>
    </row>
    <row r="79" spans="1:39" x14ac:dyDescent="0.25">
      <c r="A79" t="s">
        <v>53</v>
      </c>
      <c r="E79">
        <f>E75*Converters!$B$7-'Peat-B-C'!E74</f>
        <v>0</v>
      </c>
      <c r="F79">
        <f>F75*Converters!$B$7-'Peat-B-C'!F74</f>
        <v>0</v>
      </c>
      <c r="G79">
        <f>G75*Converters!$B$7-'Peat-B-C'!G74</f>
        <v>0</v>
      </c>
      <c r="H79">
        <f>H75*Converters!$B$7-'Peat-B-C'!H74</f>
        <v>0</v>
      </c>
      <c r="I79">
        <f>I75*Converters!$B$7-'Peat-B-C'!I74</f>
        <v>0</v>
      </c>
      <c r="J79">
        <f>J75*Converters!$B$7-'Peat-B-C'!J74</f>
        <v>0</v>
      </c>
      <c r="K79">
        <f>K75*Converters!$B$7-'Peat-B-C'!K74</f>
        <v>0</v>
      </c>
      <c r="L79">
        <f>L75*Converters!$B$7-'Peat-B-C'!L74</f>
        <v>0</v>
      </c>
      <c r="M79">
        <f>M75*Converters!$B$7-'Peat-B-C'!M74</f>
        <v>0</v>
      </c>
      <c r="N79">
        <f>N75*Converters!$B$7-'Peat-B-C'!N74</f>
        <v>0</v>
      </c>
      <c r="O79">
        <f>O75*Converters!$B$7-'Peat-B-C'!O74</f>
        <v>0</v>
      </c>
      <c r="P79">
        <f>P75*Converters!$B$7-'Peat-B-C'!P74</f>
        <v>0</v>
      </c>
      <c r="Q79">
        <f>Q75*Converters!$B$7-'Peat-B-C'!Q74</f>
        <v>0</v>
      </c>
      <c r="R79">
        <f>R75*Converters!$B$7-'Peat-B-C'!R74</f>
        <v>0</v>
      </c>
      <c r="S79">
        <f>S75*Converters!$B$7-'Peat-B-C'!S74</f>
        <v>0</v>
      </c>
      <c r="T79">
        <f>T75*Converters!$B$7-'Peat-B-C'!T74</f>
        <v>0</v>
      </c>
      <c r="U79">
        <f>U75*Converters!$B$7-'Peat-B-C'!U74</f>
        <v>0</v>
      </c>
      <c r="V79">
        <f>V75*Converters!$B$7-'Peat-B-C'!V74</f>
        <v>0</v>
      </c>
      <c r="W79">
        <f>W75*Converters!$B$7-'Peat-B-C'!W74</f>
        <v>0</v>
      </c>
      <c r="X79">
        <f>X75*Converters!$B$7-'Peat-B-C'!X74</f>
        <v>0</v>
      </c>
      <c r="Y79">
        <f>Y75*Converters!$B$7-'Peat-B-C'!Y74</f>
        <v>0</v>
      </c>
      <c r="Z79">
        <f>Z75*Converters!$B$7-'Peat-B-C'!Z74</f>
        <v>0</v>
      </c>
      <c r="AA79">
        <f>AA75*Converters!$B$7-'Peat-B-C'!AA74</f>
        <v>0</v>
      </c>
      <c r="AB79">
        <f>AB75*Converters!$B$7-'Peat-B-C'!AB74</f>
        <v>0</v>
      </c>
      <c r="AC79">
        <f>AC75*Converters!$B$7-'Peat-B-C'!AC74</f>
        <v>0</v>
      </c>
      <c r="AD79">
        <f>AD75*Converters!$B$7-'Peat-B-C'!AD74</f>
        <v>0</v>
      </c>
      <c r="AE79">
        <f>AE75*Converters!$B$7-'Peat-B-C'!AE74</f>
        <v>0</v>
      </c>
      <c r="AF79">
        <f>AF75*Converters!$B$7-'Peat-B-C'!AF74</f>
        <v>0</v>
      </c>
      <c r="AG79">
        <f>AG75*Converters!$B$7-'Peat-B-C'!AG74</f>
        <v>0</v>
      </c>
      <c r="AH79">
        <f>AH75*Converters!$B$7-'Peat-B-C'!AH74</f>
        <v>0</v>
      </c>
      <c r="AI79">
        <f>AI75*Converters!$B$7-'Peat-B-C'!AI74</f>
        <v>0</v>
      </c>
      <c r="AJ79">
        <f>AJ75*Converters!$B$7-'Peat-B-C'!AJ74</f>
        <v>0</v>
      </c>
      <c r="AK79">
        <f>AK75*Converters!$B$7-'Peat-B-C'!AK74</f>
        <v>0</v>
      </c>
      <c r="AL79">
        <f>AL75*Converters!$B$7-'Peat-B-C'!AL74</f>
        <v>0</v>
      </c>
      <c r="AM79">
        <f>AM75*Converters!$B$7-'Peat-B-C'!AM74</f>
        <v>0</v>
      </c>
    </row>
    <row r="80" spans="1:39" x14ac:dyDescent="0.25">
      <c r="A80" t="s">
        <v>52</v>
      </c>
      <c r="E80">
        <f>E74*E$7-E73</f>
        <v>0</v>
      </c>
      <c r="F80">
        <f>F74*F$7-F73</f>
        <v>0</v>
      </c>
      <c r="G80">
        <f t="shared" ref="G80:AM80" si="15">G74*G$7-G73</f>
        <v>0</v>
      </c>
      <c r="H80">
        <f t="shared" si="15"/>
        <v>0</v>
      </c>
      <c r="I80">
        <f t="shared" si="15"/>
        <v>0</v>
      </c>
      <c r="J80">
        <f t="shared" si="15"/>
        <v>0</v>
      </c>
      <c r="K80">
        <f t="shared" si="15"/>
        <v>0</v>
      </c>
      <c r="L80">
        <f t="shared" si="15"/>
        <v>0</v>
      </c>
      <c r="M80">
        <f t="shared" si="15"/>
        <v>0</v>
      </c>
      <c r="N80">
        <f t="shared" si="15"/>
        <v>0</v>
      </c>
      <c r="O80">
        <f t="shared" si="15"/>
        <v>0</v>
      </c>
      <c r="P80">
        <f t="shared" si="15"/>
        <v>0</v>
      </c>
      <c r="Q80">
        <f t="shared" si="15"/>
        <v>0</v>
      </c>
      <c r="R80">
        <f t="shared" si="15"/>
        <v>0</v>
      </c>
      <c r="S80">
        <f t="shared" si="15"/>
        <v>0</v>
      </c>
      <c r="T80">
        <f t="shared" si="15"/>
        <v>0</v>
      </c>
      <c r="U80">
        <f t="shared" si="15"/>
        <v>0</v>
      </c>
      <c r="V80">
        <f t="shared" si="15"/>
        <v>0</v>
      </c>
      <c r="W80">
        <f t="shared" si="15"/>
        <v>0</v>
      </c>
      <c r="X80">
        <f t="shared" si="15"/>
        <v>0</v>
      </c>
      <c r="Y80">
        <f t="shared" si="15"/>
        <v>0</v>
      </c>
      <c r="Z80">
        <f t="shared" si="15"/>
        <v>0</v>
      </c>
      <c r="AA80">
        <f t="shared" si="15"/>
        <v>0</v>
      </c>
      <c r="AB80">
        <f t="shared" si="15"/>
        <v>0</v>
      </c>
      <c r="AC80">
        <f t="shared" si="15"/>
        <v>0</v>
      </c>
      <c r="AD80">
        <f t="shared" si="15"/>
        <v>0</v>
      </c>
      <c r="AE80">
        <f t="shared" si="15"/>
        <v>0</v>
      </c>
      <c r="AF80">
        <f t="shared" si="15"/>
        <v>0</v>
      </c>
      <c r="AG80">
        <f t="shared" si="15"/>
        <v>0</v>
      </c>
      <c r="AH80">
        <f t="shared" si="15"/>
        <v>0</v>
      </c>
      <c r="AI80">
        <f t="shared" si="15"/>
        <v>0</v>
      </c>
      <c r="AJ80">
        <f t="shared" si="15"/>
        <v>0</v>
      </c>
      <c r="AK80">
        <f t="shared" si="15"/>
        <v>0</v>
      </c>
      <c r="AL80">
        <f t="shared" si="15"/>
        <v>0</v>
      </c>
      <c r="AM80">
        <f t="shared" si="15"/>
        <v>0</v>
      </c>
    </row>
    <row r="81" spans="1:39" s="11" customFormat="1" x14ac:dyDescent="0.25">
      <c r="A81" s="11" t="s">
        <v>138</v>
      </c>
    </row>
    <row r="82" spans="1:39" x14ac:dyDescent="0.25">
      <c r="A82" t="s">
        <v>56</v>
      </c>
      <c r="B82" t="s">
        <v>198</v>
      </c>
      <c r="E82">
        <f t="shared" ref="E82:AM82" si="16">E$7*E83</f>
        <v>3.6496349999999992E-3</v>
      </c>
      <c r="F82">
        <f t="shared" si="16"/>
        <v>3.6496349999999992E-3</v>
      </c>
      <c r="G82">
        <f t="shared" si="16"/>
        <v>6.1493849999999994E-3</v>
      </c>
      <c r="H82">
        <f t="shared" si="16"/>
        <v>6.9243074999999991E-3</v>
      </c>
      <c r="I82">
        <f t="shared" si="16"/>
        <v>7.7742224999999988E-3</v>
      </c>
      <c r="J82">
        <f t="shared" si="16"/>
        <v>7.0742924999999991E-3</v>
      </c>
      <c r="K82">
        <f t="shared" si="16"/>
        <v>8.2991699999999998E-3</v>
      </c>
      <c r="L82">
        <f t="shared" si="16"/>
        <v>1.1573842499999999E-2</v>
      </c>
      <c r="M82">
        <f t="shared" si="16"/>
        <v>1.1423857499999999E-2</v>
      </c>
      <c r="N82">
        <f t="shared" si="16"/>
        <v>1.20737925E-2</v>
      </c>
      <c r="O82">
        <f t="shared" si="16"/>
        <v>6.5743424999999992E-3</v>
      </c>
      <c r="P82">
        <f t="shared" si="16"/>
        <v>6.0493949999999999E-3</v>
      </c>
      <c r="Q82">
        <f t="shared" si="16"/>
        <v>7.4742524999999995E-3</v>
      </c>
      <c r="R82">
        <f t="shared" si="16"/>
        <v>9.1240874999999992E-3</v>
      </c>
      <c r="S82">
        <f t="shared" si="16"/>
        <v>8.4741524999999984E-3</v>
      </c>
      <c r="T82">
        <f t="shared" si="16"/>
        <v>1.1273872499999999E-2</v>
      </c>
      <c r="U82">
        <f t="shared" si="16"/>
        <v>1.1798819999999998E-2</v>
      </c>
      <c r="V82">
        <f t="shared" si="16"/>
        <v>9.9240074999999983E-3</v>
      </c>
      <c r="W82">
        <f t="shared" si="16"/>
        <v>1.3448654999999999E-2</v>
      </c>
      <c r="X82">
        <f t="shared" si="16"/>
        <v>1.3723627499999998E-2</v>
      </c>
      <c r="Y82">
        <f t="shared" si="16"/>
        <v>1.4898509999999998E-2</v>
      </c>
      <c r="Z82">
        <f t="shared" si="16"/>
        <v>1.6123387499999999E-2</v>
      </c>
      <c r="AA82">
        <f t="shared" si="16"/>
        <v>1.8773122499999999E-2</v>
      </c>
      <c r="AB82">
        <f t="shared" si="16"/>
        <v>1.8523147499999996E-2</v>
      </c>
      <c r="AC82">
        <f t="shared" si="16"/>
        <v>1.5548444999999998E-2</v>
      </c>
      <c r="AD82">
        <f t="shared" si="16"/>
        <v>1.4833979999999998E-2</v>
      </c>
      <c r="AE82">
        <f t="shared" si="16"/>
        <v>2.133531E-2</v>
      </c>
      <c r="AF82">
        <f t="shared" si="16"/>
        <v>2.6860769999999999E-2</v>
      </c>
      <c r="AG82">
        <f t="shared" si="16"/>
        <v>3.4948124999999997E-2</v>
      </c>
      <c r="AH82">
        <f t="shared" si="16"/>
        <v>3.1302495E-2</v>
      </c>
      <c r="AI82">
        <f t="shared" si="16"/>
        <v>2.4680924999999992E-2</v>
      </c>
      <c r="AJ82">
        <f t="shared" si="16"/>
        <v>3.2089522499999988E-2</v>
      </c>
      <c r="AK82">
        <f t="shared" si="16"/>
        <v>3.8531587499999992E-2</v>
      </c>
      <c r="AL82">
        <f t="shared" si="16"/>
        <v>2.3624797499999996E-2</v>
      </c>
      <c r="AM82">
        <f t="shared" si="16"/>
        <v>1.3859999999999999E-2</v>
      </c>
    </row>
    <row r="83" spans="1:39" x14ac:dyDescent="0.25">
      <c r="A83" t="s">
        <v>56</v>
      </c>
      <c r="E83">
        <f>E84*Converters!$B$7</f>
        <v>2.2499999999999999E-4</v>
      </c>
      <c r="F83">
        <f>F84*Converters!$B$7</f>
        <v>2.2499999999999999E-4</v>
      </c>
      <c r="G83">
        <f>G84*Converters!$B$7</f>
        <v>2.2499999999999999E-4</v>
      </c>
      <c r="H83">
        <f>H84*Converters!$B$7</f>
        <v>2.2499999999999999E-4</v>
      </c>
      <c r="I83">
        <f>I84*Converters!$B$7</f>
        <v>2.2499999999999999E-4</v>
      </c>
      <c r="J83">
        <f>J84*Converters!$B$7</f>
        <v>2.2499999999999999E-4</v>
      </c>
      <c r="K83">
        <f>K84*Converters!$B$7</f>
        <v>2.2499999999999999E-4</v>
      </c>
      <c r="L83">
        <f>L84*Converters!$B$7</f>
        <v>2.2499999999999999E-4</v>
      </c>
      <c r="M83">
        <f>M84*Converters!$B$7</f>
        <v>2.2499999999999999E-4</v>
      </c>
      <c r="N83">
        <f>N84*Converters!$B$7</f>
        <v>2.2499999999999999E-4</v>
      </c>
      <c r="O83">
        <f>O84*Converters!$B$7</f>
        <v>2.2499999999999999E-4</v>
      </c>
      <c r="P83">
        <f>P84*Converters!$B$7</f>
        <v>2.2499999999999999E-4</v>
      </c>
      <c r="Q83">
        <f>Q84*Converters!$B$7</f>
        <v>2.2499999999999999E-4</v>
      </c>
      <c r="R83">
        <f>R84*Converters!$B$7</f>
        <v>2.2499999999999999E-4</v>
      </c>
      <c r="S83">
        <f>S84*Converters!$B$7</f>
        <v>2.2499999999999999E-4</v>
      </c>
      <c r="T83">
        <f>T84*Converters!$B$7</f>
        <v>2.2499999999999999E-4</v>
      </c>
      <c r="U83">
        <f>U84*Converters!$B$7</f>
        <v>2.2499999999999999E-4</v>
      </c>
      <c r="V83">
        <f>V84*Converters!$B$7</f>
        <v>2.2499999999999999E-4</v>
      </c>
      <c r="W83">
        <f>W84*Converters!$B$7</f>
        <v>2.2499999999999999E-4</v>
      </c>
      <c r="X83">
        <f>X84*Converters!$B$7</f>
        <v>2.2499999999999999E-4</v>
      </c>
      <c r="Y83">
        <f>Y84*Converters!$B$7</f>
        <v>2.2499999999999999E-4</v>
      </c>
      <c r="Z83">
        <f>Z84*Converters!$B$7</f>
        <v>2.2499999999999999E-4</v>
      </c>
      <c r="AA83">
        <f>AA84*Converters!$B$7</f>
        <v>2.2499999999999999E-4</v>
      </c>
      <c r="AB83">
        <f>AB84*Converters!$B$7</f>
        <v>2.2499999999999999E-4</v>
      </c>
      <c r="AC83">
        <f>AC84*Converters!$B$7</f>
        <v>2.2499999999999999E-4</v>
      </c>
      <c r="AD83">
        <f>AD84*Converters!$B$7</f>
        <v>2.2499999999999999E-4</v>
      </c>
      <c r="AE83">
        <f>AE84*Converters!$B$7</f>
        <v>2.2499999999999999E-4</v>
      </c>
      <c r="AF83">
        <f>AF84*Converters!$B$7</f>
        <v>2.2499999999999999E-4</v>
      </c>
      <c r="AG83">
        <f>AG84*Converters!$B$7</f>
        <v>2.2499999999999999E-4</v>
      </c>
      <c r="AH83">
        <f>AH84*Converters!$B$7</f>
        <v>2.2499999999999999E-4</v>
      </c>
      <c r="AI83">
        <f>AI84*Converters!$B$7</f>
        <v>2.2499999999999999E-4</v>
      </c>
      <c r="AJ83">
        <f>AJ84*Converters!$B$7</f>
        <v>2.2499999999999999E-4</v>
      </c>
      <c r="AK83">
        <f>AK84*Converters!$B$7</f>
        <v>2.2499999999999999E-4</v>
      </c>
      <c r="AL83">
        <f>AL84*Converters!$B$7</f>
        <v>2.2499999999999999E-4</v>
      </c>
      <c r="AM83">
        <f>AM84*Converters!$B$7</f>
        <v>2.2499999999999999E-4</v>
      </c>
    </row>
    <row r="84" spans="1:39" x14ac:dyDescent="0.25">
      <c r="A84" t="s">
        <v>57</v>
      </c>
      <c r="E84">
        <v>225</v>
      </c>
      <c r="F84">
        <v>225</v>
      </c>
      <c r="G84">
        <v>225</v>
      </c>
      <c r="H84">
        <v>225</v>
      </c>
      <c r="I84">
        <v>225</v>
      </c>
      <c r="J84">
        <v>225</v>
      </c>
      <c r="K84">
        <v>225</v>
      </c>
      <c r="L84">
        <v>225</v>
      </c>
      <c r="M84">
        <v>225</v>
      </c>
      <c r="N84">
        <v>225</v>
      </c>
      <c r="O84">
        <v>225</v>
      </c>
      <c r="P84">
        <v>225</v>
      </c>
      <c r="Q84">
        <v>225</v>
      </c>
      <c r="R84">
        <v>225</v>
      </c>
      <c r="S84">
        <v>225</v>
      </c>
      <c r="T84">
        <v>225</v>
      </c>
      <c r="U84">
        <v>225</v>
      </c>
      <c r="V84">
        <v>225</v>
      </c>
      <c r="W84">
        <v>225</v>
      </c>
      <c r="X84">
        <v>225</v>
      </c>
      <c r="Y84">
        <v>225</v>
      </c>
      <c r="Z84">
        <v>225</v>
      </c>
      <c r="AA84">
        <v>225</v>
      </c>
      <c r="AB84">
        <v>225</v>
      </c>
      <c r="AC84">
        <v>225</v>
      </c>
      <c r="AD84">
        <v>225</v>
      </c>
      <c r="AE84">
        <v>225</v>
      </c>
      <c r="AF84">
        <v>225</v>
      </c>
      <c r="AG84">
        <v>225</v>
      </c>
      <c r="AH84">
        <v>225</v>
      </c>
      <c r="AI84">
        <v>225</v>
      </c>
      <c r="AJ84">
        <v>225</v>
      </c>
      <c r="AK84">
        <v>225</v>
      </c>
      <c r="AL84">
        <v>225</v>
      </c>
      <c r="AM84">
        <v>225</v>
      </c>
    </row>
    <row r="85" spans="1:39" x14ac:dyDescent="0.25">
      <c r="A85" t="s">
        <v>58</v>
      </c>
      <c r="B85" t="s">
        <v>200</v>
      </c>
    </row>
    <row r="86" spans="1:39" x14ac:dyDescent="0.25">
      <c r="A86" t="s">
        <v>20</v>
      </c>
    </row>
    <row r="87" spans="1:39" x14ac:dyDescent="0.25">
      <c r="A87" t="s">
        <v>57</v>
      </c>
      <c r="E87">
        <f>225-E84</f>
        <v>0</v>
      </c>
      <c r="F87">
        <f t="shared" ref="F87:AM87" si="17">225-F84</f>
        <v>0</v>
      </c>
      <c r="G87">
        <f t="shared" si="17"/>
        <v>0</v>
      </c>
      <c r="H87">
        <f t="shared" si="17"/>
        <v>0</v>
      </c>
      <c r="I87">
        <f t="shared" si="17"/>
        <v>0</v>
      </c>
      <c r="J87">
        <f t="shared" si="17"/>
        <v>0</v>
      </c>
      <c r="K87">
        <f t="shared" si="17"/>
        <v>0</v>
      </c>
      <c r="L87">
        <f t="shared" si="17"/>
        <v>0</v>
      </c>
      <c r="M87">
        <f t="shared" si="17"/>
        <v>0</v>
      </c>
      <c r="N87">
        <f t="shared" si="17"/>
        <v>0</v>
      </c>
      <c r="O87">
        <f t="shared" si="17"/>
        <v>0</v>
      </c>
      <c r="P87">
        <f t="shared" si="17"/>
        <v>0</v>
      </c>
      <c r="Q87">
        <f t="shared" si="17"/>
        <v>0</v>
      </c>
      <c r="R87">
        <f t="shared" si="17"/>
        <v>0</v>
      </c>
      <c r="S87">
        <f t="shared" si="17"/>
        <v>0</v>
      </c>
      <c r="T87">
        <f t="shared" si="17"/>
        <v>0</v>
      </c>
      <c r="U87">
        <f t="shared" si="17"/>
        <v>0</v>
      </c>
      <c r="V87">
        <f t="shared" si="17"/>
        <v>0</v>
      </c>
      <c r="W87">
        <f t="shared" si="17"/>
        <v>0</v>
      </c>
      <c r="X87">
        <f t="shared" si="17"/>
        <v>0</v>
      </c>
      <c r="Y87">
        <f t="shared" si="17"/>
        <v>0</v>
      </c>
      <c r="Z87">
        <f t="shared" si="17"/>
        <v>0</v>
      </c>
      <c r="AA87">
        <f t="shared" si="17"/>
        <v>0</v>
      </c>
      <c r="AB87">
        <f t="shared" si="17"/>
        <v>0</v>
      </c>
      <c r="AC87">
        <f t="shared" si="17"/>
        <v>0</v>
      </c>
      <c r="AD87">
        <f t="shared" si="17"/>
        <v>0</v>
      </c>
      <c r="AE87">
        <f t="shared" si="17"/>
        <v>0</v>
      </c>
      <c r="AF87">
        <f t="shared" si="17"/>
        <v>0</v>
      </c>
      <c r="AG87">
        <f t="shared" si="17"/>
        <v>0</v>
      </c>
      <c r="AH87">
        <f t="shared" si="17"/>
        <v>0</v>
      </c>
      <c r="AI87">
        <f t="shared" si="17"/>
        <v>0</v>
      </c>
      <c r="AJ87">
        <f t="shared" si="17"/>
        <v>0</v>
      </c>
      <c r="AK87">
        <f t="shared" si="17"/>
        <v>0</v>
      </c>
      <c r="AL87">
        <f t="shared" si="17"/>
        <v>0</v>
      </c>
      <c r="AM87">
        <f t="shared" si="17"/>
        <v>0</v>
      </c>
    </row>
    <row r="88" spans="1:39" x14ac:dyDescent="0.25">
      <c r="A88" t="s">
        <v>56</v>
      </c>
      <c r="E88">
        <f>E84*Converters!$B$7-'Peat-B-C'!E83</f>
        <v>0</v>
      </c>
      <c r="F88">
        <f>F84*Converters!$B$7-'Peat-B-C'!F83</f>
        <v>0</v>
      </c>
      <c r="G88">
        <f>G84*Converters!$B$7-'Peat-B-C'!G83</f>
        <v>0</v>
      </c>
      <c r="H88">
        <f>H84*Converters!$B$7-'Peat-B-C'!H83</f>
        <v>0</v>
      </c>
      <c r="I88">
        <f>I84*Converters!$B$7-'Peat-B-C'!I83</f>
        <v>0</v>
      </c>
      <c r="J88">
        <f>J84*Converters!$B$7-'Peat-B-C'!J83</f>
        <v>0</v>
      </c>
      <c r="K88">
        <f>K84*Converters!$B$7-'Peat-B-C'!K83</f>
        <v>0</v>
      </c>
      <c r="L88">
        <f>L84*Converters!$B$7-'Peat-B-C'!L83</f>
        <v>0</v>
      </c>
      <c r="M88">
        <f>M84*Converters!$B$7-'Peat-B-C'!M83</f>
        <v>0</v>
      </c>
      <c r="N88">
        <f>N84*Converters!$B$7-'Peat-B-C'!N83</f>
        <v>0</v>
      </c>
      <c r="O88">
        <f>O84*Converters!$B$7-'Peat-B-C'!O83</f>
        <v>0</v>
      </c>
      <c r="P88">
        <f>P84*Converters!$B$7-'Peat-B-C'!P83</f>
        <v>0</v>
      </c>
      <c r="Q88">
        <f>Q84*Converters!$B$7-'Peat-B-C'!Q83</f>
        <v>0</v>
      </c>
      <c r="R88">
        <f>R84*Converters!$B$7-'Peat-B-C'!R83</f>
        <v>0</v>
      </c>
      <c r="S88">
        <f>S84*Converters!$B$7-'Peat-B-C'!S83</f>
        <v>0</v>
      </c>
      <c r="T88">
        <f>T84*Converters!$B$7-'Peat-B-C'!T83</f>
        <v>0</v>
      </c>
      <c r="U88">
        <f>U84*Converters!$B$7-'Peat-B-C'!U83</f>
        <v>0</v>
      </c>
      <c r="V88">
        <f>V84*Converters!$B$7-'Peat-B-C'!V83</f>
        <v>0</v>
      </c>
      <c r="W88">
        <f>W84*Converters!$B$7-'Peat-B-C'!W83</f>
        <v>0</v>
      </c>
      <c r="X88">
        <f>X84*Converters!$B$7-'Peat-B-C'!X83</f>
        <v>0</v>
      </c>
      <c r="Y88">
        <f>Y84*Converters!$B$7-'Peat-B-C'!Y83</f>
        <v>0</v>
      </c>
      <c r="Z88">
        <f>Z84*Converters!$B$7-'Peat-B-C'!Z83</f>
        <v>0</v>
      </c>
      <c r="AA88">
        <f>AA84*Converters!$B$7-'Peat-B-C'!AA83</f>
        <v>0</v>
      </c>
      <c r="AB88">
        <f>AB84*Converters!$B$7-'Peat-B-C'!AB83</f>
        <v>0</v>
      </c>
      <c r="AC88">
        <f>AC84*Converters!$B$7-'Peat-B-C'!AC83</f>
        <v>0</v>
      </c>
      <c r="AD88">
        <f>AD84*Converters!$B$7-'Peat-B-C'!AD83</f>
        <v>0</v>
      </c>
      <c r="AE88">
        <f>AE84*Converters!$B$7-'Peat-B-C'!AE83</f>
        <v>0</v>
      </c>
      <c r="AF88">
        <f>AF84*Converters!$B$7-'Peat-B-C'!AF83</f>
        <v>0</v>
      </c>
      <c r="AG88">
        <f>AG84*Converters!$B$7-'Peat-B-C'!AG83</f>
        <v>0</v>
      </c>
      <c r="AH88">
        <f>AH84*Converters!$B$7-'Peat-B-C'!AH83</f>
        <v>0</v>
      </c>
      <c r="AI88">
        <f>AI84*Converters!$B$7-'Peat-B-C'!AI83</f>
        <v>0</v>
      </c>
      <c r="AJ88">
        <f>AJ84*Converters!$B$7-'Peat-B-C'!AJ83</f>
        <v>0</v>
      </c>
      <c r="AK88">
        <f>AK84*Converters!$B$7-'Peat-B-C'!AK83</f>
        <v>0</v>
      </c>
      <c r="AL88">
        <f>AL84*Converters!$B$7-'Peat-B-C'!AL83</f>
        <v>0</v>
      </c>
      <c r="AM88">
        <f>AM84*Converters!$B$7-'Peat-B-C'!AM83</f>
        <v>0</v>
      </c>
    </row>
    <row r="89" spans="1:39" x14ac:dyDescent="0.25">
      <c r="A89" t="s">
        <v>56</v>
      </c>
      <c r="E89">
        <f>E83*E$7-E82</f>
        <v>0</v>
      </c>
      <c r="F89">
        <f>F83*F$7-F82</f>
        <v>0</v>
      </c>
      <c r="G89">
        <f t="shared" ref="G89:AM89" si="18">G83*G$7-G82</f>
        <v>0</v>
      </c>
      <c r="H89">
        <f t="shared" si="18"/>
        <v>0</v>
      </c>
      <c r="I89">
        <f t="shared" si="18"/>
        <v>0</v>
      </c>
      <c r="J89">
        <f t="shared" si="18"/>
        <v>0</v>
      </c>
      <c r="K89">
        <f t="shared" si="18"/>
        <v>0</v>
      </c>
      <c r="L89">
        <f t="shared" si="18"/>
        <v>0</v>
      </c>
      <c r="M89">
        <f t="shared" si="18"/>
        <v>0</v>
      </c>
      <c r="N89">
        <f t="shared" si="18"/>
        <v>0</v>
      </c>
      <c r="O89">
        <f t="shared" si="18"/>
        <v>0</v>
      </c>
      <c r="P89">
        <f t="shared" si="18"/>
        <v>0</v>
      </c>
      <c r="Q89">
        <f t="shared" si="18"/>
        <v>0</v>
      </c>
      <c r="R89">
        <f t="shared" si="18"/>
        <v>0</v>
      </c>
      <c r="S89">
        <f t="shared" si="18"/>
        <v>0</v>
      </c>
      <c r="T89">
        <f t="shared" si="18"/>
        <v>0</v>
      </c>
      <c r="U89">
        <f t="shared" si="18"/>
        <v>0</v>
      </c>
      <c r="V89">
        <f t="shared" si="18"/>
        <v>0</v>
      </c>
      <c r="W89">
        <f t="shared" si="18"/>
        <v>0</v>
      </c>
      <c r="X89">
        <f t="shared" si="18"/>
        <v>0</v>
      </c>
      <c r="Y89">
        <f t="shared" si="18"/>
        <v>0</v>
      </c>
      <c r="Z89">
        <f t="shared" si="18"/>
        <v>0</v>
      </c>
      <c r="AA89">
        <f t="shared" si="18"/>
        <v>0</v>
      </c>
      <c r="AB89">
        <f t="shared" si="18"/>
        <v>0</v>
      </c>
      <c r="AC89">
        <f t="shared" si="18"/>
        <v>0</v>
      </c>
      <c r="AD89">
        <f t="shared" si="18"/>
        <v>0</v>
      </c>
      <c r="AE89">
        <f t="shared" si="18"/>
        <v>0</v>
      </c>
      <c r="AF89">
        <f t="shared" si="18"/>
        <v>0</v>
      </c>
      <c r="AG89">
        <f t="shared" si="18"/>
        <v>0</v>
      </c>
      <c r="AH89">
        <f t="shared" si="18"/>
        <v>0</v>
      </c>
      <c r="AI89">
        <f t="shared" si="18"/>
        <v>0</v>
      </c>
      <c r="AJ89">
        <f t="shared" si="18"/>
        <v>0</v>
      </c>
      <c r="AK89">
        <f t="shared" si="18"/>
        <v>0</v>
      </c>
      <c r="AL89">
        <f t="shared" si="18"/>
        <v>0</v>
      </c>
      <c r="AM89">
        <f t="shared" si="18"/>
        <v>0</v>
      </c>
    </row>
    <row r="90" spans="1:39" s="11" customFormat="1" x14ac:dyDescent="0.25">
      <c r="A90" s="11" t="s">
        <v>138</v>
      </c>
    </row>
    <row r="91" spans="1:39" x14ac:dyDescent="0.25">
      <c r="A91" t="s">
        <v>59</v>
      </c>
      <c r="B91" t="s">
        <v>198</v>
      </c>
      <c r="E91">
        <f t="shared" ref="E91:AM91" si="19">E$7*E92</f>
        <v>3.2603405999999994E-3</v>
      </c>
      <c r="F91">
        <f t="shared" si="19"/>
        <v>3.2603405999999994E-3</v>
      </c>
      <c r="G91">
        <f t="shared" si="19"/>
        <v>5.4934505999999989E-3</v>
      </c>
      <c r="H91">
        <f t="shared" si="19"/>
        <v>6.1857146999999982E-3</v>
      </c>
      <c r="I91">
        <f t="shared" si="19"/>
        <v>6.9449720999999985E-3</v>
      </c>
      <c r="J91">
        <f t="shared" si="19"/>
        <v>6.3197012999999993E-3</v>
      </c>
      <c r="K91">
        <f t="shared" si="19"/>
        <v>7.4139251999999984E-3</v>
      </c>
      <c r="L91">
        <f t="shared" si="19"/>
        <v>1.0339299299999999E-2</v>
      </c>
      <c r="M91">
        <f t="shared" si="19"/>
        <v>1.0205312699999998E-2</v>
      </c>
      <c r="N91">
        <f t="shared" si="19"/>
        <v>1.0785921299999997E-2</v>
      </c>
      <c r="O91">
        <f t="shared" si="19"/>
        <v>5.8730792999999986E-3</v>
      </c>
      <c r="P91">
        <f t="shared" si="19"/>
        <v>5.4041261999999996E-3</v>
      </c>
      <c r="Q91">
        <f t="shared" si="19"/>
        <v>6.676998899999999E-3</v>
      </c>
      <c r="R91">
        <f t="shared" si="19"/>
        <v>8.1508514999999986E-3</v>
      </c>
      <c r="S91">
        <f t="shared" si="19"/>
        <v>7.5702428999999977E-3</v>
      </c>
      <c r="T91">
        <f t="shared" si="19"/>
        <v>1.0071326099999998E-2</v>
      </c>
      <c r="U91">
        <f t="shared" si="19"/>
        <v>1.0540279199999997E-2</v>
      </c>
      <c r="V91">
        <f t="shared" si="19"/>
        <v>8.865446699999998E-3</v>
      </c>
      <c r="W91">
        <f t="shared" si="19"/>
        <v>1.2014131799999998E-2</v>
      </c>
      <c r="X91">
        <f t="shared" si="19"/>
        <v>1.2259773899999998E-2</v>
      </c>
      <c r="Y91">
        <f t="shared" si="19"/>
        <v>1.3309335599999998E-2</v>
      </c>
      <c r="Z91">
        <f t="shared" si="19"/>
        <v>1.4403559499999998E-2</v>
      </c>
      <c r="AA91">
        <f t="shared" si="19"/>
        <v>1.6770656099999996E-2</v>
      </c>
      <c r="AB91">
        <f t="shared" si="19"/>
        <v>1.6547345099999996E-2</v>
      </c>
      <c r="AC91">
        <f t="shared" si="19"/>
        <v>1.3889944199999997E-2</v>
      </c>
      <c r="AD91">
        <f t="shared" si="19"/>
        <v>1.3251688799999998E-2</v>
      </c>
      <c r="AE91">
        <f t="shared" si="19"/>
        <v>1.9059543599999999E-2</v>
      </c>
      <c r="AF91">
        <f t="shared" si="19"/>
        <v>2.3995621199999997E-2</v>
      </c>
      <c r="AG91">
        <f t="shared" si="19"/>
        <v>3.1220324999999993E-2</v>
      </c>
      <c r="AH91">
        <f t="shared" si="19"/>
        <v>2.7963562199999997E-2</v>
      </c>
      <c r="AI91">
        <f t="shared" si="19"/>
        <v>2.2048292999999993E-2</v>
      </c>
      <c r="AJ91">
        <f t="shared" si="19"/>
        <v>2.8666640099999988E-2</v>
      </c>
      <c r="AK91">
        <f t="shared" si="19"/>
        <v>3.4421551499999987E-2</v>
      </c>
      <c r="AL91">
        <f t="shared" si="19"/>
        <v>2.1104819099999995E-2</v>
      </c>
      <c r="AM91">
        <f t="shared" si="19"/>
        <v>1.2381599999999998E-2</v>
      </c>
    </row>
    <row r="92" spans="1:39" x14ac:dyDescent="0.25">
      <c r="A92" t="s">
        <v>60</v>
      </c>
      <c r="E92">
        <f>E93*Converters!$B$7</f>
        <v>2.0099999999999998E-4</v>
      </c>
      <c r="F92">
        <f>F93*Converters!$B$7</f>
        <v>2.0099999999999998E-4</v>
      </c>
      <c r="G92">
        <f>G93*Converters!$B$7</f>
        <v>2.0099999999999998E-4</v>
      </c>
      <c r="H92">
        <f>H93*Converters!$B$7</f>
        <v>2.0099999999999998E-4</v>
      </c>
      <c r="I92">
        <f>I93*Converters!$B$7</f>
        <v>2.0099999999999998E-4</v>
      </c>
      <c r="J92">
        <f>J93*Converters!$B$7</f>
        <v>2.0099999999999998E-4</v>
      </c>
      <c r="K92">
        <f>K93*Converters!$B$7</f>
        <v>2.0099999999999998E-4</v>
      </c>
      <c r="L92">
        <f>L93*Converters!$B$7</f>
        <v>2.0099999999999998E-4</v>
      </c>
      <c r="M92">
        <f>M93*Converters!$B$7</f>
        <v>2.0099999999999998E-4</v>
      </c>
      <c r="N92">
        <f>N93*Converters!$B$7</f>
        <v>2.0099999999999998E-4</v>
      </c>
      <c r="O92">
        <f>O93*Converters!$B$7</f>
        <v>2.0099999999999998E-4</v>
      </c>
      <c r="P92">
        <f>P93*Converters!$B$7</f>
        <v>2.0099999999999998E-4</v>
      </c>
      <c r="Q92">
        <f>Q93*Converters!$B$7</f>
        <v>2.0099999999999998E-4</v>
      </c>
      <c r="R92">
        <f>R93*Converters!$B$7</f>
        <v>2.0099999999999998E-4</v>
      </c>
      <c r="S92">
        <f>S93*Converters!$B$7</f>
        <v>2.0099999999999998E-4</v>
      </c>
      <c r="T92">
        <f>T93*Converters!$B$7</f>
        <v>2.0099999999999998E-4</v>
      </c>
      <c r="U92">
        <f>U93*Converters!$B$7</f>
        <v>2.0099999999999998E-4</v>
      </c>
      <c r="V92">
        <f>V93*Converters!$B$7</f>
        <v>2.0099999999999998E-4</v>
      </c>
      <c r="W92">
        <f>W93*Converters!$B$7</f>
        <v>2.0099999999999998E-4</v>
      </c>
      <c r="X92">
        <f>X93*Converters!$B$7</f>
        <v>2.0099999999999998E-4</v>
      </c>
      <c r="Y92">
        <f>Y93*Converters!$B$7</f>
        <v>2.0099999999999998E-4</v>
      </c>
      <c r="Z92">
        <f>Z93*Converters!$B$7</f>
        <v>2.0099999999999998E-4</v>
      </c>
      <c r="AA92">
        <f>AA93*Converters!$B$7</f>
        <v>2.0099999999999998E-4</v>
      </c>
      <c r="AB92">
        <f>AB93*Converters!$B$7</f>
        <v>2.0099999999999998E-4</v>
      </c>
      <c r="AC92">
        <f>AC93*Converters!$B$7</f>
        <v>2.0099999999999998E-4</v>
      </c>
      <c r="AD92">
        <f>AD93*Converters!$B$7</f>
        <v>2.0099999999999998E-4</v>
      </c>
      <c r="AE92">
        <f>AE93*Converters!$B$7</f>
        <v>2.0099999999999998E-4</v>
      </c>
      <c r="AF92">
        <f>AF93*Converters!$B$7</f>
        <v>2.0099999999999998E-4</v>
      </c>
      <c r="AG92">
        <f>AG93*Converters!$B$7</f>
        <v>2.0099999999999998E-4</v>
      </c>
      <c r="AH92">
        <f>AH93*Converters!$B$7</f>
        <v>2.0099999999999998E-4</v>
      </c>
      <c r="AI92">
        <f>AI93*Converters!$B$7</f>
        <v>2.0099999999999998E-4</v>
      </c>
      <c r="AJ92">
        <f>AJ93*Converters!$B$7</f>
        <v>2.0099999999999998E-4</v>
      </c>
      <c r="AK92">
        <f>AK93*Converters!$B$7</f>
        <v>2.0099999999999998E-4</v>
      </c>
      <c r="AL92">
        <f>AL93*Converters!$B$7</f>
        <v>2.0099999999999998E-4</v>
      </c>
      <c r="AM92">
        <f>AM93*Converters!$B$7</f>
        <v>2.0099999999999998E-4</v>
      </c>
    </row>
    <row r="93" spans="1:39" x14ac:dyDescent="0.25">
      <c r="A93" t="s">
        <v>61</v>
      </c>
      <c r="E93">
        <v>201</v>
      </c>
      <c r="F93">
        <v>201</v>
      </c>
      <c r="G93">
        <v>201</v>
      </c>
      <c r="H93">
        <v>201</v>
      </c>
      <c r="I93">
        <v>201</v>
      </c>
      <c r="J93">
        <v>201</v>
      </c>
      <c r="K93">
        <v>201</v>
      </c>
      <c r="L93">
        <v>201</v>
      </c>
      <c r="M93">
        <v>201</v>
      </c>
      <c r="N93">
        <v>201</v>
      </c>
      <c r="O93">
        <v>201</v>
      </c>
      <c r="P93">
        <v>201</v>
      </c>
      <c r="Q93">
        <v>201</v>
      </c>
      <c r="R93">
        <v>201</v>
      </c>
      <c r="S93">
        <v>201</v>
      </c>
      <c r="T93">
        <v>201</v>
      </c>
      <c r="U93">
        <v>201</v>
      </c>
      <c r="V93">
        <v>201</v>
      </c>
      <c r="W93">
        <v>201</v>
      </c>
      <c r="X93">
        <v>201</v>
      </c>
      <c r="Y93">
        <v>201</v>
      </c>
      <c r="Z93">
        <v>201</v>
      </c>
      <c r="AA93">
        <v>201</v>
      </c>
      <c r="AB93">
        <v>201</v>
      </c>
      <c r="AC93">
        <v>201</v>
      </c>
      <c r="AD93">
        <v>201</v>
      </c>
      <c r="AE93">
        <v>201</v>
      </c>
      <c r="AF93">
        <v>201</v>
      </c>
      <c r="AG93">
        <v>201</v>
      </c>
      <c r="AH93">
        <v>201</v>
      </c>
      <c r="AI93">
        <v>201</v>
      </c>
      <c r="AJ93">
        <v>201</v>
      </c>
      <c r="AK93">
        <v>201</v>
      </c>
      <c r="AL93">
        <v>201</v>
      </c>
      <c r="AM93">
        <v>201</v>
      </c>
    </row>
    <row r="94" spans="1:39" x14ac:dyDescent="0.25">
      <c r="A94" t="s">
        <v>62</v>
      </c>
      <c r="B94" t="s">
        <v>200</v>
      </c>
    </row>
    <row r="95" spans="1:39" x14ac:dyDescent="0.25">
      <c r="A95" t="s">
        <v>20</v>
      </c>
    </row>
    <row r="96" spans="1:39" x14ac:dyDescent="0.25">
      <c r="A96" t="s">
        <v>61</v>
      </c>
      <c r="E96">
        <f>201-E93</f>
        <v>0</v>
      </c>
      <c r="F96">
        <f t="shared" ref="F96:AM96" si="20">201-F93</f>
        <v>0</v>
      </c>
      <c r="G96">
        <f t="shared" si="20"/>
        <v>0</v>
      </c>
      <c r="H96">
        <f t="shared" si="20"/>
        <v>0</v>
      </c>
      <c r="I96">
        <f t="shared" si="20"/>
        <v>0</v>
      </c>
      <c r="J96">
        <f t="shared" si="20"/>
        <v>0</v>
      </c>
      <c r="K96">
        <f t="shared" si="20"/>
        <v>0</v>
      </c>
      <c r="L96">
        <f t="shared" si="20"/>
        <v>0</v>
      </c>
      <c r="M96">
        <f t="shared" si="20"/>
        <v>0</v>
      </c>
      <c r="N96">
        <f t="shared" si="20"/>
        <v>0</v>
      </c>
      <c r="O96">
        <f t="shared" si="20"/>
        <v>0</v>
      </c>
      <c r="P96">
        <f t="shared" si="20"/>
        <v>0</v>
      </c>
      <c r="Q96">
        <f t="shared" si="20"/>
        <v>0</v>
      </c>
      <c r="R96">
        <f t="shared" si="20"/>
        <v>0</v>
      </c>
      <c r="S96">
        <f t="shared" si="20"/>
        <v>0</v>
      </c>
      <c r="T96">
        <f t="shared" si="20"/>
        <v>0</v>
      </c>
      <c r="U96">
        <f t="shared" si="20"/>
        <v>0</v>
      </c>
      <c r="V96">
        <f t="shared" si="20"/>
        <v>0</v>
      </c>
      <c r="W96">
        <f t="shared" si="20"/>
        <v>0</v>
      </c>
      <c r="X96">
        <f t="shared" si="20"/>
        <v>0</v>
      </c>
      <c r="Y96">
        <f t="shared" si="20"/>
        <v>0</v>
      </c>
      <c r="Z96">
        <f t="shared" si="20"/>
        <v>0</v>
      </c>
      <c r="AA96">
        <f t="shared" si="20"/>
        <v>0</v>
      </c>
      <c r="AB96">
        <f t="shared" si="20"/>
        <v>0</v>
      </c>
      <c r="AC96">
        <f t="shared" si="20"/>
        <v>0</v>
      </c>
      <c r="AD96">
        <f t="shared" si="20"/>
        <v>0</v>
      </c>
      <c r="AE96">
        <f t="shared" si="20"/>
        <v>0</v>
      </c>
      <c r="AF96">
        <f t="shared" si="20"/>
        <v>0</v>
      </c>
      <c r="AG96">
        <f t="shared" si="20"/>
        <v>0</v>
      </c>
      <c r="AH96">
        <f t="shared" si="20"/>
        <v>0</v>
      </c>
      <c r="AI96">
        <f t="shared" si="20"/>
        <v>0</v>
      </c>
      <c r="AJ96">
        <f t="shared" si="20"/>
        <v>0</v>
      </c>
      <c r="AK96">
        <f t="shared" si="20"/>
        <v>0</v>
      </c>
      <c r="AL96">
        <f t="shared" si="20"/>
        <v>0</v>
      </c>
      <c r="AM96">
        <f t="shared" si="20"/>
        <v>0</v>
      </c>
    </row>
    <row r="97" spans="1:39" x14ac:dyDescent="0.25">
      <c r="A97" t="s">
        <v>60</v>
      </c>
      <c r="E97">
        <f>E93*Converters!$B$7-'Peat-B-C'!E92</f>
        <v>0</v>
      </c>
      <c r="F97">
        <f>F93*Converters!$B$7-'Peat-B-C'!F92</f>
        <v>0</v>
      </c>
      <c r="G97">
        <f>G93*Converters!$B$7-'Peat-B-C'!G92</f>
        <v>0</v>
      </c>
      <c r="H97">
        <f>H93*Converters!$B$7-'Peat-B-C'!H92</f>
        <v>0</v>
      </c>
      <c r="I97">
        <f>I93*Converters!$B$7-'Peat-B-C'!I92</f>
        <v>0</v>
      </c>
      <c r="J97">
        <f>J93*Converters!$B$7-'Peat-B-C'!J92</f>
        <v>0</v>
      </c>
      <c r="K97">
        <f>K93*Converters!$B$7-'Peat-B-C'!K92</f>
        <v>0</v>
      </c>
      <c r="L97">
        <f>L93*Converters!$B$7-'Peat-B-C'!L92</f>
        <v>0</v>
      </c>
      <c r="M97">
        <f>M93*Converters!$B$7-'Peat-B-C'!M92</f>
        <v>0</v>
      </c>
      <c r="N97">
        <f>N93*Converters!$B$7-'Peat-B-C'!N92</f>
        <v>0</v>
      </c>
      <c r="O97">
        <f>O93*Converters!$B$7-'Peat-B-C'!O92</f>
        <v>0</v>
      </c>
      <c r="P97">
        <f>P93*Converters!$B$7-'Peat-B-C'!P92</f>
        <v>0</v>
      </c>
      <c r="Q97">
        <f>Q93*Converters!$B$7-'Peat-B-C'!Q92</f>
        <v>0</v>
      </c>
      <c r="R97">
        <f>R93*Converters!$B$7-'Peat-B-C'!R92</f>
        <v>0</v>
      </c>
      <c r="S97">
        <f>S93*Converters!$B$7-'Peat-B-C'!S92</f>
        <v>0</v>
      </c>
      <c r="T97">
        <f>T93*Converters!$B$7-'Peat-B-C'!T92</f>
        <v>0</v>
      </c>
      <c r="U97">
        <f>U93*Converters!$B$7-'Peat-B-C'!U92</f>
        <v>0</v>
      </c>
      <c r="V97">
        <f>V93*Converters!$B$7-'Peat-B-C'!V92</f>
        <v>0</v>
      </c>
      <c r="W97">
        <f>W93*Converters!$B$7-'Peat-B-C'!W92</f>
        <v>0</v>
      </c>
      <c r="X97">
        <f>X93*Converters!$B$7-'Peat-B-C'!X92</f>
        <v>0</v>
      </c>
      <c r="Y97">
        <f>Y93*Converters!$B$7-'Peat-B-C'!Y92</f>
        <v>0</v>
      </c>
      <c r="Z97">
        <f>Z93*Converters!$B$7-'Peat-B-C'!Z92</f>
        <v>0</v>
      </c>
      <c r="AA97">
        <f>AA93*Converters!$B$7-'Peat-B-C'!AA92</f>
        <v>0</v>
      </c>
      <c r="AB97">
        <f>AB93*Converters!$B$7-'Peat-B-C'!AB92</f>
        <v>0</v>
      </c>
      <c r="AC97">
        <f>AC93*Converters!$B$7-'Peat-B-C'!AC92</f>
        <v>0</v>
      </c>
      <c r="AD97">
        <f>AD93*Converters!$B$7-'Peat-B-C'!AD92</f>
        <v>0</v>
      </c>
      <c r="AE97">
        <f>AE93*Converters!$B$7-'Peat-B-C'!AE92</f>
        <v>0</v>
      </c>
      <c r="AF97">
        <f>AF93*Converters!$B$7-'Peat-B-C'!AF92</f>
        <v>0</v>
      </c>
      <c r="AG97">
        <f>AG93*Converters!$B$7-'Peat-B-C'!AG92</f>
        <v>0</v>
      </c>
      <c r="AH97">
        <f>AH93*Converters!$B$7-'Peat-B-C'!AH92</f>
        <v>0</v>
      </c>
      <c r="AI97">
        <f>AI93*Converters!$B$7-'Peat-B-C'!AI92</f>
        <v>0</v>
      </c>
      <c r="AJ97">
        <f>AJ93*Converters!$B$7-'Peat-B-C'!AJ92</f>
        <v>0</v>
      </c>
      <c r="AK97">
        <f>AK93*Converters!$B$7-'Peat-B-C'!AK92</f>
        <v>0</v>
      </c>
      <c r="AL97">
        <f>AL93*Converters!$B$7-'Peat-B-C'!AL92</f>
        <v>0</v>
      </c>
      <c r="AM97">
        <f>AM93*Converters!$B$7-'Peat-B-C'!AM92</f>
        <v>0</v>
      </c>
    </row>
    <row r="98" spans="1:39" x14ac:dyDescent="0.25">
      <c r="A98" t="s">
        <v>59</v>
      </c>
      <c r="E98">
        <f>E92*E$7-E91</f>
        <v>0</v>
      </c>
      <c r="F98">
        <f>F92*F$7-F91</f>
        <v>0</v>
      </c>
      <c r="G98">
        <f t="shared" ref="G98:AM98" si="21">G92*G$7-G91</f>
        <v>0</v>
      </c>
      <c r="H98">
        <f t="shared" si="21"/>
        <v>0</v>
      </c>
      <c r="I98">
        <f t="shared" si="21"/>
        <v>0</v>
      </c>
      <c r="J98">
        <f t="shared" si="21"/>
        <v>0</v>
      </c>
      <c r="K98">
        <f t="shared" si="21"/>
        <v>0</v>
      </c>
      <c r="L98">
        <f t="shared" si="21"/>
        <v>0</v>
      </c>
      <c r="M98">
        <f t="shared" si="21"/>
        <v>0</v>
      </c>
      <c r="N98">
        <f t="shared" si="21"/>
        <v>0</v>
      </c>
      <c r="O98">
        <f t="shared" si="21"/>
        <v>0</v>
      </c>
      <c r="P98">
        <f t="shared" si="21"/>
        <v>0</v>
      </c>
      <c r="Q98">
        <f t="shared" si="21"/>
        <v>0</v>
      </c>
      <c r="R98">
        <f t="shared" si="21"/>
        <v>0</v>
      </c>
      <c r="S98">
        <f t="shared" si="21"/>
        <v>0</v>
      </c>
      <c r="T98">
        <f t="shared" si="21"/>
        <v>0</v>
      </c>
      <c r="U98">
        <f t="shared" si="21"/>
        <v>0</v>
      </c>
      <c r="V98">
        <f t="shared" si="21"/>
        <v>0</v>
      </c>
      <c r="W98">
        <f t="shared" si="21"/>
        <v>0</v>
      </c>
      <c r="X98">
        <f t="shared" si="21"/>
        <v>0</v>
      </c>
      <c r="Y98">
        <f t="shared" si="21"/>
        <v>0</v>
      </c>
      <c r="Z98">
        <f t="shared" si="21"/>
        <v>0</v>
      </c>
      <c r="AA98">
        <f t="shared" si="21"/>
        <v>0</v>
      </c>
      <c r="AB98">
        <f t="shared" si="21"/>
        <v>0</v>
      </c>
      <c r="AC98">
        <f t="shared" si="21"/>
        <v>0</v>
      </c>
      <c r="AD98">
        <f t="shared" si="21"/>
        <v>0</v>
      </c>
      <c r="AE98">
        <f t="shared" si="21"/>
        <v>0</v>
      </c>
      <c r="AF98">
        <f t="shared" si="21"/>
        <v>0</v>
      </c>
      <c r="AG98">
        <f t="shared" si="21"/>
        <v>0</v>
      </c>
      <c r="AH98">
        <f t="shared" si="21"/>
        <v>0</v>
      </c>
      <c r="AI98">
        <f t="shared" si="21"/>
        <v>0</v>
      </c>
      <c r="AJ98">
        <f t="shared" si="21"/>
        <v>0</v>
      </c>
      <c r="AK98">
        <f t="shared" si="21"/>
        <v>0</v>
      </c>
      <c r="AL98">
        <f t="shared" si="21"/>
        <v>0</v>
      </c>
      <c r="AM98">
        <f t="shared" si="21"/>
        <v>0</v>
      </c>
    </row>
    <row r="99" spans="1:39" s="11" customFormat="1" x14ac:dyDescent="0.25">
      <c r="A99" s="11" t="s">
        <v>138</v>
      </c>
    </row>
    <row r="100" spans="1:39" x14ac:dyDescent="0.25">
      <c r="A100" t="s">
        <v>63</v>
      </c>
      <c r="B100" t="s">
        <v>198</v>
      </c>
      <c r="E100">
        <f t="shared" ref="E100:AM100" si="22">E$7*E101</f>
        <v>2.0866179839999999E-4</v>
      </c>
      <c r="F100">
        <f t="shared" si="22"/>
        <v>2.0866179839999999E-4</v>
      </c>
      <c r="G100">
        <f t="shared" si="22"/>
        <v>3.5158083839999997E-4</v>
      </c>
      <c r="H100">
        <f t="shared" si="22"/>
        <v>3.9588574079999997E-4</v>
      </c>
      <c r="I100">
        <f t="shared" si="22"/>
        <v>4.4447821439999997E-4</v>
      </c>
      <c r="J100">
        <f t="shared" si="22"/>
        <v>4.0446088319999999E-4</v>
      </c>
      <c r="K100">
        <f t="shared" si="22"/>
        <v>4.7449121280000001E-4</v>
      </c>
      <c r="L100">
        <f t="shared" si="22"/>
        <v>6.6171515519999999E-4</v>
      </c>
      <c r="M100">
        <f t="shared" si="22"/>
        <v>6.5314001279999996E-4</v>
      </c>
      <c r="N100">
        <f t="shared" si="22"/>
        <v>6.9029896320000001E-4</v>
      </c>
      <c r="O100">
        <f t="shared" si="22"/>
        <v>3.7587707519999997E-4</v>
      </c>
      <c r="P100">
        <f t="shared" si="22"/>
        <v>3.4586407679999999E-4</v>
      </c>
      <c r="Q100">
        <f t="shared" si="22"/>
        <v>4.2732792959999997E-4</v>
      </c>
      <c r="R100">
        <f t="shared" si="22"/>
        <v>5.2165449599999995E-4</v>
      </c>
      <c r="S100">
        <f t="shared" si="22"/>
        <v>4.8449554559999996E-4</v>
      </c>
      <c r="T100">
        <f t="shared" si="22"/>
        <v>6.4456487040000004E-4</v>
      </c>
      <c r="U100">
        <f t="shared" si="22"/>
        <v>6.7457786879999992E-4</v>
      </c>
      <c r="V100">
        <f t="shared" si="22"/>
        <v>5.6738858880000002E-4</v>
      </c>
      <c r="W100">
        <f t="shared" si="22"/>
        <v>7.6890443519999989E-4</v>
      </c>
      <c r="X100">
        <f t="shared" si="22"/>
        <v>7.8462552959999998E-4</v>
      </c>
      <c r="Y100">
        <f t="shared" si="22"/>
        <v>8.5179747840000001E-4</v>
      </c>
      <c r="Z100">
        <f t="shared" si="22"/>
        <v>9.2182780799999998E-4</v>
      </c>
      <c r="AA100">
        <f t="shared" si="22"/>
        <v>1.0733219904E-3</v>
      </c>
      <c r="AB100">
        <f t="shared" si="22"/>
        <v>1.0590300863999999E-3</v>
      </c>
      <c r="AC100">
        <f t="shared" si="22"/>
        <v>8.8895642879999995E-4</v>
      </c>
      <c r="AD100">
        <f t="shared" si="22"/>
        <v>8.4810808320000004E-4</v>
      </c>
      <c r="AE100">
        <f t="shared" si="22"/>
        <v>1.2198107904E-3</v>
      </c>
      <c r="AF100">
        <f t="shared" si="22"/>
        <v>1.5357197567999999E-3</v>
      </c>
      <c r="AG100">
        <f t="shared" si="22"/>
        <v>1.9981007999999999E-3</v>
      </c>
      <c r="AH100">
        <f t="shared" si="22"/>
        <v>1.7896679808E-3</v>
      </c>
      <c r="AI100">
        <f t="shared" si="22"/>
        <v>1.4110907519999996E-3</v>
      </c>
      <c r="AJ100">
        <f t="shared" si="22"/>
        <v>1.8346649663999995E-3</v>
      </c>
      <c r="AK100">
        <f t="shared" si="22"/>
        <v>2.2029792959999996E-3</v>
      </c>
      <c r="AL100">
        <f t="shared" si="22"/>
        <v>1.3507084223999999E-3</v>
      </c>
      <c r="AM100">
        <f t="shared" si="22"/>
        <v>7.9242240000000001E-4</v>
      </c>
    </row>
    <row r="101" spans="1:39" x14ac:dyDescent="0.25">
      <c r="A101" t="s">
        <v>64</v>
      </c>
      <c r="E101">
        <f>E102*Converters!$B$7</f>
        <v>1.2864000000000001E-5</v>
      </c>
      <c r="F101">
        <f>F102*Converters!$B$7</f>
        <v>1.2864000000000001E-5</v>
      </c>
      <c r="G101">
        <f>G102*Converters!$B$7</f>
        <v>1.2864000000000001E-5</v>
      </c>
      <c r="H101">
        <f>H102*Converters!$B$7</f>
        <v>1.2864000000000001E-5</v>
      </c>
      <c r="I101">
        <f>I102*Converters!$B$7</f>
        <v>1.2864000000000001E-5</v>
      </c>
      <c r="J101">
        <f>J102*Converters!$B$7</f>
        <v>1.2864000000000001E-5</v>
      </c>
      <c r="K101">
        <f>K102*Converters!$B$7</f>
        <v>1.2864000000000001E-5</v>
      </c>
      <c r="L101">
        <f>L102*Converters!$B$7</f>
        <v>1.2864000000000001E-5</v>
      </c>
      <c r="M101">
        <f>M102*Converters!$B$7</f>
        <v>1.2864000000000001E-5</v>
      </c>
      <c r="N101">
        <f>N102*Converters!$B$7</f>
        <v>1.2864000000000001E-5</v>
      </c>
      <c r="O101">
        <f>O102*Converters!$B$7</f>
        <v>1.2864000000000001E-5</v>
      </c>
      <c r="P101">
        <f>P102*Converters!$B$7</f>
        <v>1.2864000000000001E-5</v>
      </c>
      <c r="Q101">
        <f>Q102*Converters!$B$7</f>
        <v>1.2864000000000001E-5</v>
      </c>
      <c r="R101">
        <f>R102*Converters!$B$7</f>
        <v>1.2864000000000001E-5</v>
      </c>
      <c r="S101">
        <f>S102*Converters!$B$7</f>
        <v>1.2864000000000001E-5</v>
      </c>
      <c r="T101">
        <f>T102*Converters!$B$7</f>
        <v>1.2864000000000001E-5</v>
      </c>
      <c r="U101">
        <f>U102*Converters!$B$7</f>
        <v>1.2864000000000001E-5</v>
      </c>
      <c r="V101">
        <f>V102*Converters!$B$7</f>
        <v>1.2864000000000001E-5</v>
      </c>
      <c r="W101">
        <f>W102*Converters!$B$7</f>
        <v>1.2864000000000001E-5</v>
      </c>
      <c r="X101">
        <f>X102*Converters!$B$7</f>
        <v>1.2864000000000001E-5</v>
      </c>
      <c r="Y101">
        <f>Y102*Converters!$B$7</f>
        <v>1.2864000000000001E-5</v>
      </c>
      <c r="Z101">
        <f>Z102*Converters!$B$7</f>
        <v>1.2864000000000001E-5</v>
      </c>
      <c r="AA101">
        <f>AA102*Converters!$B$7</f>
        <v>1.2864000000000001E-5</v>
      </c>
      <c r="AB101">
        <f>AB102*Converters!$B$7</f>
        <v>1.2864000000000001E-5</v>
      </c>
      <c r="AC101">
        <f>AC102*Converters!$B$7</f>
        <v>1.2864000000000001E-5</v>
      </c>
      <c r="AD101">
        <f>AD102*Converters!$B$7</f>
        <v>1.2864000000000001E-5</v>
      </c>
      <c r="AE101">
        <f>AE102*Converters!$B$7</f>
        <v>1.2864000000000001E-5</v>
      </c>
      <c r="AF101">
        <f>AF102*Converters!$B$7</f>
        <v>1.2864000000000001E-5</v>
      </c>
      <c r="AG101">
        <f>AG102*Converters!$B$7</f>
        <v>1.2864000000000001E-5</v>
      </c>
      <c r="AH101">
        <f>AH102*Converters!$B$7</f>
        <v>1.2864000000000001E-5</v>
      </c>
      <c r="AI101">
        <f>AI102*Converters!$B$7</f>
        <v>1.2864000000000001E-5</v>
      </c>
      <c r="AJ101">
        <f>AJ102*Converters!$B$7</f>
        <v>1.2864000000000001E-5</v>
      </c>
      <c r="AK101">
        <f>AK102*Converters!$B$7</f>
        <v>1.2864000000000001E-5</v>
      </c>
      <c r="AL101">
        <f>AL102*Converters!$B$7</f>
        <v>1.2864000000000001E-5</v>
      </c>
      <c r="AM101">
        <f>AM102*Converters!$B$7</f>
        <v>1.2864000000000001E-5</v>
      </c>
    </row>
    <row r="102" spans="1:39" x14ac:dyDescent="0.25">
      <c r="A102" t="s">
        <v>65</v>
      </c>
      <c r="E102">
        <f>E93*(6.4/100)</f>
        <v>12.864000000000001</v>
      </c>
      <c r="F102">
        <f>F93*(6.4/100)</f>
        <v>12.864000000000001</v>
      </c>
      <c r="G102">
        <f t="shared" ref="G102:AM102" si="23">G93*(6.4/100)</f>
        <v>12.864000000000001</v>
      </c>
      <c r="H102">
        <f t="shared" si="23"/>
        <v>12.864000000000001</v>
      </c>
      <c r="I102">
        <f t="shared" si="23"/>
        <v>12.864000000000001</v>
      </c>
      <c r="J102">
        <f t="shared" si="23"/>
        <v>12.864000000000001</v>
      </c>
      <c r="K102">
        <f t="shared" si="23"/>
        <v>12.864000000000001</v>
      </c>
      <c r="L102">
        <f t="shared" si="23"/>
        <v>12.864000000000001</v>
      </c>
      <c r="M102">
        <f t="shared" si="23"/>
        <v>12.864000000000001</v>
      </c>
      <c r="N102">
        <f t="shared" si="23"/>
        <v>12.864000000000001</v>
      </c>
      <c r="O102">
        <f t="shared" si="23"/>
        <v>12.864000000000001</v>
      </c>
      <c r="P102">
        <f t="shared" si="23"/>
        <v>12.864000000000001</v>
      </c>
      <c r="Q102">
        <f t="shared" si="23"/>
        <v>12.864000000000001</v>
      </c>
      <c r="R102">
        <f t="shared" si="23"/>
        <v>12.864000000000001</v>
      </c>
      <c r="S102">
        <f t="shared" si="23"/>
        <v>12.864000000000001</v>
      </c>
      <c r="T102">
        <f t="shared" si="23"/>
        <v>12.864000000000001</v>
      </c>
      <c r="U102">
        <f t="shared" si="23"/>
        <v>12.864000000000001</v>
      </c>
      <c r="V102">
        <f t="shared" si="23"/>
        <v>12.864000000000001</v>
      </c>
      <c r="W102">
        <f t="shared" si="23"/>
        <v>12.864000000000001</v>
      </c>
      <c r="X102">
        <f t="shared" si="23"/>
        <v>12.864000000000001</v>
      </c>
      <c r="Y102">
        <f t="shared" si="23"/>
        <v>12.864000000000001</v>
      </c>
      <c r="Z102">
        <f t="shared" si="23"/>
        <v>12.864000000000001</v>
      </c>
      <c r="AA102">
        <f t="shared" si="23"/>
        <v>12.864000000000001</v>
      </c>
      <c r="AB102">
        <f t="shared" si="23"/>
        <v>12.864000000000001</v>
      </c>
      <c r="AC102">
        <f t="shared" si="23"/>
        <v>12.864000000000001</v>
      </c>
      <c r="AD102">
        <f t="shared" si="23"/>
        <v>12.864000000000001</v>
      </c>
      <c r="AE102">
        <f t="shared" si="23"/>
        <v>12.864000000000001</v>
      </c>
      <c r="AF102">
        <f t="shared" si="23"/>
        <v>12.864000000000001</v>
      </c>
      <c r="AG102">
        <f t="shared" si="23"/>
        <v>12.864000000000001</v>
      </c>
      <c r="AH102">
        <f t="shared" si="23"/>
        <v>12.864000000000001</v>
      </c>
      <c r="AI102">
        <f t="shared" si="23"/>
        <v>12.864000000000001</v>
      </c>
      <c r="AJ102">
        <f t="shared" si="23"/>
        <v>12.864000000000001</v>
      </c>
      <c r="AK102">
        <f t="shared" si="23"/>
        <v>12.864000000000001</v>
      </c>
      <c r="AL102">
        <f t="shared" si="23"/>
        <v>12.864000000000001</v>
      </c>
      <c r="AM102">
        <f t="shared" si="23"/>
        <v>12.864000000000001</v>
      </c>
    </row>
    <row r="103" spans="1:39" x14ac:dyDescent="0.25">
      <c r="A103" t="s">
        <v>66</v>
      </c>
      <c r="B103" t="s">
        <v>200</v>
      </c>
    </row>
    <row r="104" spans="1:39" x14ac:dyDescent="0.25">
      <c r="A104" t="s">
        <v>20</v>
      </c>
    </row>
    <row r="105" spans="1:39" x14ac:dyDescent="0.25">
      <c r="A105" t="s">
        <v>65</v>
      </c>
      <c r="E105">
        <f>(0.064*E93)-E102</f>
        <v>0</v>
      </c>
      <c r="F105">
        <f t="shared" ref="F105:AM105" si="24">(0.064*F93)-F102</f>
        <v>0</v>
      </c>
      <c r="G105">
        <f t="shared" si="24"/>
        <v>0</v>
      </c>
      <c r="H105">
        <f t="shared" si="24"/>
        <v>0</v>
      </c>
      <c r="I105">
        <f t="shared" si="24"/>
        <v>0</v>
      </c>
      <c r="J105">
        <f t="shared" si="24"/>
        <v>0</v>
      </c>
      <c r="K105">
        <f t="shared" si="24"/>
        <v>0</v>
      </c>
      <c r="L105">
        <f t="shared" si="24"/>
        <v>0</v>
      </c>
      <c r="M105">
        <f t="shared" si="24"/>
        <v>0</v>
      </c>
      <c r="N105">
        <f t="shared" si="24"/>
        <v>0</v>
      </c>
      <c r="O105">
        <f t="shared" si="24"/>
        <v>0</v>
      </c>
      <c r="P105">
        <f t="shared" si="24"/>
        <v>0</v>
      </c>
      <c r="Q105">
        <f t="shared" si="24"/>
        <v>0</v>
      </c>
      <c r="R105">
        <f t="shared" si="24"/>
        <v>0</v>
      </c>
      <c r="S105">
        <f t="shared" si="24"/>
        <v>0</v>
      </c>
      <c r="T105">
        <f t="shared" si="24"/>
        <v>0</v>
      </c>
      <c r="U105">
        <f t="shared" si="24"/>
        <v>0</v>
      </c>
      <c r="V105">
        <f t="shared" si="24"/>
        <v>0</v>
      </c>
      <c r="W105">
        <f t="shared" si="24"/>
        <v>0</v>
      </c>
      <c r="X105">
        <f t="shared" si="24"/>
        <v>0</v>
      </c>
      <c r="Y105">
        <f t="shared" si="24"/>
        <v>0</v>
      </c>
      <c r="Z105">
        <f t="shared" si="24"/>
        <v>0</v>
      </c>
      <c r="AA105">
        <f t="shared" si="24"/>
        <v>0</v>
      </c>
      <c r="AB105">
        <f t="shared" si="24"/>
        <v>0</v>
      </c>
      <c r="AC105">
        <f t="shared" si="24"/>
        <v>0</v>
      </c>
      <c r="AD105">
        <f t="shared" si="24"/>
        <v>0</v>
      </c>
      <c r="AE105">
        <f t="shared" si="24"/>
        <v>0</v>
      </c>
      <c r="AF105">
        <f t="shared" si="24"/>
        <v>0</v>
      </c>
      <c r="AG105">
        <f t="shared" si="24"/>
        <v>0</v>
      </c>
      <c r="AH105">
        <f t="shared" si="24"/>
        <v>0</v>
      </c>
      <c r="AI105">
        <f t="shared" si="24"/>
        <v>0</v>
      </c>
      <c r="AJ105">
        <f t="shared" si="24"/>
        <v>0</v>
      </c>
      <c r="AK105">
        <f t="shared" si="24"/>
        <v>0</v>
      </c>
      <c r="AL105">
        <f t="shared" si="24"/>
        <v>0</v>
      </c>
      <c r="AM105">
        <f t="shared" si="24"/>
        <v>0</v>
      </c>
    </row>
    <row r="106" spans="1:39" x14ac:dyDescent="0.25">
      <c r="A106" t="s">
        <v>64</v>
      </c>
      <c r="E106">
        <f>E102*Converters!$B$7-'Peat-B-C'!E101</f>
        <v>0</v>
      </c>
      <c r="F106">
        <f>F102*Converters!$B$7-'Peat-B-C'!F101</f>
        <v>0</v>
      </c>
      <c r="G106">
        <f>G102*Converters!$B$7-'Peat-B-C'!G101</f>
        <v>0</v>
      </c>
      <c r="H106">
        <f>H102*Converters!$B$7-'Peat-B-C'!H101</f>
        <v>0</v>
      </c>
      <c r="I106">
        <f>I102*Converters!$B$7-'Peat-B-C'!I101</f>
        <v>0</v>
      </c>
      <c r="J106">
        <f>J102*Converters!$B$7-'Peat-B-C'!J101</f>
        <v>0</v>
      </c>
      <c r="K106">
        <f>K102*Converters!$B$7-'Peat-B-C'!K101</f>
        <v>0</v>
      </c>
      <c r="L106">
        <f>L102*Converters!$B$7-'Peat-B-C'!L101</f>
        <v>0</v>
      </c>
      <c r="M106">
        <f>M102*Converters!$B$7-'Peat-B-C'!M101</f>
        <v>0</v>
      </c>
      <c r="N106">
        <f>N102*Converters!$B$7-'Peat-B-C'!N101</f>
        <v>0</v>
      </c>
      <c r="O106">
        <f>O102*Converters!$B$7-'Peat-B-C'!O101</f>
        <v>0</v>
      </c>
      <c r="P106">
        <f>P102*Converters!$B$7-'Peat-B-C'!P101</f>
        <v>0</v>
      </c>
      <c r="Q106">
        <f>Q102*Converters!$B$7-'Peat-B-C'!Q101</f>
        <v>0</v>
      </c>
      <c r="R106">
        <f>R102*Converters!$B$7-'Peat-B-C'!R101</f>
        <v>0</v>
      </c>
      <c r="S106">
        <f>S102*Converters!$B$7-'Peat-B-C'!S101</f>
        <v>0</v>
      </c>
      <c r="T106">
        <f>T102*Converters!$B$7-'Peat-B-C'!T101</f>
        <v>0</v>
      </c>
      <c r="U106">
        <f>U102*Converters!$B$7-'Peat-B-C'!U101</f>
        <v>0</v>
      </c>
      <c r="V106">
        <f>V102*Converters!$B$7-'Peat-B-C'!V101</f>
        <v>0</v>
      </c>
      <c r="W106">
        <f>W102*Converters!$B$7-'Peat-B-C'!W101</f>
        <v>0</v>
      </c>
      <c r="X106">
        <f>X102*Converters!$B$7-'Peat-B-C'!X101</f>
        <v>0</v>
      </c>
      <c r="Y106">
        <f>Y102*Converters!$B$7-'Peat-B-C'!Y101</f>
        <v>0</v>
      </c>
      <c r="Z106">
        <f>Z102*Converters!$B$7-'Peat-B-C'!Z101</f>
        <v>0</v>
      </c>
      <c r="AA106">
        <f>AA102*Converters!$B$7-'Peat-B-C'!AA101</f>
        <v>0</v>
      </c>
      <c r="AB106">
        <f>AB102*Converters!$B$7-'Peat-B-C'!AB101</f>
        <v>0</v>
      </c>
      <c r="AC106">
        <f>AC102*Converters!$B$7-'Peat-B-C'!AC101</f>
        <v>0</v>
      </c>
      <c r="AD106">
        <f>AD102*Converters!$B$7-'Peat-B-C'!AD101</f>
        <v>0</v>
      </c>
      <c r="AE106">
        <f>AE102*Converters!$B$7-'Peat-B-C'!AE101</f>
        <v>0</v>
      </c>
      <c r="AF106">
        <f>AF102*Converters!$B$7-'Peat-B-C'!AF101</f>
        <v>0</v>
      </c>
      <c r="AG106">
        <f>AG102*Converters!$B$7-'Peat-B-C'!AG101</f>
        <v>0</v>
      </c>
      <c r="AH106">
        <f>AH102*Converters!$B$7-'Peat-B-C'!AH101</f>
        <v>0</v>
      </c>
      <c r="AI106">
        <f>AI102*Converters!$B$7-'Peat-B-C'!AI101</f>
        <v>0</v>
      </c>
      <c r="AJ106">
        <f>AJ102*Converters!$B$7-'Peat-B-C'!AJ101</f>
        <v>0</v>
      </c>
      <c r="AK106">
        <f>AK102*Converters!$B$7-'Peat-B-C'!AK101</f>
        <v>0</v>
      </c>
      <c r="AL106">
        <f>AL102*Converters!$B$7-'Peat-B-C'!AL101</f>
        <v>0</v>
      </c>
      <c r="AM106">
        <f>AM102*Converters!$B$7-'Peat-B-C'!AM101</f>
        <v>0</v>
      </c>
    </row>
    <row r="107" spans="1:39" x14ac:dyDescent="0.25">
      <c r="A107" t="s">
        <v>63</v>
      </c>
      <c r="E107">
        <f>E101*E$7-E100</f>
        <v>0</v>
      </c>
      <c r="F107">
        <f>F101*F$7-F100</f>
        <v>0</v>
      </c>
      <c r="G107">
        <f t="shared" ref="G107:AM107" si="25">G101*G$7-G100</f>
        <v>0</v>
      </c>
      <c r="H107">
        <f t="shared" si="25"/>
        <v>0</v>
      </c>
      <c r="I107">
        <f t="shared" si="25"/>
        <v>0</v>
      </c>
      <c r="J107">
        <f t="shared" si="25"/>
        <v>0</v>
      </c>
      <c r="K107">
        <f t="shared" si="25"/>
        <v>0</v>
      </c>
      <c r="L107">
        <f t="shared" si="25"/>
        <v>0</v>
      </c>
      <c r="M107">
        <f t="shared" si="25"/>
        <v>0</v>
      </c>
      <c r="N107">
        <f t="shared" si="25"/>
        <v>0</v>
      </c>
      <c r="O107">
        <f t="shared" si="25"/>
        <v>0</v>
      </c>
      <c r="P107">
        <f t="shared" si="25"/>
        <v>0</v>
      </c>
      <c r="Q107">
        <f t="shared" si="25"/>
        <v>0</v>
      </c>
      <c r="R107">
        <f t="shared" si="25"/>
        <v>0</v>
      </c>
      <c r="S107">
        <f t="shared" si="25"/>
        <v>0</v>
      </c>
      <c r="T107">
        <f t="shared" si="25"/>
        <v>0</v>
      </c>
      <c r="U107">
        <f t="shared" si="25"/>
        <v>0</v>
      </c>
      <c r="V107">
        <f t="shared" si="25"/>
        <v>0</v>
      </c>
      <c r="W107">
        <f t="shared" si="25"/>
        <v>0</v>
      </c>
      <c r="X107">
        <f t="shared" si="25"/>
        <v>0</v>
      </c>
      <c r="Y107">
        <f t="shared" si="25"/>
        <v>0</v>
      </c>
      <c r="Z107">
        <f t="shared" si="25"/>
        <v>0</v>
      </c>
      <c r="AA107">
        <f t="shared" si="25"/>
        <v>0</v>
      </c>
      <c r="AB107">
        <f t="shared" si="25"/>
        <v>0</v>
      </c>
      <c r="AC107">
        <f t="shared" si="25"/>
        <v>0</v>
      </c>
      <c r="AD107">
        <f t="shared" si="25"/>
        <v>0</v>
      </c>
      <c r="AE107">
        <f t="shared" si="25"/>
        <v>0</v>
      </c>
      <c r="AF107">
        <f t="shared" si="25"/>
        <v>0</v>
      </c>
      <c r="AG107">
        <f t="shared" si="25"/>
        <v>0</v>
      </c>
      <c r="AH107">
        <f t="shared" si="25"/>
        <v>0</v>
      </c>
      <c r="AI107">
        <f t="shared" si="25"/>
        <v>0</v>
      </c>
      <c r="AJ107">
        <f t="shared" si="25"/>
        <v>0</v>
      </c>
      <c r="AK107">
        <f t="shared" si="25"/>
        <v>0</v>
      </c>
      <c r="AL107">
        <f t="shared" si="25"/>
        <v>0</v>
      </c>
      <c r="AM107">
        <f t="shared" si="25"/>
        <v>0</v>
      </c>
    </row>
    <row r="108" spans="1:39" s="11" customFormat="1" x14ac:dyDescent="0.25"/>
    <row r="109" spans="1:39" x14ac:dyDescent="0.25">
      <c r="A109" t="s">
        <v>67</v>
      </c>
      <c r="B109" t="s">
        <v>198</v>
      </c>
      <c r="E109">
        <f t="shared" ref="E109:AM109" si="26">E$7*E110</f>
        <v>3.2441199999999992E-3</v>
      </c>
      <c r="F109">
        <f t="shared" si="26"/>
        <v>3.2441199999999992E-3</v>
      </c>
      <c r="G109">
        <f t="shared" si="26"/>
        <v>5.4661199999999988E-3</v>
      </c>
      <c r="H109">
        <f t="shared" si="26"/>
        <v>6.1549399999999985E-3</v>
      </c>
      <c r="I109">
        <f t="shared" si="26"/>
        <v>6.9104199999999987E-3</v>
      </c>
      <c r="J109">
        <f t="shared" si="26"/>
        <v>6.2882599999999995E-3</v>
      </c>
      <c r="K109">
        <f t="shared" si="26"/>
        <v>7.3770399999999988E-3</v>
      </c>
      <c r="L109">
        <f t="shared" si="26"/>
        <v>1.0287859999999998E-2</v>
      </c>
      <c r="M109">
        <f t="shared" si="26"/>
        <v>1.0154539999999998E-2</v>
      </c>
      <c r="N109">
        <f t="shared" si="26"/>
        <v>1.0732259999999999E-2</v>
      </c>
      <c r="O109">
        <f t="shared" si="26"/>
        <v>5.8438599999999985E-3</v>
      </c>
      <c r="P109">
        <f t="shared" si="26"/>
        <v>5.3772399999999993E-3</v>
      </c>
      <c r="Q109">
        <f t="shared" si="26"/>
        <v>6.6437799999999993E-3</v>
      </c>
      <c r="R109">
        <f t="shared" si="26"/>
        <v>8.1102999999999991E-3</v>
      </c>
      <c r="S109">
        <f t="shared" si="26"/>
        <v>7.5325799999999979E-3</v>
      </c>
      <c r="T109">
        <f t="shared" si="26"/>
        <v>1.0021219999999999E-2</v>
      </c>
      <c r="U109">
        <f t="shared" si="26"/>
        <v>1.0487839999999998E-2</v>
      </c>
      <c r="V109">
        <f t="shared" si="26"/>
        <v>8.8213399999999987E-3</v>
      </c>
      <c r="W109">
        <f t="shared" si="26"/>
        <v>1.1954359999999997E-2</v>
      </c>
      <c r="X109">
        <f t="shared" si="26"/>
        <v>1.2198779999999998E-2</v>
      </c>
      <c r="Y109">
        <f t="shared" si="26"/>
        <v>1.3243119999999997E-2</v>
      </c>
      <c r="Z109">
        <f t="shared" si="26"/>
        <v>1.4331899999999998E-2</v>
      </c>
      <c r="AA109">
        <f t="shared" si="26"/>
        <v>1.6687219999999999E-2</v>
      </c>
      <c r="AB109">
        <f t="shared" si="26"/>
        <v>1.6465019999999997E-2</v>
      </c>
      <c r="AC109">
        <f t="shared" si="26"/>
        <v>1.3820839999999997E-2</v>
      </c>
      <c r="AD109">
        <f t="shared" si="26"/>
        <v>1.3185759999999998E-2</v>
      </c>
      <c r="AE109">
        <f t="shared" si="26"/>
        <v>1.8964719999999997E-2</v>
      </c>
      <c r="AF109">
        <f t="shared" si="26"/>
        <v>2.3876239999999996E-2</v>
      </c>
      <c r="AG109">
        <f t="shared" si="26"/>
        <v>3.1064999999999995E-2</v>
      </c>
      <c r="AH109">
        <f t="shared" si="26"/>
        <v>2.7824439999999995E-2</v>
      </c>
      <c r="AI109">
        <f t="shared" si="26"/>
        <v>2.1938599999999992E-2</v>
      </c>
      <c r="AJ109">
        <f t="shared" si="26"/>
        <v>2.8524019999999987E-2</v>
      </c>
      <c r="AK109">
        <f t="shared" si="26"/>
        <v>3.425029999999999E-2</v>
      </c>
      <c r="AL109">
        <f t="shared" si="26"/>
        <v>2.0999819999999995E-2</v>
      </c>
      <c r="AM109">
        <f t="shared" si="26"/>
        <v>1.2319999999999998E-2</v>
      </c>
    </row>
    <row r="110" spans="1:39" x14ac:dyDescent="0.25">
      <c r="A110" t="s">
        <v>70</v>
      </c>
      <c r="E110">
        <f>E111*Converters!$B$7</f>
        <v>1.9999999999999998E-4</v>
      </c>
      <c r="F110">
        <f>F111*Converters!$B$7</f>
        <v>1.9999999999999998E-4</v>
      </c>
      <c r="G110">
        <f>G111*Converters!$B$7</f>
        <v>1.9999999999999998E-4</v>
      </c>
      <c r="H110">
        <f>H111*Converters!$B$7</f>
        <v>1.9999999999999998E-4</v>
      </c>
      <c r="I110">
        <f>I111*Converters!$B$7</f>
        <v>1.9999999999999998E-4</v>
      </c>
      <c r="J110">
        <f>J111*Converters!$B$7</f>
        <v>1.9999999999999998E-4</v>
      </c>
      <c r="K110">
        <f>K111*Converters!$B$7</f>
        <v>1.9999999999999998E-4</v>
      </c>
      <c r="L110">
        <f>L111*Converters!$B$7</f>
        <v>1.9999999999999998E-4</v>
      </c>
      <c r="M110">
        <f>M111*Converters!$B$7</f>
        <v>1.9999999999999998E-4</v>
      </c>
      <c r="N110">
        <f>N111*Converters!$B$7</f>
        <v>1.9999999999999998E-4</v>
      </c>
      <c r="O110">
        <f>O111*Converters!$B$7</f>
        <v>1.9999999999999998E-4</v>
      </c>
      <c r="P110">
        <f>P111*Converters!$B$7</f>
        <v>1.9999999999999998E-4</v>
      </c>
      <c r="Q110">
        <f>Q111*Converters!$B$7</f>
        <v>1.9999999999999998E-4</v>
      </c>
      <c r="R110">
        <f>R111*Converters!$B$7</f>
        <v>1.9999999999999998E-4</v>
      </c>
      <c r="S110">
        <f>S111*Converters!$B$7</f>
        <v>1.9999999999999998E-4</v>
      </c>
      <c r="T110">
        <f>T111*Converters!$B$7</f>
        <v>1.9999999999999998E-4</v>
      </c>
      <c r="U110">
        <f>U111*Converters!$B$7</f>
        <v>1.9999999999999998E-4</v>
      </c>
      <c r="V110">
        <f>V111*Converters!$B$7</f>
        <v>1.9999999999999998E-4</v>
      </c>
      <c r="W110">
        <f>W111*Converters!$B$7</f>
        <v>1.9999999999999998E-4</v>
      </c>
      <c r="X110">
        <f>X111*Converters!$B$7</f>
        <v>1.9999999999999998E-4</v>
      </c>
      <c r="Y110">
        <f>Y111*Converters!$B$7</f>
        <v>1.9999999999999998E-4</v>
      </c>
      <c r="Z110">
        <f>Z111*Converters!$B$7</f>
        <v>1.9999999999999998E-4</v>
      </c>
      <c r="AA110">
        <f>AA111*Converters!$B$7</f>
        <v>1.9999999999999998E-4</v>
      </c>
      <c r="AB110">
        <f>AB111*Converters!$B$7</f>
        <v>1.9999999999999998E-4</v>
      </c>
      <c r="AC110">
        <f>AC111*Converters!$B$7</f>
        <v>1.9999999999999998E-4</v>
      </c>
      <c r="AD110">
        <f>AD111*Converters!$B$7</f>
        <v>1.9999999999999998E-4</v>
      </c>
      <c r="AE110">
        <f>AE111*Converters!$B$7</f>
        <v>1.9999999999999998E-4</v>
      </c>
      <c r="AF110">
        <f>AF111*Converters!$B$7</f>
        <v>1.9999999999999998E-4</v>
      </c>
      <c r="AG110">
        <f>AG111*Converters!$B$7</f>
        <v>1.9999999999999998E-4</v>
      </c>
      <c r="AH110">
        <f>AH111*Converters!$B$7</f>
        <v>1.9999999999999998E-4</v>
      </c>
      <c r="AI110">
        <f>AI111*Converters!$B$7</f>
        <v>1.9999999999999998E-4</v>
      </c>
      <c r="AJ110">
        <f>AJ111*Converters!$B$7</f>
        <v>1.9999999999999998E-4</v>
      </c>
      <c r="AK110">
        <f>AK111*Converters!$B$7</f>
        <v>1.9999999999999998E-4</v>
      </c>
      <c r="AL110">
        <f>AL111*Converters!$B$7</f>
        <v>1.9999999999999998E-4</v>
      </c>
      <c r="AM110">
        <f>AM111*Converters!$B$7</f>
        <v>1.9999999999999998E-4</v>
      </c>
    </row>
    <row r="111" spans="1:39" x14ac:dyDescent="0.25">
      <c r="A111" t="s">
        <v>69</v>
      </c>
      <c r="E111">
        <v>200</v>
      </c>
      <c r="F111">
        <v>200</v>
      </c>
      <c r="G111">
        <v>200</v>
      </c>
      <c r="H111">
        <v>200</v>
      </c>
      <c r="I111">
        <v>200</v>
      </c>
      <c r="J111">
        <v>200</v>
      </c>
      <c r="K111">
        <v>200</v>
      </c>
      <c r="L111">
        <v>200</v>
      </c>
      <c r="M111">
        <v>200</v>
      </c>
      <c r="N111">
        <v>200</v>
      </c>
      <c r="O111">
        <v>200</v>
      </c>
      <c r="P111">
        <v>200</v>
      </c>
      <c r="Q111">
        <v>200</v>
      </c>
      <c r="R111">
        <v>200</v>
      </c>
      <c r="S111">
        <v>200</v>
      </c>
      <c r="T111">
        <v>200</v>
      </c>
      <c r="U111">
        <v>200</v>
      </c>
      <c r="V111">
        <v>200</v>
      </c>
      <c r="W111">
        <v>200</v>
      </c>
      <c r="X111">
        <v>200</v>
      </c>
      <c r="Y111">
        <v>200</v>
      </c>
      <c r="Z111">
        <v>200</v>
      </c>
      <c r="AA111">
        <v>200</v>
      </c>
      <c r="AB111">
        <v>200</v>
      </c>
      <c r="AC111">
        <v>200</v>
      </c>
      <c r="AD111">
        <v>200</v>
      </c>
      <c r="AE111">
        <v>200</v>
      </c>
      <c r="AF111">
        <v>200</v>
      </c>
      <c r="AG111">
        <v>200</v>
      </c>
      <c r="AH111">
        <v>200</v>
      </c>
      <c r="AI111">
        <v>200</v>
      </c>
      <c r="AJ111">
        <v>200</v>
      </c>
      <c r="AK111">
        <v>200</v>
      </c>
      <c r="AL111">
        <v>200</v>
      </c>
      <c r="AM111">
        <v>200</v>
      </c>
    </row>
    <row r="112" spans="1:39" x14ac:dyDescent="0.25">
      <c r="A112" t="s">
        <v>68</v>
      </c>
      <c r="B112" t="s">
        <v>200</v>
      </c>
    </row>
    <row r="113" spans="1:39" x14ac:dyDescent="0.25">
      <c r="A113" t="s">
        <v>20</v>
      </c>
    </row>
    <row r="114" spans="1:39" x14ac:dyDescent="0.25">
      <c r="A114" t="s">
        <v>69</v>
      </c>
      <c r="E114">
        <f>200-E111</f>
        <v>0</v>
      </c>
      <c r="F114">
        <f>200-F111</f>
        <v>0</v>
      </c>
      <c r="G114">
        <f t="shared" ref="G114:AM114" si="27">200-G111</f>
        <v>0</v>
      </c>
      <c r="H114">
        <f t="shared" si="27"/>
        <v>0</v>
      </c>
      <c r="I114">
        <f t="shared" si="27"/>
        <v>0</v>
      </c>
      <c r="J114">
        <f t="shared" si="27"/>
        <v>0</v>
      </c>
      <c r="K114">
        <f t="shared" si="27"/>
        <v>0</v>
      </c>
      <c r="L114">
        <f t="shared" si="27"/>
        <v>0</v>
      </c>
      <c r="M114">
        <f t="shared" si="27"/>
        <v>0</v>
      </c>
      <c r="N114">
        <f t="shared" si="27"/>
        <v>0</v>
      </c>
      <c r="O114">
        <f t="shared" si="27"/>
        <v>0</v>
      </c>
      <c r="P114">
        <f t="shared" si="27"/>
        <v>0</v>
      </c>
      <c r="Q114">
        <f t="shared" si="27"/>
        <v>0</v>
      </c>
      <c r="R114">
        <f t="shared" si="27"/>
        <v>0</v>
      </c>
      <c r="S114">
        <f t="shared" si="27"/>
        <v>0</v>
      </c>
      <c r="T114">
        <f t="shared" si="27"/>
        <v>0</v>
      </c>
      <c r="U114">
        <f t="shared" si="27"/>
        <v>0</v>
      </c>
      <c r="V114">
        <f t="shared" si="27"/>
        <v>0</v>
      </c>
      <c r="W114">
        <f t="shared" si="27"/>
        <v>0</v>
      </c>
      <c r="X114">
        <f t="shared" si="27"/>
        <v>0</v>
      </c>
      <c r="Y114">
        <f t="shared" si="27"/>
        <v>0</v>
      </c>
      <c r="Z114">
        <f t="shared" si="27"/>
        <v>0</v>
      </c>
      <c r="AA114">
        <f t="shared" si="27"/>
        <v>0</v>
      </c>
      <c r="AB114">
        <f t="shared" si="27"/>
        <v>0</v>
      </c>
      <c r="AC114">
        <f t="shared" si="27"/>
        <v>0</v>
      </c>
      <c r="AD114">
        <f t="shared" si="27"/>
        <v>0</v>
      </c>
      <c r="AE114">
        <f t="shared" si="27"/>
        <v>0</v>
      </c>
      <c r="AF114">
        <f t="shared" si="27"/>
        <v>0</v>
      </c>
      <c r="AG114">
        <f t="shared" si="27"/>
        <v>0</v>
      </c>
      <c r="AH114">
        <f t="shared" si="27"/>
        <v>0</v>
      </c>
      <c r="AI114">
        <f t="shared" si="27"/>
        <v>0</v>
      </c>
      <c r="AJ114">
        <f t="shared" si="27"/>
        <v>0</v>
      </c>
      <c r="AK114">
        <f t="shared" si="27"/>
        <v>0</v>
      </c>
      <c r="AL114">
        <f t="shared" si="27"/>
        <v>0</v>
      </c>
      <c r="AM114">
        <f t="shared" si="27"/>
        <v>0</v>
      </c>
    </row>
    <row r="115" spans="1:39" x14ac:dyDescent="0.25">
      <c r="A115" t="s">
        <v>70</v>
      </c>
      <c r="E115">
        <f>E111*Converters!$B$7-'Peat-B-C'!E110</f>
        <v>0</v>
      </c>
      <c r="F115">
        <f>F111*Converters!$B$7-'Peat-B-C'!F110</f>
        <v>0</v>
      </c>
      <c r="G115">
        <f>G111*Converters!$B$7-'Peat-B-C'!G110</f>
        <v>0</v>
      </c>
      <c r="H115">
        <f>H111*Converters!$B$7-'Peat-B-C'!H110</f>
        <v>0</v>
      </c>
      <c r="I115">
        <f>I111*Converters!$B$7-'Peat-B-C'!I110</f>
        <v>0</v>
      </c>
      <c r="J115">
        <f>J111*Converters!$B$7-'Peat-B-C'!J110</f>
        <v>0</v>
      </c>
      <c r="K115">
        <f>K111*Converters!$B$7-'Peat-B-C'!K110</f>
        <v>0</v>
      </c>
      <c r="L115">
        <f>L111*Converters!$B$7-'Peat-B-C'!L110</f>
        <v>0</v>
      </c>
      <c r="M115">
        <f>M111*Converters!$B$7-'Peat-B-C'!M110</f>
        <v>0</v>
      </c>
      <c r="N115">
        <f>N111*Converters!$B$7-'Peat-B-C'!N110</f>
        <v>0</v>
      </c>
      <c r="O115">
        <f>O111*Converters!$B$7-'Peat-B-C'!O110</f>
        <v>0</v>
      </c>
      <c r="P115">
        <f>P111*Converters!$B$7-'Peat-B-C'!P110</f>
        <v>0</v>
      </c>
      <c r="Q115">
        <f>Q111*Converters!$B$7-'Peat-B-C'!Q110</f>
        <v>0</v>
      </c>
      <c r="R115">
        <f>R111*Converters!$B$7-'Peat-B-C'!R110</f>
        <v>0</v>
      </c>
      <c r="S115">
        <f>S111*Converters!$B$7-'Peat-B-C'!S110</f>
        <v>0</v>
      </c>
      <c r="T115">
        <f>T111*Converters!$B$7-'Peat-B-C'!T110</f>
        <v>0</v>
      </c>
      <c r="U115">
        <f>U111*Converters!$B$7-'Peat-B-C'!U110</f>
        <v>0</v>
      </c>
      <c r="V115">
        <f>V111*Converters!$B$7-'Peat-B-C'!V110</f>
        <v>0</v>
      </c>
      <c r="W115">
        <f>W111*Converters!$B$7-'Peat-B-C'!W110</f>
        <v>0</v>
      </c>
      <c r="X115">
        <f>X111*Converters!$B$7-'Peat-B-C'!X110</f>
        <v>0</v>
      </c>
      <c r="Y115">
        <f>Y111*Converters!$B$7-'Peat-B-C'!Y110</f>
        <v>0</v>
      </c>
      <c r="Z115">
        <f>Z111*Converters!$B$7-'Peat-B-C'!Z110</f>
        <v>0</v>
      </c>
      <c r="AA115">
        <f>AA111*Converters!$B$7-'Peat-B-C'!AA110</f>
        <v>0</v>
      </c>
      <c r="AB115">
        <f>AB111*Converters!$B$7-'Peat-B-C'!AB110</f>
        <v>0</v>
      </c>
      <c r="AC115">
        <f>AC111*Converters!$B$7-'Peat-B-C'!AC110</f>
        <v>0</v>
      </c>
      <c r="AD115">
        <f>AD111*Converters!$B$7-'Peat-B-C'!AD110</f>
        <v>0</v>
      </c>
      <c r="AE115">
        <f>AE111*Converters!$B$7-'Peat-B-C'!AE110</f>
        <v>0</v>
      </c>
      <c r="AF115">
        <f>AF111*Converters!$B$7-'Peat-B-C'!AF110</f>
        <v>0</v>
      </c>
      <c r="AG115">
        <f>AG111*Converters!$B$7-'Peat-B-C'!AG110</f>
        <v>0</v>
      </c>
      <c r="AH115">
        <f>AH111*Converters!$B$7-'Peat-B-C'!AH110</f>
        <v>0</v>
      </c>
      <c r="AI115">
        <f>AI111*Converters!$B$7-'Peat-B-C'!AI110</f>
        <v>0</v>
      </c>
      <c r="AJ115">
        <f>AJ111*Converters!$B$7-'Peat-B-C'!AJ110</f>
        <v>0</v>
      </c>
      <c r="AK115">
        <f>AK111*Converters!$B$7-'Peat-B-C'!AK110</f>
        <v>0</v>
      </c>
      <c r="AL115">
        <f>AL111*Converters!$B$7-'Peat-B-C'!AL110</f>
        <v>0</v>
      </c>
      <c r="AM115">
        <f>AM111*Converters!$B$7-'Peat-B-C'!AM110</f>
        <v>0</v>
      </c>
    </row>
    <row r="116" spans="1:39" x14ac:dyDescent="0.25">
      <c r="A116" t="s">
        <v>67</v>
      </c>
      <c r="E116">
        <f>E110*E$7-E109</f>
        <v>0</v>
      </c>
      <c r="F116">
        <f t="shared" ref="F116:AM116" si="28">F110*F$7-F109</f>
        <v>0</v>
      </c>
      <c r="G116">
        <f t="shared" si="28"/>
        <v>0</v>
      </c>
      <c r="H116">
        <f t="shared" si="28"/>
        <v>0</v>
      </c>
      <c r="I116">
        <f t="shared" si="28"/>
        <v>0</v>
      </c>
      <c r="J116">
        <f t="shared" si="28"/>
        <v>0</v>
      </c>
      <c r="K116">
        <f t="shared" si="28"/>
        <v>0</v>
      </c>
      <c r="L116">
        <f t="shared" si="28"/>
        <v>0</v>
      </c>
      <c r="M116">
        <f t="shared" si="28"/>
        <v>0</v>
      </c>
      <c r="N116">
        <f t="shared" si="28"/>
        <v>0</v>
      </c>
      <c r="O116">
        <f t="shared" si="28"/>
        <v>0</v>
      </c>
      <c r="P116">
        <f t="shared" si="28"/>
        <v>0</v>
      </c>
      <c r="Q116">
        <f t="shared" si="28"/>
        <v>0</v>
      </c>
      <c r="R116">
        <f t="shared" si="28"/>
        <v>0</v>
      </c>
      <c r="S116">
        <f t="shared" si="28"/>
        <v>0</v>
      </c>
      <c r="T116">
        <f t="shared" si="28"/>
        <v>0</v>
      </c>
      <c r="U116">
        <f t="shared" si="28"/>
        <v>0</v>
      </c>
      <c r="V116">
        <f t="shared" si="28"/>
        <v>0</v>
      </c>
      <c r="W116">
        <f t="shared" si="28"/>
        <v>0</v>
      </c>
      <c r="X116">
        <f t="shared" si="28"/>
        <v>0</v>
      </c>
      <c r="Y116">
        <f t="shared" si="28"/>
        <v>0</v>
      </c>
      <c r="Z116">
        <f t="shared" si="28"/>
        <v>0</v>
      </c>
      <c r="AA116">
        <f t="shared" si="28"/>
        <v>0</v>
      </c>
      <c r="AB116">
        <f t="shared" si="28"/>
        <v>0</v>
      </c>
      <c r="AC116">
        <f t="shared" si="28"/>
        <v>0</v>
      </c>
      <c r="AD116">
        <f t="shared" si="28"/>
        <v>0</v>
      </c>
      <c r="AE116">
        <f t="shared" si="28"/>
        <v>0</v>
      </c>
      <c r="AF116">
        <f t="shared" si="28"/>
        <v>0</v>
      </c>
      <c r="AG116">
        <f t="shared" si="28"/>
        <v>0</v>
      </c>
      <c r="AH116">
        <f t="shared" si="28"/>
        <v>0</v>
      </c>
      <c r="AI116">
        <f t="shared" si="28"/>
        <v>0</v>
      </c>
      <c r="AJ116">
        <f t="shared" si="28"/>
        <v>0</v>
      </c>
      <c r="AK116">
        <f t="shared" si="28"/>
        <v>0</v>
      </c>
      <c r="AL116">
        <f t="shared" si="28"/>
        <v>0</v>
      </c>
      <c r="AM116">
        <f t="shared" si="28"/>
        <v>0</v>
      </c>
    </row>
    <row r="117" spans="1:39" s="11" customFormat="1" x14ac:dyDescent="0.25"/>
    <row r="118" spans="1:39" x14ac:dyDescent="0.25">
      <c r="A118" t="s">
        <v>71</v>
      </c>
      <c r="B118" t="s">
        <v>198</v>
      </c>
      <c r="E118">
        <f t="shared" ref="E118:AM118" si="29">E$7*E119</f>
        <v>4.8661799999999995E-5</v>
      </c>
      <c r="F118">
        <f t="shared" si="29"/>
        <v>4.8661799999999995E-5</v>
      </c>
      <c r="G118">
        <f t="shared" si="29"/>
        <v>8.1991799999999997E-5</v>
      </c>
      <c r="H118">
        <f t="shared" si="29"/>
        <v>9.2324099999999986E-5</v>
      </c>
      <c r="I118">
        <f t="shared" si="29"/>
        <v>1.0365629999999999E-4</v>
      </c>
      <c r="J118">
        <f t="shared" si="29"/>
        <v>9.4323899999999993E-5</v>
      </c>
      <c r="K118">
        <f t="shared" si="29"/>
        <v>1.1065559999999999E-4</v>
      </c>
      <c r="L118">
        <f t="shared" si="29"/>
        <v>1.5431789999999999E-4</v>
      </c>
      <c r="M118">
        <f t="shared" si="29"/>
        <v>1.5231809999999998E-4</v>
      </c>
      <c r="N118">
        <f t="shared" si="29"/>
        <v>1.609839E-4</v>
      </c>
      <c r="O118">
        <f t="shared" si="29"/>
        <v>8.76579E-5</v>
      </c>
      <c r="P118">
        <f t="shared" si="29"/>
        <v>8.0658600000000001E-5</v>
      </c>
      <c r="Q118">
        <f t="shared" si="29"/>
        <v>9.9656699999999991E-5</v>
      </c>
      <c r="R118">
        <f t="shared" si="29"/>
        <v>1.2165449999999999E-4</v>
      </c>
      <c r="S118">
        <f t="shared" si="29"/>
        <v>1.1298869999999998E-4</v>
      </c>
      <c r="T118">
        <f t="shared" si="29"/>
        <v>1.503183E-4</v>
      </c>
      <c r="U118">
        <f t="shared" si="29"/>
        <v>1.5731759999999999E-4</v>
      </c>
      <c r="V118">
        <f t="shared" si="29"/>
        <v>1.3232009999999999E-4</v>
      </c>
      <c r="W118">
        <f t="shared" si="29"/>
        <v>1.7931539999999999E-4</v>
      </c>
      <c r="X118">
        <f t="shared" si="29"/>
        <v>1.829817E-4</v>
      </c>
      <c r="Y118">
        <f t="shared" si="29"/>
        <v>1.986468E-4</v>
      </c>
      <c r="Z118">
        <f t="shared" si="29"/>
        <v>2.1497849999999998E-4</v>
      </c>
      <c r="AA118">
        <f t="shared" si="29"/>
        <v>2.5030829999999997E-4</v>
      </c>
      <c r="AB118">
        <f t="shared" si="29"/>
        <v>2.4697529999999997E-4</v>
      </c>
      <c r="AC118">
        <f t="shared" si="29"/>
        <v>2.0731259999999998E-4</v>
      </c>
      <c r="AD118">
        <f t="shared" si="29"/>
        <v>1.9778639999999998E-4</v>
      </c>
      <c r="AE118">
        <f t="shared" si="29"/>
        <v>2.8447079999999999E-4</v>
      </c>
      <c r="AF118">
        <f t="shared" si="29"/>
        <v>3.5814359999999999E-4</v>
      </c>
      <c r="AG118">
        <f t="shared" si="29"/>
        <v>4.6597499999999998E-4</v>
      </c>
      <c r="AH118">
        <f t="shared" si="29"/>
        <v>4.173666E-4</v>
      </c>
      <c r="AI118">
        <f t="shared" si="29"/>
        <v>3.2907899999999992E-4</v>
      </c>
      <c r="AJ118">
        <f t="shared" si="29"/>
        <v>4.2786029999999984E-4</v>
      </c>
      <c r="AK118">
        <f t="shared" si="29"/>
        <v>5.137544999999999E-4</v>
      </c>
      <c r="AL118">
        <f t="shared" si="29"/>
        <v>3.1499729999999996E-4</v>
      </c>
      <c r="AM118">
        <f t="shared" si="29"/>
        <v>1.8479999999999999E-4</v>
      </c>
    </row>
    <row r="119" spans="1:39" x14ac:dyDescent="0.25">
      <c r="A119" t="s">
        <v>72</v>
      </c>
      <c r="E119">
        <f>E120*Converters!$B$7</f>
        <v>3.0000000000000001E-6</v>
      </c>
      <c r="F119">
        <f>F120*Converters!$B$7</f>
        <v>3.0000000000000001E-6</v>
      </c>
      <c r="G119">
        <f>G120*Converters!$B$7</f>
        <v>3.0000000000000001E-6</v>
      </c>
      <c r="H119">
        <f>H120*Converters!$B$7</f>
        <v>3.0000000000000001E-6</v>
      </c>
      <c r="I119">
        <f>I120*Converters!$B$7</f>
        <v>3.0000000000000001E-6</v>
      </c>
      <c r="J119">
        <f>J120*Converters!$B$7</f>
        <v>3.0000000000000001E-6</v>
      </c>
      <c r="K119">
        <f>K120*Converters!$B$7</f>
        <v>3.0000000000000001E-6</v>
      </c>
      <c r="L119">
        <f>L120*Converters!$B$7</f>
        <v>3.0000000000000001E-6</v>
      </c>
      <c r="M119">
        <f>M120*Converters!$B$7</f>
        <v>3.0000000000000001E-6</v>
      </c>
      <c r="N119">
        <f>N120*Converters!$B$7</f>
        <v>3.0000000000000001E-6</v>
      </c>
      <c r="O119">
        <f>O120*Converters!$B$7</f>
        <v>3.0000000000000001E-6</v>
      </c>
      <c r="P119">
        <f>P120*Converters!$B$7</f>
        <v>3.0000000000000001E-6</v>
      </c>
      <c r="Q119">
        <f>Q120*Converters!$B$7</f>
        <v>3.0000000000000001E-6</v>
      </c>
      <c r="R119">
        <f>R120*Converters!$B$7</f>
        <v>3.0000000000000001E-6</v>
      </c>
      <c r="S119">
        <f>S120*Converters!$B$7</f>
        <v>3.0000000000000001E-6</v>
      </c>
      <c r="T119">
        <f>T120*Converters!$B$7</f>
        <v>3.0000000000000001E-6</v>
      </c>
      <c r="U119">
        <f>U120*Converters!$B$7</f>
        <v>3.0000000000000001E-6</v>
      </c>
      <c r="V119">
        <f>V120*Converters!$B$7</f>
        <v>3.0000000000000001E-6</v>
      </c>
      <c r="W119">
        <f>W120*Converters!$B$7</f>
        <v>3.0000000000000001E-6</v>
      </c>
      <c r="X119">
        <f>X120*Converters!$B$7</f>
        <v>3.0000000000000001E-6</v>
      </c>
      <c r="Y119">
        <f>Y120*Converters!$B$7</f>
        <v>3.0000000000000001E-6</v>
      </c>
      <c r="Z119">
        <f>Z120*Converters!$B$7</f>
        <v>3.0000000000000001E-6</v>
      </c>
      <c r="AA119">
        <f>AA120*Converters!$B$7</f>
        <v>3.0000000000000001E-6</v>
      </c>
      <c r="AB119">
        <f>AB120*Converters!$B$7</f>
        <v>3.0000000000000001E-6</v>
      </c>
      <c r="AC119">
        <f>AC120*Converters!$B$7</f>
        <v>3.0000000000000001E-6</v>
      </c>
      <c r="AD119">
        <f>AD120*Converters!$B$7</f>
        <v>3.0000000000000001E-6</v>
      </c>
      <c r="AE119">
        <f>AE120*Converters!$B$7</f>
        <v>3.0000000000000001E-6</v>
      </c>
      <c r="AF119">
        <f>AF120*Converters!$B$7</f>
        <v>3.0000000000000001E-6</v>
      </c>
      <c r="AG119">
        <f>AG120*Converters!$B$7</f>
        <v>3.0000000000000001E-6</v>
      </c>
      <c r="AH119">
        <f>AH120*Converters!$B$7</f>
        <v>3.0000000000000001E-6</v>
      </c>
      <c r="AI119">
        <f>AI120*Converters!$B$7</f>
        <v>3.0000000000000001E-6</v>
      </c>
      <c r="AJ119">
        <f>AJ120*Converters!$B$7</f>
        <v>3.0000000000000001E-6</v>
      </c>
      <c r="AK119">
        <f>AK120*Converters!$B$7</f>
        <v>3.0000000000000001E-6</v>
      </c>
      <c r="AL119">
        <f>AL120*Converters!$B$7</f>
        <v>3.0000000000000001E-6</v>
      </c>
      <c r="AM119">
        <f>AM120*Converters!$B$7</f>
        <v>3.0000000000000001E-6</v>
      </c>
    </row>
    <row r="120" spans="1:39" x14ac:dyDescent="0.25">
      <c r="A120" t="s">
        <v>73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3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3</v>
      </c>
      <c r="S120">
        <v>3</v>
      </c>
      <c r="T120">
        <v>3</v>
      </c>
      <c r="U120">
        <v>3</v>
      </c>
      <c r="V120">
        <v>3</v>
      </c>
      <c r="W120">
        <v>3</v>
      </c>
      <c r="X120">
        <v>3</v>
      </c>
      <c r="Y120">
        <v>3</v>
      </c>
      <c r="Z120">
        <v>3</v>
      </c>
      <c r="AA120">
        <v>3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3</v>
      </c>
      <c r="AI120">
        <v>3</v>
      </c>
      <c r="AJ120">
        <v>3</v>
      </c>
      <c r="AK120">
        <v>3</v>
      </c>
      <c r="AL120">
        <v>3</v>
      </c>
      <c r="AM120">
        <v>3</v>
      </c>
    </row>
    <row r="121" spans="1:39" x14ac:dyDescent="0.25">
      <c r="A121" t="s">
        <v>74</v>
      </c>
      <c r="B121" t="s">
        <v>200</v>
      </c>
    </row>
    <row r="122" spans="1:39" x14ac:dyDescent="0.25">
      <c r="A122" t="s">
        <v>20</v>
      </c>
    </row>
    <row r="123" spans="1:39" x14ac:dyDescent="0.25">
      <c r="A123" t="s">
        <v>73</v>
      </c>
      <c r="E123">
        <f>3-E120</f>
        <v>0</v>
      </c>
      <c r="F123">
        <f t="shared" ref="F123:AM123" si="30">3-F120</f>
        <v>0</v>
      </c>
      <c r="G123">
        <f t="shared" si="30"/>
        <v>0</v>
      </c>
      <c r="H123">
        <f t="shared" si="30"/>
        <v>0</v>
      </c>
      <c r="I123">
        <f t="shared" si="30"/>
        <v>0</v>
      </c>
      <c r="J123">
        <f t="shared" si="30"/>
        <v>0</v>
      </c>
      <c r="K123">
        <f t="shared" si="30"/>
        <v>0</v>
      </c>
      <c r="L123">
        <f t="shared" si="30"/>
        <v>0</v>
      </c>
      <c r="M123">
        <f t="shared" si="30"/>
        <v>0</v>
      </c>
      <c r="N123">
        <f t="shared" si="30"/>
        <v>0</v>
      </c>
      <c r="O123">
        <f t="shared" si="30"/>
        <v>0</v>
      </c>
      <c r="P123">
        <f t="shared" si="30"/>
        <v>0</v>
      </c>
      <c r="Q123">
        <f t="shared" si="30"/>
        <v>0</v>
      </c>
      <c r="R123">
        <f t="shared" si="30"/>
        <v>0</v>
      </c>
      <c r="S123">
        <f t="shared" si="30"/>
        <v>0</v>
      </c>
      <c r="T123">
        <f t="shared" si="30"/>
        <v>0</v>
      </c>
      <c r="U123">
        <f t="shared" si="30"/>
        <v>0</v>
      </c>
      <c r="V123">
        <f t="shared" si="30"/>
        <v>0</v>
      </c>
      <c r="W123">
        <f t="shared" si="30"/>
        <v>0</v>
      </c>
      <c r="X123">
        <f t="shared" si="30"/>
        <v>0</v>
      </c>
      <c r="Y123">
        <f t="shared" si="30"/>
        <v>0</v>
      </c>
      <c r="Z123">
        <f t="shared" si="30"/>
        <v>0</v>
      </c>
      <c r="AA123">
        <f t="shared" si="30"/>
        <v>0</v>
      </c>
      <c r="AB123">
        <f t="shared" si="30"/>
        <v>0</v>
      </c>
      <c r="AC123">
        <f t="shared" si="30"/>
        <v>0</v>
      </c>
      <c r="AD123">
        <f t="shared" si="30"/>
        <v>0</v>
      </c>
      <c r="AE123">
        <f t="shared" si="30"/>
        <v>0</v>
      </c>
      <c r="AF123">
        <f t="shared" si="30"/>
        <v>0</v>
      </c>
      <c r="AG123">
        <f t="shared" si="30"/>
        <v>0</v>
      </c>
      <c r="AH123">
        <f t="shared" si="30"/>
        <v>0</v>
      </c>
      <c r="AI123">
        <f t="shared" si="30"/>
        <v>0</v>
      </c>
      <c r="AJ123">
        <f t="shared" si="30"/>
        <v>0</v>
      </c>
      <c r="AK123">
        <f t="shared" si="30"/>
        <v>0</v>
      </c>
      <c r="AL123">
        <f t="shared" si="30"/>
        <v>0</v>
      </c>
      <c r="AM123">
        <f t="shared" si="30"/>
        <v>0</v>
      </c>
    </row>
    <row r="124" spans="1:39" x14ac:dyDescent="0.25">
      <c r="A124" t="s">
        <v>72</v>
      </c>
      <c r="E124">
        <f>E120*Converters!$B$7-'Peat-B-C'!E119</f>
        <v>0</v>
      </c>
      <c r="F124">
        <f>F120*Converters!$B$7-'Peat-B-C'!F119</f>
        <v>0</v>
      </c>
      <c r="G124">
        <f>G120*Converters!$B$7-'Peat-B-C'!G119</f>
        <v>0</v>
      </c>
      <c r="H124">
        <f>H120*Converters!$B$7-'Peat-B-C'!H119</f>
        <v>0</v>
      </c>
      <c r="I124">
        <f>I120*Converters!$B$7-'Peat-B-C'!I119</f>
        <v>0</v>
      </c>
      <c r="J124">
        <f>J120*Converters!$B$7-'Peat-B-C'!J119</f>
        <v>0</v>
      </c>
      <c r="K124">
        <f>K120*Converters!$B$7-'Peat-B-C'!K119</f>
        <v>0</v>
      </c>
      <c r="L124">
        <f>L120*Converters!$B$7-'Peat-B-C'!L119</f>
        <v>0</v>
      </c>
      <c r="M124">
        <f>M120*Converters!$B$7-'Peat-B-C'!M119</f>
        <v>0</v>
      </c>
      <c r="N124">
        <f>N120*Converters!$B$7-'Peat-B-C'!N119</f>
        <v>0</v>
      </c>
      <c r="O124">
        <f>O120*Converters!$B$7-'Peat-B-C'!O119</f>
        <v>0</v>
      </c>
      <c r="P124">
        <f>P120*Converters!$B$7-'Peat-B-C'!P119</f>
        <v>0</v>
      </c>
      <c r="Q124">
        <f>Q120*Converters!$B$7-'Peat-B-C'!Q119</f>
        <v>0</v>
      </c>
      <c r="R124">
        <f>R120*Converters!$B$7-'Peat-B-C'!R119</f>
        <v>0</v>
      </c>
      <c r="S124">
        <f>S120*Converters!$B$7-'Peat-B-C'!S119</f>
        <v>0</v>
      </c>
      <c r="T124">
        <f>T120*Converters!$B$7-'Peat-B-C'!T119</f>
        <v>0</v>
      </c>
      <c r="U124">
        <f>U120*Converters!$B$7-'Peat-B-C'!U119</f>
        <v>0</v>
      </c>
      <c r="V124">
        <f>V120*Converters!$B$7-'Peat-B-C'!V119</f>
        <v>0</v>
      </c>
      <c r="W124">
        <f>W120*Converters!$B$7-'Peat-B-C'!W119</f>
        <v>0</v>
      </c>
      <c r="X124">
        <f>X120*Converters!$B$7-'Peat-B-C'!X119</f>
        <v>0</v>
      </c>
      <c r="Y124">
        <f>Y120*Converters!$B$7-'Peat-B-C'!Y119</f>
        <v>0</v>
      </c>
      <c r="Z124">
        <f>Z120*Converters!$B$7-'Peat-B-C'!Z119</f>
        <v>0</v>
      </c>
      <c r="AA124">
        <f>AA120*Converters!$B$7-'Peat-B-C'!AA119</f>
        <v>0</v>
      </c>
      <c r="AB124">
        <f>AB120*Converters!$B$7-'Peat-B-C'!AB119</f>
        <v>0</v>
      </c>
      <c r="AC124">
        <f>AC120*Converters!$B$7-'Peat-B-C'!AC119</f>
        <v>0</v>
      </c>
      <c r="AD124">
        <f>AD120*Converters!$B$7-'Peat-B-C'!AD119</f>
        <v>0</v>
      </c>
      <c r="AE124">
        <f>AE120*Converters!$B$7-'Peat-B-C'!AE119</f>
        <v>0</v>
      </c>
      <c r="AF124">
        <f>AF120*Converters!$B$7-'Peat-B-C'!AF119</f>
        <v>0</v>
      </c>
      <c r="AG124">
        <f>AG120*Converters!$B$7-'Peat-B-C'!AG119</f>
        <v>0</v>
      </c>
      <c r="AH124">
        <f>AH120*Converters!$B$7-'Peat-B-C'!AH119</f>
        <v>0</v>
      </c>
      <c r="AI124">
        <f>AI120*Converters!$B$7-'Peat-B-C'!AI119</f>
        <v>0</v>
      </c>
      <c r="AJ124">
        <f>AJ120*Converters!$B$7-'Peat-B-C'!AJ119</f>
        <v>0</v>
      </c>
      <c r="AK124">
        <f>AK120*Converters!$B$7-'Peat-B-C'!AK119</f>
        <v>0</v>
      </c>
      <c r="AL124">
        <f>AL120*Converters!$B$7-'Peat-B-C'!AL119</f>
        <v>0</v>
      </c>
      <c r="AM124">
        <f>AM120*Converters!$B$7-'Peat-B-C'!AM119</f>
        <v>0</v>
      </c>
    </row>
    <row r="125" spans="1:39" x14ac:dyDescent="0.25">
      <c r="A125" t="s">
        <v>71</v>
      </c>
      <c r="E125">
        <f>E119*E$7-E118</f>
        <v>0</v>
      </c>
      <c r="F125">
        <f t="shared" ref="F125:AM125" si="31">F119*F$7-F118</f>
        <v>0</v>
      </c>
      <c r="G125">
        <f t="shared" si="31"/>
        <v>0</v>
      </c>
      <c r="H125">
        <f t="shared" si="31"/>
        <v>0</v>
      </c>
      <c r="I125">
        <f t="shared" si="31"/>
        <v>0</v>
      </c>
      <c r="J125">
        <f t="shared" si="31"/>
        <v>0</v>
      </c>
      <c r="K125">
        <f t="shared" si="31"/>
        <v>0</v>
      </c>
      <c r="L125">
        <f t="shared" si="31"/>
        <v>0</v>
      </c>
      <c r="M125">
        <f t="shared" si="31"/>
        <v>0</v>
      </c>
      <c r="N125">
        <f t="shared" si="31"/>
        <v>0</v>
      </c>
      <c r="O125">
        <f t="shared" si="31"/>
        <v>0</v>
      </c>
      <c r="P125">
        <f t="shared" si="31"/>
        <v>0</v>
      </c>
      <c r="Q125">
        <f t="shared" si="31"/>
        <v>0</v>
      </c>
      <c r="R125">
        <f t="shared" si="31"/>
        <v>0</v>
      </c>
      <c r="S125">
        <f t="shared" si="31"/>
        <v>0</v>
      </c>
      <c r="T125">
        <f t="shared" si="31"/>
        <v>0</v>
      </c>
      <c r="U125">
        <f t="shared" si="31"/>
        <v>0</v>
      </c>
      <c r="V125">
        <f t="shared" si="31"/>
        <v>0</v>
      </c>
      <c r="W125">
        <f t="shared" si="31"/>
        <v>0</v>
      </c>
      <c r="X125">
        <f t="shared" si="31"/>
        <v>0</v>
      </c>
      <c r="Y125">
        <f t="shared" si="31"/>
        <v>0</v>
      </c>
      <c r="Z125">
        <f t="shared" si="31"/>
        <v>0</v>
      </c>
      <c r="AA125">
        <f t="shared" si="31"/>
        <v>0</v>
      </c>
      <c r="AB125">
        <f t="shared" si="31"/>
        <v>0</v>
      </c>
      <c r="AC125">
        <f t="shared" si="31"/>
        <v>0</v>
      </c>
      <c r="AD125">
        <f t="shared" si="31"/>
        <v>0</v>
      </c>
      <c r="AE125">
        <f t="shared" si="31"/>
        <v>0</v>
      </c>
      <c r="AF125">
        <f t="shared" si="31"/>
        <v>0</v>
      </c>
      <c r="AG125">
        <f t="shared" si="31"/>
        <v>0</v>
      </c>
      <c r="AH125">
        <f t="shared" si="31"/>
        <v>0</v>
      </c>
      <c r="AI125">
        <f t="shared" si="31"/>
        <v>0</v>
      </c>
      <c r="AJ125">
        <f t="shared" si="31"/>
        <v>0</v>
      </c>
      <c r="AK125">
        <f t="shared" si="31"/>
        <v>0</v>
      </c>
      <c r="AL125">
        <f t="shared" si="31"/>
        <v>0</v>
      </c>
      <c r="AM125">
        <f t="shared" si="31"/>
        <v>0</v>
      </c>
    </row>
    <row r="126" spans="1:39" s="11" customFormat="1" x14ac:dyDescent="0.25"/>
    <row r="127" spans="1:39" x14ac:dyDescent="0.25">
      <c r="A127" t="s">
        <v>76</v>
      </c>
      <c r="B127" t="s">
        <v>198</v>
      </c>
      <c r="E127">
        <f t="shared" ref="E127:AM127" si="32">E$7*E128</f>
        <v>9.7323599999999991E-5</v>
      </c>
      <c r="F127">
        <f t="shared" si="32"/>
        <v>9.7323599999999991E-5</v>
      </c>
      <c r="G127">
        <f t="shared" si="32"/>
        <v>1.6398359999999999E-4</v>
      </c>
      <c r="H127">
        <f t="shared" si="32"/>
        <v>1.8464819999999997E-4</v>
      </c>
      <c r="I127">
        <f t="shared" si="32"/>
        <v>2.0731259999999998E-4</v>
      </c>
      <c r="J127">
        <f t="shared" si="32"/>
        <v>1.8864779999999999E-4</v>
      </c>
      <c r="K127">
        <f t="shared" si="32"/>
        <v>2.2131119999999998E-4</v>
      </c>
      <c r="L127">
        <f t="shared" si="32"/>
        <v>3.0863579999999998E-4</v>
      </c>
      <c r="M127">
        <f t="shared" si="32"/>
        <v>3.0463619999999996E-4</v>
      </c>
      <c r="N127">
        <f t="shared" si="32"/>
        <v>3.2196779999999999E-4</v>
      </c>
      <c r="O127">
        <f t="shared" si="32"/>
        <v>1.753158E-4</v>
      </c>
      <c r="P127">
        <f t="shared" si="32"/>
        <v>1.613172E-4</v>
      </c>
      <c r="Q127">
        <f t="shared" si="32"/>
        <v>1.9931339999999998E-4</v>
      </c>
      <c r="R127">
        <f t="shared" si="32"/>
        <v>2.4330899999999998E-4</v>
      </c>
      <c r="S127">
        <f t="shared" si="32"/>
        <v>2.2597739999999996E-4</v>
      </c>
      <c r="T127">
        <f t="shared" si="32"/>
        <v>3.006366E-4</v>
      </c>
      <c r="U127">
        <f t="shared" si="32"/>
        <v>3.1463519999999997E-4</v>
      </c>
      <c r="V127">
        <f t="shared" si="32"/>
        <v>2.6464019999999997E-4</v>
      </c>
      <c r="W127">
        <f t="shared" si="32"/>
        <v>3.5863079999999997E-4</v>
      </c>
      <c r="X127">
        <f t="shared" si="32"/>
        <v>3.6596339999999999E-4</v>
      </c>
      <c r="Y127">
        <f t="shared" si="32"/>
        <v>3.9729359999999999E-4</v>
      </c>
      <c r="Z127">
        <f t="shared" si="32"/>
        <v>4.2995699999999996E-4</v>
      </c>
      <c r="AA127">
        <f t="shared" si="32"/>
        <v>5.0061659999999994E-4</v>
      </c>
      <c r="AB127">
        <f t="shared" si="32"/>
        <v>4.9395059999999993E-4</v>
      </c>
      <c r="AC127">
        <f t="shared" si="32"/>
        <v>4.1462519999999997E-4</v>
      </c>
      <c r="AD127">
        <f t="shared" si="32"/>
        <v>3.9557279999999996E-4</v>
      </c>
      <c r="AE127">
        <f t="shared" si="32"/>
        <v>5.6894159999999999E-4</v>
      </c>
      <c r="AF127">
        <f t="shared" si="32"/>
        <v>7.1628719999999998E-4</v>
      </c>
      <c r="AG127">
        <f t="shared" si="32"/>
        <v>9.3194999999999997E-4</v>
      </c>
      <c r="AH127">
        <f t="shared" si="32"/>
        <v>8.3473320000000001E-4</v>
      </c>
      <c r="AI127">
        <f t="shared" si="32"/>
        <v>6.5815799999999983E-4</v>
      </c>
      <c r="AJ127">
        <f t="shared" si="32"/>
        <v>8.5572059999999969E-4</v>
      </c>
      <c r="AK127">
        <f t="shared" si="32"/>
        <v>1.0275089999999998E-3</v>
      </c>
      <c r="AL127">
        <f t="shared" si="32"/>
        <v>6.2999459999999992E-4</v>
      </c>
      <c r="AM127">
        <f t="shared" si="32"/>
        <v>3.6959999999999998E-4</v>
      </c>
    </row>
    <row r="128" spans="1:39" x14ac:dyDescent="0.25">
      <c r="A128" t="s">
        <v>77</v>
      </c>
      <c r="E128">
        <f>E129*Converters!$B$7</f>
        <v>6.0000000000000002E-6</v>
      </c>
      <c r="F128">
        <f>F129*Converters!$B$7</f>
        <v>6.0000000000000002E-6</v>
      </c>
      <c r="G128">
        <f>G129*Converters!$B$7</f>
        <v>6.0000000000000002E-6</v>
      </c>
      <c r="H128">
        <f>H129*Converters!$B$7</f>
        <v>6.0000000000000002E-6</v>
      </c>
      <c r="I128">
        <f>I129*Converters!$B$7</f>
        <v>6.0000000000000002E-6</v>
      </c>
      <c r="J128">
        <f>J129*Converters!$B$7</f>
        <v>6.0000000000000002E-6</v>
      </c>
      <c r="K128">
        <f>K129*Converters!$B$7</f>
        <v>6.0000000000000002E-6</v>
      </c>
      <c r="L128">
        <f>L129*Converters!$B$7</f>
        <v>6.0000000000000002E-6</v>
      </c>
      <c r="M128">
        <f>M129*Converters!$B$7</f>
        <v>6.0000000000000002E-6</v>
      </c>
      <c r="N128">
        <f>N129*Converters!$B$7</f>
        <v>6.0000000000000002E-6</v>
      </c>
      <c r="O128">
        <f>O129*Converters!$B$7</f>
        <v>6.0000000000000002E-6</v>
      </c>
      <c r="P128">
        <f>P129*Converters!$B$7</f>
        <v>6.0000000000000002E-6</v>
      </c>
      <c r="Q128">
        <f>Q129*Converters!$B$7</f>
        <v>6.0000000000000002E-6</v>
      </c>
      <c r="R128">
        <f>R129*Converters!$B$7</f>
        <v>6.0000000000000002E-6</v>
      </c>
      <c r="S128">
        <f>S129*Converters!$B$7</f>
        <v>6.0000000000000002E-6</v>
      </c>
      <c r="T128">
        <f>T129*Converters!$B$7</f>
        <v>6.0000000000000002E-6</v>
      </c>
      <c r="U128">
        <f>U129*Converters!$B$7</f>
        <v>6.0000000000000002E-6</v>
      </c>
      <c r="V128">
        <f>V129*Converters!$B$7</f>
        <v>6.0000000000000002E-6</v>
      </c>
      <c r="W128">
        <f>W129*Converters!$B$7</f>
        <v>6.0000000000000002E-6</v>
      </c>
      <c r="X128">
        <f>X129*Converters!$B$7</f>
        <v>6.0000000000000002E-6</v>
      </c>
      <c r="Y128">
        <f>Y129*Converters!$B$7</f>
        <v>6.0000000000000002E-6</v>
      </c>
      <c r="Z128">
        <f>Z129*Converters!$B$7</f>
        <v>6.0000000000000002E-6</v>
      </c>
      <c r="AA128">
        <f>AA129*Converters!$B$7</f>
        <v>6.0000000000000002E-6</v>
      </c>
      <c r="AB128">
        <f>AB129*Converters!$B$7</f>
        <v>6.0000000000000002E-6</v>
      </c>
      <c r="AC128">
        <f>AC129*Converters!$B$7</f>
        <v>6.0000000000000002E-6</v>
      </c>
      <c r="AD128">
        <f>AD129*Converters!$B$7</f>
        <v>6.0000000000000002E-6</v>
      </c>
      <c r="AE128">
        <f>AE129*Converters!$B$7</f>
        <v>6.0000000000000002E-6</v>
      </c>
      <c r="AF128">
        <f>AF129*Converters!$B$7</f>
        <v>6.0000000000000002E-6</v>
      </c>
      <c r="AG128">
        <f>AG129*Converters!$B$7</f>
        <v>6.0000000000000002E-6</v>
      </c>
      <c r="AH128">
        <f>AH129*Converters!$B$7</f>
        <v>6.0000000000000002E-6</v>
      </c>
      <c r="AI128">
        <f>AI129*Converters!$B$7</f>
        <v>6.0000000000000002E-6</v>
      </c>
      <c r="AJ128">
        <f>AJ129*Converters!$B$7</f>
        <v>6.0000000000000002E-6</v>
      </c>
      <c r="AK128">
        <f>AK129*Converters!$B$7</f>
        <v>6.0000000000000002E-6</v>
      </c>
      <c r="AL128">
        <f>AL129*Converters!$B$7</f>
        <v>6.0000000000000002E-6</v>
      </c>
      <c r="AM128">
        <f>AM129*Converters!$B$7</f>
        <v>6.0000000000000002E-6</v>
      </c>
    </row>
    <row r="129" spans="1:39" x14ac:dyDescent="0.25">
      <c r="A129" t="s">
        <v>78</v>
      </c>
      <c r="E129">
        <v>6</v>
      </c>
      <c r="F129">
        <v>6</v>
      </c>
      <c r="G129">
        <v>6</v>
      </c>
      <c r="H129">
        <v>6</v>
      </c>
      <c r="I129">
        <v>6</v>
      </c>
      <c r="J129">
        <v>6</v>
      </c>
      <c r="K129">
        <v>6</v>
      </c>
      <c r="L129">
        <v>6</v>
      </c>
      <c r="M129">
        <v>6</v>
      </c>
      <c r="N129">
        <v>6</v>
      </c>
      <c r="O129">
        <v>6</v>
      </c>
      <c r="P129">
        <v>6</v>
      </c>
      <c r="Q129">
        <v>6</v>
      </c>
      <c r="R129">
        <v>6</v>
      </c>
      <c r="S129">
        <v>6</v>
      </c>
      <c r="T129">
        <v>6</v>
      </c>
      <c r="U129">
        <v>6</v>
      </c>
      <c r="V129">
        <v>6</v>
      </c>
      <c r="W129">
        <v>6</v>
      </c>
      <c r="X129">
        <v>6</v>
      </c>
      <c r="Y129">
        <v>6</v>
      </c>
      <c r="Z129">
        <v>6</v>
      </c>
      <c r="AA129">
        <v>6</v>
      </c>
      <c r="AB129">
        <v>6</v>
      </c>
      <c r="AC129">
        <v>6</v>
      </c>
      <c r="AD129">
        <v>6</v>
      </c>
      <c r="AE129">
        <v>6</v>
      </c>
      <c r="AF129">
        <v>6</v>
      </c>
      <c r="AG129">
        <v>6</v>
      </c>
      <c r="AH129">
        <v>6</v>
      </c>
      <c r="AI129">
        <v>6</v>
      </c>
      <c r="AJ129">
        <v>6</v>
      </c>
      <c r="AK129">
        <v>6</v>
      </c>
      <c r="AL129">
        <v>6</v>
      </c>
      <c r="AM129">
        <v>6</v>
      </c>
    </row>
    <row r="130" spans="1:39" x14ac:dyDescent="0.25">
      <c r="A130" t="s">
        <v>79</v>
      </c>
      <c r="B130" t="s">
        <v>200</v>
      </c>
    </row>
    <row r="131" spans="1:39" x14ac:dyDescent="0.25">
      <c r="A131" t="s">
        <v>20</v>
      </c>
    </row>
    <row r="132" spans="1:39" x14ac:dyDescent="0.25">
      <c r="A132" t="s">
        <v>78</v>
      </c>
      <c r="E132">
        <f>6-E129</f>
        <v>0</v>
      </c>
      <c r="F132">
        <f t="shared" ref="F132:AM132" si="33">6-F129</f>
        <v>0</v>
      </c>
      <c r="G132">
        <f t="shared" si="33"/>
        <v>0</v>
      </c>
      <c r="H132">
        <f t="shared" si="33"/>
        <v>0</v>
      </c>
      <c r="I132">
        <f t="shared" si="33"/>
        <v>0</v>
      </c>
      <c r="J132">
        <f t="shared" si="33"/>
        <v>0</v>
      </c>
      <c r="K132">
        <f t="shared" si="33"/>
        <v>0</v>
      </c>
      <c r="L132">
        <f t="shared" si="33"/>
        <v>0</v>
      </c>
      <c r="M132">
        <f t="shared" si="33"/>
        <v>0</v>
      </c>
      <c r="N132">
        <f t="shared" si="33"/>
        <v>0</v>
      </c>
      <c r="O132">
        <f t="shared" si="33"/>
        <v>0</v>
      </c>
      <c r="P132">
        <f t="shared" si="33"/>
        <v>0</v>
      </c>
      <c r="Q132">
        <f t="shared" si="33"/>
        <v>0</v>
      </c>
      <c r="R132">
        <f t="shared" si="33"/>
        <v>0</v>
      </c>
      <c r="S132">
        <f t="shared" si="33"/>
        <v>0</v>
      </c>
      <c r="T132">
        <f t="shared" si="33"/>
        <v>0</v>
      </c>
      <c r="U132">
        <f t="shared" si="33"/>
        <v>0</v>
      </c>
      <c r="V132">
        <f t="shared" si="33"/>
        <v>0</v>
      </c>
      <c r="W132">
        <f t="shared" si="33"/>
        <v>0</v>
      </c>
      <c r="X132">
        <f t="shared" si="33"/>
        <v>0</v>
      </c>
      <c r="Y132">
        <f t="shared" si="33"/>
        <v>0</v>
      </c>
      <c r="Z132">
        <f t="shared" si="33"/>
        <v>0</v>
      </c>
      <c r="AA132">
        <f t="shared" si="33"/>
        <v>0</v>
      </c>
      <c r="AB132">
        <f t="shared" si="33"/>
        <v>0</v>
      </c>
      <c r="AC132">
        <f t="shared" si="33"/>
        <v>0</v>
      </c>
      <c r="AD132">
        <f t="shared" si="33"/>
        <v>0</v>
      </c>
      <c r="AE132">
        <f t="shared" si="33"/>
        <v>0</v>
      </c>
      <c r="AF132">
        <f t="shared" si="33"/>
        <v>0</v>
      </c>
      <c r="AG132">
        <f t="shared" si="33"/>
        <v>0</v>
      </c>
      <c r="AH132">
        <f t="shared" si="33"/>
        <v>0</v>
      </c>
      <c r="AI132">
        <f t="shared" si="33"/>
        <v>0</v>
      </c>
      <c r="AJ132">
        <f t="shared" si="33"/>
        <v>0</v>
      </c>
      <c r="AK132">
        <f t="shared" si="33"/>
        <v>0</v>
      </c>
      <c r="AL132">
        <f t="shared" si="33"/>
        <v>0</v>
      </c>
      <c r="AM132">
        <f t="shared" si="33"/>
        <v>0</v>
      </c>
    </row>
    <row r="133" spans="1:39" x14ac:dyDescent="0.25">
      <c r="A133" t="s">
        <v>77</v>
      </c>
      <c r="E133">
        <f>E129*Converters!$B$7-'Peat-B-C'!E128</f>
        <v>0</v>
      </c>
      <c r="F133">
        <f>F129*Converters!$B$7-'Peat-B-C'!F128</f>
        <v>0</v>
      </c>
      <c r="G133">
        <f>G129*Converters!$B$7-'Peat-B-C'!G128</f>
        <v>0</v>
      </c>
      <c r="H133">
        <f>H129*Converters!$B$7-'Peat-B-C'!H128</f>
        <v>0</v>
      </c>
      <c r="I133">
        <f>I129*Converters!$B$7-'Peat-B-C'!I128</f>
        <v>0</v>
      </c>
      <c r="J133">
        <f>J129*Converters!$B$7-'Peat-B-C'!J128</f>
        <v>0</v>
      </c>
      <c r="K133">
        <f>K129*Converters!$B$7-'Peat-B-C'!K128</f>
        <v>0</v>
      </c>
      <c r="L133">
        <f>L129*Converters!$B$7-'Peat-B-C'!L128</f>
        <v>0</v>
      </c>
      <c r="M133">
        <f>M129*Converters!$B$7-'Peat-B-C'!M128</f>
        <v>0</v>
      </c>
      <c r="N133">
        <f>N129*Converters!$B$7-'Peat-B-C'!N128</f>
        <v>0</v>
      </c>
      <c r="O133">
        <f>O129*Converters!$B$7-'Peat-B-C'!O128</f>
        <v>0</v>
      </c>
      <c r="P133">
        <f>P129*Converters!$B$7-'Peat-B-C'!P128</f>
        <v>0</v>
      </c>
      <c r="Q133">
        <f>Q129*Converters!$B$7-'Peat-B-C'!Q128</f>
        <v>0</v>
      </c>
      <c r="R133">
        <f>R129*Converters!$B$7-'Peat-B-C'!R128</f>
        <v>0</v>
      </c>
      <c r="S133">
        <f>S129*Converters!$B$7-'Peat-B-C'!S128</f>
        <v>0</v>
      </c>
      <c r="T133">
        <f>T129*Converters!$B$7-'Peat-B-C'!T128</f>
        <v>0</v>
      </c>
      <c r="U133">
        <f>U129*Converters!$B$7-'Peat-B-C'!U128</f>
        <v>0</v>
      </c>
      <c r="V133">
        <f>V129*Converters!$B$7-'Peat-B-C'!V128</f>
        <v>0</v>
      </c>
      <c r="W133">
        <f>W129*Converters!$B$7-'Peat-B-C'!W128</f>
        <v>0</v>
      </c>
      <c r="X133">
        <f>X129*Converters!$B$7-'Peat-B-C'!X128</f>
        <v>0</v>
      </c>
      <c r="Y133">
        <f>Y129*Converters!$B$7-'Peat-B-C'!Y128</f>
        <v>0</v>
      </c>
      <c r="Z133">
        <f>Z129*Converters!$B$7-'Peat-B-C'!Z128</f>
        <v>0</v>
      </c>
      <c r="AA133">
        <f>AA129*Converters!$B$7-'Peat-B-C'!AA128</f>
        <v>0</v>
      </c>
      <c r="AB133">
        <f>AB129*Converters!$B$7-'Peat-B-C'!AB128</f>
        <v>0</v>
      </c>
      <c r="AC133">
        <f>AC129*Converters!$B$7-'Peat-B-C'!AC128</f>
        <v>0</v>
      </c>
      <c r="AD133">
        <f>AD129*Converters!$B$7-'Peat-B-C'!AD128</f>
        <v>0</v>
      </c>
      <c r="AE133">
        <f>AE129*Converters!$B$7-'Peat-B-C'!AE128</f>
        <v>0</v>
      </c>
      <c r="AF133">
        <f>AF129*Converters!$B$7-'Peat-B-C'!AF128</f>
        <v>0</v>
      </c>
      <c r="AG133">
        <f>AG129*Converters!$B$7-'Peat-B-C'!AG128</f>
        <v>0</v>
      </c>
      <c r="AH133">
        <f>AH129*Converters!$B$7-'Peat-B-C'!AH128</f>
        <v>0</v>
      </c>
      <c r="AI133">
        <f>AI129*Converters!$B$7-'Peat-B-C'!AI128</f>
        <v>0</v>
      </c>
      <c r="AJ133">
        <f>AJ129*Converters!$B$7-'Peat-B-C'!AJ128</f>
        <v>0</v>
      </c>
      <c r="AK133">
        <f>AK129*Converters!$B$7-'Peat-B-C'!AK128</f>
        <v>0</v>
      </c>
      <c r="AL133">
        <f>AL129*Converters!$B$7-'Peat-B-C'!AL128</f>
        <v>0</v>
      </c>
      <c r="AM133">
        <f>AM129*Converters!$B$7-'Peat-B-C'!AM128</f>
        <v>0</v>
      </c>
    </row>
    <row r="134" spans="1:39" x14ac:dyDescent="0.25">
      <c r="A134" t="s">
        <v>76</v>
      </c>
      <c r="E134">
        <f>E128*E$7-E127</f>
        <v>0</v>
      </c>
      <c r="F134">
        <f t="shared" ref="F134:AM134" si="34">F128*F$7-F127</f>
        <v>0</v>
      </c>
      <c r="G134">
        <f t="shared" si="34"/>
        <v>0</v>
      </c>
      <c r="H134">
        <f t="shared" si="34"/>
        <v>0</v>
      </c>
      <c r="I134">
        <f t="shared" si="34"/>
        <v>0</v>
      </c>
      <c r="J134">
        <f t="shared" si="34"/>
        <v>0</v>
      </c>
      <c r="K134">
        <f t="shared" si="34"/>
        <v>0</v>
      </c>
      <c r="L134">
        <f t="shared" si="34"/>
        <v>0</v>
      </c>
      <c r="M134">
        <f t="shared" si="34"/>
        <v>0</v>
      </c>
      <c r="N134">
        <f t="shared" si="34"/>
        <v>0</v>
      </c>
      <c r="O134">
        <f t="shared" si="34"/>
        <v>0</v>
      </c>
      <c r="P134">
        <f t="shared" si="34"/>
        <v>0</v>
      </c>
      <c r="Q134">
        <f t="shared" si="34"/>
        <v>0</v>
      </c>
      <c r="R134">
        <f t="shared" si="34"/>
        <v>0</v>
      </c>
      <c r="S134">
        <f t="shared" si="34"/>
        <v>0</v>
      </c>
      <c r="T134">
        <f t="shared" si="34"/>
        <v>0</v>
      </c>
      <c r="U134">
        <f t="shared" si="34"/>
        <v>0</v>
      </c>
      <c r="V134">
        <f t="shared" si="34"/>
        <v>0</v>
      </c>
      <c r="W134">
        <f t="shared" si="34"/>
        <v>0</v>
      </c>
      <c r="X134">
        <f t="shared" si="34"/>
        <v>0</v>
      </c>
      <c r="Y134">
        <f t="shared" si="34"/>
        <v>0</v>
      </c>
      <c r="Z134">
        <f t="shared" si="34"/>
        <v>0</v>
      </c>
      <c r="AA134">
        <f t="shared" si="34"/>
        <v>0</v>
      </c>
      <c r="AB134">
        <f t="shared" si="34"/>
        <v>0</v>
      </c>
      <c r="AC134">
        <f t="shared" si="34"/>
        <v>0</v>
      </c>
      <c r="AD134">
        <f t="shared" si="34"/>
        <v>0</v>
      </c>
      <c r="AE134">
        <f t="shared" si="34"/>
        <v>0</v>
      </c>
      <c r="AF134">
        <f t="shared" si="34"/>
        <v>0</v>
      </c>
      <c r="AG134">
        <f t="shared" si="34"/>
        <v>0</v>
      </c>
      <c r="AH134">
        <f t="shared" si="34"/>
        <v>0</v>
      </c>
      <c r="AI134">
        <f t="shared" si="34"/>
        <v>0</v>
      </c>
      <c r="AJ134">
        <f t="shared" si="34"/>
        <v>0</v>
      </c>
      <c r="AK134">
        <f t="shared" si="34"/>
        <v>0</v>
      </c>
      <c r="AL134">
        <f t="shared" si="34"/>
        <v>0</v>
      </c>
      <c r="AM134">
        <f t="shared" si="34"/>
        <v>0</v>
      </c>
    </row>
    <row r="135" spans="1:39" s="11" customFormat="1" x14ac:dyDescent="0.25"/>
    <row r="136" spans="1:39" x14ac:dyDescent="0.25">
      <c r="A136" t="s">
        <v>80</v>
      </c>
      <c r="B136" t="s">
        <v>198</v>
      </c>
      <c r="E136">
        <f t="shared" ref="E136:AM136" si="35">E$7*E137</f>
        <v>8.1102999999999986E-5</v>
      </c>
      <c r="F136">
        <f t="shared" si="35"/>
        <v>8.1102999999999986E-5</v>
      </c>
      <c r="G136">
        <f t="shared" si="35"/>
        <v>1.3665299999999998E-4</v>
      </c>
      <c r="H136">
        <f t="shared" si="35"/>
        <v>1.5387349999999996E-4</v>
      </c>
      <c r="I136">
        <f t="shared" si="35"/>
        <v>1.7276049999999997E-4</v>
      </c>
      <c r="J136">
        <f t="shared" si="35"/>
        <v>1.5720649999999997E-4</v>
      </c>
      <c r="K136">
        <f t="shared" si="35"/>
        <v>1.8442599999999996E-4</v>
      </c>
      <c r="L136">
        <f t="shared" si="35"/>
        <v>2.5719649999999996E-4</v>
      </c>
      <c r="M136">
        <f t="shared" si="35"/>
        <v>2.5386349999999996E-4</v>
      </c>
      <c r="N136">
        <f t="shared" si="35"/>
        <v>2.6830649999999996E-4</v>
      </c>
      <c r="O136">
        <f t="shared" si="35"/>
        <v>1.4609649999999997E-4</v>
      </c>
      <c r="P136">
        <f t="shared" si="35"/>
        <v>1.3443099999999999E-4</v>
      </c>
      <c r="Q136">
        <f t="shared" si="35"/>
        <v>1.6609449999999997E-4</v>
      </c>
      <c r="R136">
        <f t="shared" si="35"/>
        <v>2.0275749999999998E-4</v>
      </c>
      <c r="S136">
        <f t="shared" si="35"/>
        <v>1.8831449999999995E-4</v>
      </c>
      <c r="T136">
        <f t="shared" si="35"/>
        <v>2.5053049999999996E-4</v>
      </c>
      <c r="U136">
        <f t="shared" si="35"/>
        <v>2.6219599999999991E-4</v>
      </c>
      <c r="V136">
        <f t="shared" si="35"/>
        <v>2.2053349999999995E-4</v>
      </c>
      <c r="W136">
        <f t="shared" si="35"/>
        <v>2.9885899999999995E-4</v>
      </c>
      <c r="X136">
        <f t="shared" si="35"/>
        <v>3.0496949999999994E-4</v>
      </c>
      <c r="Y136">
        <f t="shared" si="35"/>
        <v>3.3107799999999995E-4</v>
      </c>
      <c r="Z136">
        <f t="shared" si="35"/>
        <v>3.5829749999999994E-4</v>
      </c>
      <c r="AA136">
        <f t="shared" si="35"/>
        <v>4.1718049999999997E-4</v>
      </c>
      <c r="AB136">
        <f t="shared" si="35"/>
        <v>4.1162549999999994E-4</v>
      </c>
      <c r="AC136">
        <f t="shared" si="35"/>
        <v>3.4552099999999995E-4</v>
      </c>
      <c r="AD136">
        <f t="shared" si="35"/>
        <v>3.2964399999999992E-4</v>
      </c>
      <c r="AE136">
        <f t="shared" si="35"/>
        <v>4.7411799999999994E-4</v>
      </c>
      <c r="AF136">
        <f t="shared" si="35"/>
        <v>5.9690599999999991E-4</v>
      </c>
      <c r="AG136">
        <f t="shared" si="35"/>
        <v>7.7662499999999986E-4</v>
      </c>
      <c r="AH136">
        <f t="shared" si="35"/>
        <v>6.9561099999999995E-4</v>
      </c>
      <c r="AI136">
        <f t="shared" si="35"/>
        <v>5.4846499999999983E-4</v>
      </c>
      <c r="AJ136">
        <f t="shared" si="35"/>
        <v>7.1310049999999967E-4</v>
      </c>
      <c r="AK136">
        <f t="shared" si="35"/>
        <v>8.5625749999999976E-4</v>
      </c>
      <c r="AL136">
        <f t="shared" si="35"/>
        <v>5.2499549999999984E-4</v>
      </c>
      <c r="AM136">
        <f t="shared" si="35"/>
        <v>3.0799999999999995E-4</v>
      </c>
    </row>
    <row r="137" spans="1:39" x14ac:dyDescent="0.25">
      <c r="A137" t="s">
        <v>81</v>
      </c>
      <c r="E137">
        <f>E138*Converters!$B$7</f>
        <v>4.9999999999999996E-6</v>
      </c>
      <c r="F137">
        <f>F138*Converters!$B$7</f>
        <v>4.9999999999999996E-6</v>
      </c>
      <c r="G137">
        <f>G138*Converters!$B$7</f>
        <v>4.9999999999999996E-6</v>
      </c>
      <c r="H137">
        <f>H138*Converters!$B$7</f>
        <v>4.9999999999999996E-6</v>
      </c>
      <c r="I137">
        <f>I138*Converters!$B$7</f>
        <v>4.9999999999999996E-6</v>
      </c>
      <c r="J137">
        <f>J138*Converters!$B$7</f>
        <v>4.9999999999999996E-6</v>
      </c>
      <c r="K137">
        <f>K138*Converters!$B$7</f>
        <v>4.9999999999999996E-6</v>
      </c>
      <c r="L137">
        <f>L138*Converters!$B$7</f>
        <v>4.9999999999999996E-6</v>
      </c>
      <c r="M137">
        <f>M138*Converters!$B$7</f>
        <v>4.9999999999999996E-6</v>
      </c>
      <c r="N137">
        <f>N138*Converters!$B$7</f>
        <v>4.9999999999999996E-6</v>
      </c>
      <c r="O137">
        <f>O138*Converters!$B$7</f>
        <v>4.9999999999999996E-6</v>
      </c>
      <c r="P137">
        <f>P138*Converters!$B$7</f>
        <v>4.9999999999999996E-6</v>
      </c>
      <c r="Q137">
        <f>Q138*Converters!$B$7</f>
        <v>4.9999999999999996E-6</v>
      </c>
      <c r="R137">
        <f>R138*Converters!$B$7</f>
        <v>4.9999999999999996E-6</v>
      </c>
      <c r="S137">
        <f>S138*Converters!$B$7</f>
        <v>4.9999999999999996E-6</v>
      </c>
      <c r="T137">
        <f>T138*Converters!$B$7</f>
        <v>4.9999999999999996E-6</v>
      </c>
      <c r="U137">
        <f>U138*Converters!$B$7</f>
        <v>4.9999999999999996E-6</v>
      </c>
      <c r="V137">
        <f>V138*Converters!$B$7</f>
        <v>4.9999999999999996E-6</v>
      </c>
      <c r="W137">
        <f>W138*Converters!$B$7</f>
        <v>4.9999999999999996E-6</v>
      </c>
      <c r="X137">
        <f>X138*Converters!$B$7</f>
        <v>4.9999999999999996E-6</v>
      </c>
      <c r="Y137">
        <f>Y138*Converters!$B$7</f>
        <v>4.9999999999999996E-6</v>
      </c>
      <c r="Z137">
        <f>Z138*Converters!$B$7</f>
        <v>4.9999999999999996E-6</v>
      </c>
      <c r="AA137">
        <f>AA138*Converters!$B$7</f>
        <v>4.9999999999999996E-6</v>
      </c>
      <c r="AB137">
        <f>AB138*Converters!$B$7</f>
        <v>4.9999999999999996E-6</v>
      </c>
      <c r="AC137">
        <f>AC138*Converters!$B$7</f>
        <v>4.9999999999999996E-6</v>
      </c>
      <c r="AD137">
        <f>AD138*Converters!$B$7</f>
        <v>4.9999999999999996E-6</v>
      </c>
      <c r="AE137">
        <f>AE138*Converters!$B$7</f>
        <v>4.9999999999999996E-6</v>
      </c>
      <c r="AF137">
        <f>AF138*Converters!$B$7</f>
        <v>4.9999999999999996E-6</v>
      </c>
      <c r="AG137">
        <f>AG138*Converters!$B$7</f>
        <v>4.9999999999999996E-6</v>
      </c>
      <c r="AH137">
        <f>AH138*Converters!$B$7</f>
        <v>4.9999999999999996E-6</v>
      </c>
      <c r="AI137">
        <f>AI138*Converters!$B$7</f>
        <v>4.9999999999999996E-6</v>
      </c>
      <c r="AJ137">
        <f>AJ138*Converters!$B$7</f>
        <v>4.9999999999999996E-6</v>
      </c>
      <c r="AK137">
        <f>AK138*Converters!$B$7</f>
        <v>4.9999999999999996E-6</v>
      </c>
      <c r="AL137">
        <f>AL138*Converters!$B$7</f>
        <v>4.9999999999999996E-6</v>
      </c>
      <c r="AM137">
        <f>AM138*Converters!$B$7</f>
        <v>4.9999999999999996E-6</v>
      </c>
    </row>
    <row r="138" spans="1:39" x14ac:dyDescent="0.25">
      <c r="A138" t="s">
        <v>82</v>
      </c>
      <c r="E138">
        <v>5</v>
      </c>
      <c r="F138">
        <v>5</v>
      </c>
      <c r="G138">
        <v>5</v>
      </c>
      <c r="H138">
        <v>5</v>
      </c>
      <c r="I138">
        <v>5</v>
      </c>
      <c r="J138">
        <v>5</v>
      </c>
      <c r="K138">
        <v>5</v>
      </c>
      <c r="L138">
        <v>5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</row>
    <row r="139" spans="1:39" x14ac:dyDescent="0.25">
      <c r="A139" t="s">
        <v>83</v>
      </c>
      <c r="B139" t="s">
        <v>200</v>
      </c>
    </row>
    <row r="140" spans="1:39" x14ac:dyDescent="0.25">
      <c r="A140" t="s">
        <v>20</v>
      </c>
    </row>
    <row r="141" spans="1:39" x14ac:dyDescent="0.25">
      <c r="A141" t="s">
        <v>82</v>
      </c>
      <c r="E141">
        <f>5-E138</f>
        <v>0</v>
      </c>
      <c r="F141">
        <f t="shared" ref="F141:AM141" si="36">5-F138</f>
        <v>0</v>
      </c>
      <c r="G141">
        <f t="shared" si="36"/>
        <v>0</v>
      </c>
      <c r="H141">
        <f t="shared" si="36"/>
        <v>0</v>
      </c>
      <c r="I141">
        <f t="shared" si="36"/>
        <v>0</v>
      </c>
      <c r="J141">
        <f t="shared" si="36"/>
        <v>0</v>
      </c>
      <c r="K141">
        <f t="shared" si="36"/>
        <v>0</v>
      </c>
      <c r="L141">
        <f t="shared" si="36"/>
        <v>0</v>
      </c>
      <c r="M141">
        <f t="shared" si="36"/>
        <v>0</v>
      </c>
      <c r="N141">
        <f t="shared" si="36"/>
        <v>0</v>
      </c>
      <c r="O141">
        <f t="shared" si="36"/>
        <v>0</v>
      </c>
      <c r="P141">
        <f t="shared" si="36"/>
        <v>0</v>
      </c>
      <c r="Q141">
        <f t="shared" si="36"/>
        <v>0</v>
      </c>
      <c r="R141">
        <f t="shared" si="36"/>
        <v>0</v>
      </c>
      <c r="S141">
        <f t="shared" si="36"/>
        <v>0</v>
      </c>
      <c r="T141">
        <f t="shared" si="36"/>
        <v>0</v>
      </c>
      <c r="U141">
        <f t="shared" si="36"/>
        <v>0</v>
      </c>
      <c r="V141">
        <f t="shared" si="36"/>
        <v>0</v>
      </c>
      <c r="W141">
        <f t="shared" si="36"/>
        <v>0</v>
      </c>
      <c r="X141">
        <f t="shared" si="36"/>
        <v>0</v>
      </c>
      <c r="Y141">
        <f t="shared" si="36"/>
        <v>0</v>
      </c>
      <c r="Z141">
        <f t="shared" si="36"/>
        <v>0</v>
      </c>
      <c r="AA141">
        <f t="shared" si="36"/>
        <v>0</v>
      </c>
      <c r="AB141">
        <f t="shared" si="36"/>
        <v>0</v>
      </c>
      <c r="AC141">
        <f t="shared" si="36"/>
        <v>0</v>
      </c>
      <c r="AD141">
        <f t="shared" si="36"/>
        <v>0</v>
      </c>
      <c r="AE141">
        <f t="shared" si="36"/>
        <v>0</v>
      </c>
      <c r="AF141">
        <f t="shared" si="36"/>
        <v>0</v>
      </c>
      <c r="AG141">
        <f t="shared" si="36"/>
        <v>0</v>
      </c>
      <c r="AH141">
        <f t="shared" si="36"/>
        <v>0</v>
      </c>
      <c r="AI141">
        <f t="shared" si="36"/>
        <v>0</v>
      </c>
      <c r="AJ141">
        <f t="shared" si="36"/>
        <v>0</v>
      </c>
      <c r="AK141">
        <f t="shared" si="36"/>
        <v>0</v>
      </c>
      <c r="AL141">
        <f t="shared" si="36"/>
        <v>0</v>
      </c>
      <c r="AM141">
        <f t="shared" si="36"/>
        <v>0</v>
      </c>
    </row>
    <row r="142" spans="1:39" x14ac:dyDescent="0.25">
      <c r="A142" t="s">
        <v>81</v>
      </c>
      <c r="E142">
        <f>E138*Converters!$B$7-'Peat-B-C'!E137</f>
        <v>0</v>
      </c>
      <c r="F142">
        <f>F138*Converters!$B$7-'Peat-B-C'!F137</f>
        <v>0</v>
      </c>
      <c r="G142">
        <f>G138*Converters!$B$7-'Peat-B-C'!G137</f>
        <v>0</v>
      </c>
      <c r="H142">
        <f>H138*Converters!$B$7-'Peat-B-C'!H137</f>
        <v>0</v>
      </c>
      <c r="I142">
        <f>I138*Converters!$B$7-'Peat-B-C'!I137</f>
        <v>0</v>
      </c>
      <c r="J142">
        <f>J138*Converters!$B$7-'Peat-B-C'!J137</f>
        <v>0</v>
      </c>
      <c r="K142">
        <f>K138*Converters!$B$7-'Peat-B-C'!K137</f>
        <v>0</v>
      </c>
      <c r="L142">
        <f>L138*Converters!$B$7-'Peat-B-C'!L137</f>
        <v>0</v>
      </c>
      <c r="M142">
        <f>M138*Converters!$B$7-'Peat-B-C'!M137</f>
        <v>0</v>
      </c>
      <c r="N142">
        <f>N138*Converters!$B$7-'Peat-B-C'!N137</f>
        <v>0</v>
      </c>
      <c r="O142">
        <f>O138*Converters!$B$7-'Peat-B-C'!O137</f>
        <v>0</v>
      </c>
      <c r="P142">
        <f>P138*Converters!$B$7-'Peat-B-C'!P137</f>
        <v>0</v>
      </c>
      <c r="Q142">
        <f>Q138*Converters!$B$7-'Peat-B-C'!Q137</f>
        <v>0</v>
      </c>
      <c r="R142">
        <f>R138*Converters!$B$7-'Peat-B-C'!R137</f>
        <v>0</v>
      </c>
      <c r="S142">
        <f>S138*Converters!$B$7-'Peat-B-C'!S137</f>
        <v>0</v>
      </c>
      <c r="T142">
        <f>T138*Converters!$B$7-'Peat-B-C'!T137</f>
        <v>0</v>
      </c>
      <c r="U142">
        <f>U138*Converters!$B$7-'Peat-B-C'!U137</f>
        <v>0</v>
      </c>
      <c r="V142">
        <f>V138*Converters!$B$7-'Peat-B-C'!V137</f>
        <v>0</v>
      </c>
      <c r="W142">
        <f>W138*Converters!$B$7-'Peat-B-C'!W137</f>
        <v>0</v>
      </c>
      <c r="X142">
        <f>X138*Converters!$B$7-'Peat-B-C'!X137</f>
        <v>0</v>
      </c>
      <c r="Y142">
        <f>Y138*Converters!$B$7-'Peat-B-C'!Y137</f>
        <v>0</v>
      </c>
      <c r="Z142">
        <f>Z138*Converters!$B$7-'Peat-B-C'!Z137</f>
        <v>0</v>
      </c>
      <c r="AA142">
        <f>AA138*Converters!$B$7-'Peat-B-C'!AA137</f>
        <v>0</v>
      </c>
      <c r="AB142">
        <f>AB138*Converters!$B$7-'Peat-B-C'!AB137</f>
        <v>0</v>
      </c>
      <c r="AC142">
        <f>AC138*Converters!$B$7-'Peat-B-C'!AC137</f>
        <v>0</v>
      </c>
      <c r="AD142">
        <f>AD138*Converters!$B$7-'Peat-B-C'!AD137</f>
        <v>0</v>
      </c>
      <c r="AE142">
        <f>AE138*Converters!$B$7-'Peat-B-C'!AE137</f>
        <v>0</v>
      </c>
      <c r="AF142">
        <f>AF138*Converters!$B$7-'Peat-B-C'!AF137</f>
        <v>0</v>
      </c>
      <c r="AG142">
        <f>AG138*Converters!$B$7-'Peat-B-C'!AG137</f>
        <v>0</v>
      </c>
      <c r="AH142">
        <f>AH138*Converters!$B$7-'Peat-B-C'!AH137</f>
        <v>0</v>
      </c>
      <c r="AI142">
        <f>AI138*Converters!$B$7-'Peat-B-C'!AI137</f>
        <v>0</v>
      </c>
      <c r="AJ142">
        <f>AJ138*Converters!$B$7-'Peat-B-C'!AJ137</f>
        <v>0</v>
      </c>
      <c r="AK142">
        <f>AK138*Converters!$B$7-'Peat-B-C'!AK137</f>
        <v>0</v>
      </c>
      <c r="AL142">
        <f>AL138*Converters!$B$7-'Peat-B-C'!AL137</f>
        <v>0</v>
      </c>
      <c r="AM142">
        <f>AM138*Converters!$B$7-'Peat-B-C'!AM137</f>
        <v>0</v>
      </c>
    </row>
    <row r="143" spans="1:39" x14ac:dyDescent="0.25">
      <c r="A143" t="s">
        <v>80</v>
      </c>
      <c r="E143">
        <f>E137*E$7-E136</f>
        <v>0</v>
      </c>
      <c r="F143">
        <f t="shared" ref="F143:AM143" si="37">F137*F$7-F136</f>
        <v>0</v>
      </c>
      <c r="G143">
        <f t="shared" si="37"/>
        <v>0</v>
      </c>
      <c r="H143">
        <f t="shared" si="37"/>
        <v>0</v>
      </c>
      <c r="I143">
        <f t="shared" si="37"/>
        <v>0</v>
      </c>
      <c r="J143">
        <f t="shared" si="37"/>
        <v>0</v>
      </c>
      <c r="K143">
        <f t="shared" si="37"/>
        <v>0</v>
      </c>
      <c r="L143">
        <f t="shared" si="37"/>
        <v>0</v>
      </c>
      <c r="M143">
        <f t="shared" si="37"/>
        <v>0</v>
      </c>
      <c r="N143">
        <f t="shared" si="37"/>
        <v>0</v>
      </c>
      <c r="O143">
        <f t="shared" si="37"/>
        <v>0</v>
      </c>
      <c r="P143">
        <f t="shared" si="37"/>
        <v>0</v>
      </c>
      <c r="Q143">
        <f t="shared" si="37"/>
        <v>0</v>
      </c>
      <c r="R143">
        <f t="shared" si="37"/>
        <v>0</v>
      </c>
      <c r="S143">
        <f t="shared" si="37"/>
        <v>0</v>
      </c>
      <c r="T143">
        <f t="shared" si="37"/>
        <v>0</v>
      </c>
      <c r="U143">
        <f t="shared" si="37"/>
        <v>0</v>
      </c>
      <c r="V143">
        <f t="shared" si="37"/>
        <v>0</v>
      </c>
      <c r="W143">
        <f t="shared" si="37"/>
        <v>0</v>
      </c>
      <c r="X143">
        <f t="shared" si="37"/>
        <v>0</v>
      </c>
      <c r="Y143">
        <f t="shared" si="37"/>
        <v>0</v>
      </c>
      <c r="Z143">
        <f t="shared" si="37"/>
        <v>0</v>
      </c>
      <c r="AA143">
        <f t="shared" si="37"/>
        <v>0</v>
      </c>
      <c r="AB143">
        <f t="shared" si="37"/>
        <v>0</v>
      </c>
      <c r="AC143">
        <f t="shared" si="37"/>
        <v>0</v>
      </c>
      <c r="AD143">
        <f t="shared" si="37"/>
        <v>0</v>
      </c>
      <c r="AE143">
        <f t="shared" si="37"/>
        <v>0</v>
      </c>
      <c r="AF143">
        <f t="shared" si="37"/>
        <v>0</v>
      </c>
      <c r="AG143">
        <f t="shared" si="37"/>
        <v>0</v>
      </c>
      <c r="AH143">
        <f t="shared" si="37"/>
        <v>0</v>
      </c>
      <c r="AI143">
        <f t="shared" si="37"/>
        <v>0</v>
      </c>
      <c r="AJ143">
        <f t="shared" si="37"/>
        <v>0</v>
      </c>
      <c r="AK143">
        <f t="shared" si="37"/>
        <v>0</v>
      </c>
      <c r="AL143">
        <f t="shared" si="37"/>
        <v>0</v>
      </c>
      <c r="AM143">
        <f t="shared" si="37"/>
        <v>0</v>
      </c>
    </row>
    <row r="144" spans="1:39" s="11" customFormat="1" x14ac:dyDescent="0.25"/>
    <row r="145" spans="1:39" x14ac:dyDescent="0.25">
      <c r="A145" t="s">
        <v>84</v>
      </c>
      <c r="B145" t="s">
        <v>198</v>
      </c>
      <c r="E145">
        <f t="shared" ref="E145:AM145" si="38">E$7*E146</f>
        <v>2.4330899999999993E-4</v>
      </c>
      <c r="F145">
        <f t="shared" si="38"/>
        <v>2.4330899999999993E-4</v>
      </c>
      <c r="G145">
        <f t="shared" si="38"/>
        <v>4.0995899999999994E-4</v>
      </c>
      <c r="H145">
        <f t="shared" si="38"/>
        <v>4.6162049999999989E-4</v>
      </c>
      <c r="I145">
        <f t="shared" si="38"/>
        <v>5.1828149999999984E-4</v>
      </c>
      <c r="J145">
        <f t="shared" si="38"/>
        <v>4.7161949999999995E-4</v>
      </c>
      <c r="K145">
        <f t="shared" si="38"/>
        <v>5.5327799999999993E-4</v>
      </c>
      <c r="L145">
        <f t="shared" si="38"/>
        <v>7.7158949999999989E-4</v>
      </c>
      <c r="M145">
        <f t="shared" si="38"/>
        <v>7.6159049999999988E-4</v>
      </c>
      <c r="N145">
        <f t="shared" si="38"/>
        <v>8.0491949999999992E-4</v>
      </c>
      <c r="O145">
        <f t="shared" si="38"/>
        <v>4.3828949999999992E-4</v>
      </c>
      <c r="P145">
        <f t="shared" si="38"/>
        <v>4.0329299999999993E-4</v>
      </c>
      <c r="Q145">
        <f t="shared" si="38"/>
        <v>4.9828349999999993E-4</v>
      </c>
      <c r="R145">
        <f t="shared" si="38"/>
        <v>6.0827249999999993E-4</v>
      </c>
      <c r="S145">
        <f t="shared" si="38"/>
        <v>5.6494349999999989E-4</v>
      </c>
      <c r="T145">
        <f t="shared" si="38"/>
        <v>7.5159149999999987E-4</v>
      </c>
      <c r="U145">
        <f t="shared" si="38"/>
        <v>7.8658799999999985E-4</v>
      </c>
      <c r="V145">
        <f t="shared" si="38"/>
        <v>6.6160049999999988E-4</v>
      </c>
      <c r="W145">
        <f t="shared" si="38"/>
        <v>8.9657699999999975E-4</v>
      </c>
      <c r="X145">
        <f t="shared" si="38"/>
        <v>9.1490849999999982E-4</v>
      </c>
      <c r="Y145">
        <f t="shared" si="38"/>
        <v>9.9323399999999974E-4</v>
      </c>
      <c r="Z145">
        <f t="shared" si="38"/>
        <v>1.0748924999999998E-3</v>
      </c>
      <c r="AA145">
        <f t="shared" si="38"/>
        <v>1.2515414999999998E-3</v>
      </c>
      <c r="AB145">
        <f t="shared" si="38"/>
        <v>1.2348764999999997E-3</v>
      </c>
      <c r="AC145">
        <f t="shared" si="38"/>
        <v>1.0365629999999997E-3</v>
      </c>
      <c r="AD145">
        <f t="shared" si="38"/>
        <v>9.8893199999999988E-4</v>
      </c>
      <c r="AE145">
        <f t="shared" si="38"/>
        <v>1.4223539999999998E-3</v>
      </c>
      <c r="AF145">
        <f t="shared" si="38"/>
        <v>1.7907179999999997E-3</v>
      </c>
      <c r="AG145">
        <f t="shared" si="38"/>
        <v>2.3298749999999995E-3</v>
      </c>
      <c r="AH145">
        <f t="shared" si="38"/>
        <v>2.0868329999999997E-3</v>
      </c>
      <c r="AI145">
        <f t="shared" si="38"/>
        <v>1.6453949999999994E-3</v>
      </c>
      <c r="AJ145">
        <f t="shared" si="38"/>
        <v>2.139301499999999E-3</v>
      </c>
      <c r="AK145">
        <f t="shared" si="38"/>
        <v>2.5687724999999993E-3</v>
      </c>
      <c r="AL145">
        <f t="shared" si="38"/>
        <v>1.5749864999999995E-3</v>
      </c>
      <c r="AM145">
        <f t="shared" si="38"/>
        <v>9.239999999999998E-4</v>
      </c>
    </row>
    <row r="146" spans="1:39" x14ac:dyDescent="0.25">
      <c r="A146" t="s">
        <v>85</v>
      </c>
      <c r="E146">
        <f>E147*Converters!$B$7</f>
        <v>1.4999999999999999E-5</v>
      </c>
      <c r="F146">
        <f>F147*Converters!$B$7</f>
        <v>1.4999999999999999E-5</v>
      </c>
      <c r="G146">
        <f>G147*Converters!$B$7</f>
        <v>1.4999999999999999E-5</v>
      </c>
      <c r="H146">
        <f>H147*Converters!$B$7</f>
        <v>1.4999999999999999E-5</v>
      </c>
      <c r="I146">
        <f>I147*Converters!$B$7</f>
        <v>1.4999999999999999E-5</v>
      </c>
      <c r="J146">
        <f>J147*Converters!$B$7</f>
        <v>1.4999999999999999E-5</v>
      </c>
      <c r="K146">
        <f>K147*Converters!$B$7</f>
        <v>1.4999999999999999E-5</v>
      </c>
      <c r="L146">
        <f>L147*Converters!$B$7</f>
        <v>1.4999999999999999E-5</v>
      </c>
      <c r="M146">
        <f>M147*Converters!$B$7</f>
        <v>1.4999999999999999E-5</v>
      </c>
      <c r="N146">
        <f>N147*Converters!$B$7</f>
        <v>1.4999999999999999E-5</v>
      </c>
      <c r="O146">
        <f>O147*Converters!$B$7</f>
        <v>1.4999999999999999E-5</v>
      </c>
      <c r="P146">
        <f>P147*Converters!$B$7</f>
        <v>1.4999999999999999E-5</v>
      </c>
      <c r="Q146">
        <f>Q147*Converters!$B$7</f>
        <v>1.4999999999999999E-5</v>
      </c>
      <c r="R146">
        <f>R147*Converters!$B$7</f>
        <v>1.4999999999999999E-5</v>
      </c>
      <c r="S146">
        <f>S147*Converters!$B$7</f>
        <v>1.4999999999999999E-5</v>
      </c>
      <c r="T146">
        <f>T147*Converters!$B$7</f>
        <v>1.4999999999999999E-5</v>
      </c>
      <c r="U146">
        <f>U147*Converters!$B$7</f>
        <v>1.4999999999999999E-5</v>
      </c>
      <c r="V146">
        <f>V147*Converters!$B$7</f>
        <v>1.4999999999999999E-5</v>
      </c>
      <c r="W146">
        <f>W147*Converters!$B$7</f>
        <v>1.4999999999999999E-5</v>
      </c>
      <c r="X146">
        <f>X147*Converters!$B$7</f>
        <v>1.4999999999999999E-5</v>
      </c>
      <c r="Y146">
        <f>Y147*Converters!$B$7</f>
        <v>1.4999999999999999E-5</v>
      </c>
      <c r="Z146">
        <f>Z147*Converters!$B$7</f>
        <v>1.4999999999999999E-5</v>
      </c>
      <c r="AA146">
        <f>AA147*Converters!$B$7</f>
        <v>1.4999999999999999E-5</v>
      </c>
      <c r="AB146">
        <f>AB147*Converters!$B$7</f>
        <v>1.4999999999999999E-5</v>
      </c>
      <c r="AC146">
        <f>AC147*Converters!$B$7</f>
        <v>1.4999999999999999E-5</v>
      </c>
      <c r="AD146">
        <f>AD147*Converters!$B$7</f>
        <v>1.4999999999999999E-5</v>
      </c>
      <c r="AE146">
        <f>AE147*Converters!$B$7</f>
        <v>1.4999999999999999E-5</v>
      </c>
      <c r="AF146">
        <f>AF147*Converters!$B$7</f>
        <v>1.4999999999999999E-5</v>
      </c>
      <c r="AG146">
        <f>AG147*Converters!$B$7</f>
        <v>1.4999999999999999E-5</v>
      </c>
      <c r="AH146">
        <f>AH147*Converters!$B$7</f>
        <v>1.4999999999999999E-5</v>
      </c>
      <c r="AI146">
        <f>AI147*Converters!$B$7</f>
        <v>1.4999999999999999E-5</v>
      </c>
      <c r="AJ146">
        <f>AJ147*Converters!$B$7</f>
        <v>1.4999999999999999E-5</v>
      </c>
      <c r="AK146">
        <f>AK147*Converters!$B$7</f>
        <v>1.4999999999999999E-5</v>
      </c>
      <c r="AL146">
        <f>AL147*Converters!$B$7</f>
        <v>1.4999999999999999E-5</v>
      </c>
      <c r="AM146">
        <f>AM147*Converters!$B$7</f>
        <v>1.4999999999999999E-5</v>
      </c>
    </row>
    <row r="147" spans="1:39" x14ac:dyDescent="0.25">
      <c r="A147" t="s">
        <v>86</v>
      </c>
      <c r="E147">
        <v>15</v>
      </c>
      <c r="F147">
        <v>15</v>
      </c>
      <c r="G147">
        <v>15</v>
      </c>
      <c r="H147">
        <v>15</v>
      </c>
      <c r="I147">
        <v>15</v>
      </c>
      <c r="J147">
        <v>15</v>
      </c>
      <c r="K147">
        <v>15</v>
      </c>
      <c r="L147">
        <v>15</v>
      </c>
      <c r="M147">
        <v>15</v>
      </c>
      <c r="N147">
        <v>15</v>
      </c>
      <c r="O147">
        <v>15</v>
      </c>
      <c r="P147">
        <v>15</v>
      </c>
      <c r="Q147">
        <v>15</v>
      </c>
      <c r="R147">
        <v>15</v>
      </c>
      <c r="S147">
        <v>15</v>
      </c>
      <c r="T147">
        <v>15</v>
      </c>
      <c r="U147">
        <v>15</v>
      </c>
      <c r="V147">
        <v>15</v>
      </c>
      <c r="W147">
        <v>15</v>
      </c>
      <c r="X147">
        <v>15</v>
      </c>
      <c r="Y147">
        <v>15</v>
      </c>
      <c r="Z147">
        <v>15</v>
      </c>
      <c r="AA147">
        <v>15</v>
      </c>
      <c r="AB147">
        <v>15</v>
      </c>
      <c r="AC147">
        <v>15</v>
      </c>
      <c r="AD147">
        <v>15</v>
      </c>
      <c r="AE147">
        <v>15</v>
      </c>
      <c r="AF147">
        <v>15</v>
      </c>
      <c r="AG147">
        <v>15</v>
      </c>
      <c r="AH147">
        <v>15</v>
      </c>
      <c r="AI147">
        <v>15</v>
      </c>
      <c r="AJ147">
        <v>15</v>
      </c>
      <c r="AK147">
        <v>15</v>
      </c>
      <c r="AL147">
        <v>15</v>
      </c>
      <c r="AM147">
        <v>15</v>
      </c>
    </row>
    <row r="148" spans="1:39" x14ac:dyDescent="0.25">
      <c r="A148" t="s">
        <v>87</v>
      </c>
      <c r="B148" t="s">
        <v>200</v>
      </c>
    </row>
    <row r="149" spans="1:39" x14ac:dyDescent="0.25">
      <c r="A149" t="s">
        <v>20</v>
      </c>
    </row>
    <row r="150" spans="1:39" x14ac:dyDescent="0.25">
      <c r="A150" t="s">
        <v>86</v>
      </c>
      <c r="E150">
        <f>15-E147</f>
        <v>0</v>
      </c>
      <c r="F150">
        <f t="shared" ref="F150:AM150" si="39">15-F147</f>
        <v>0</v>
      </c>
      <c r="G150">
        <f t="shared" si="39"/>
        <v>0</v>
      </c>
      <c r="H150">
        <f t="shared" si="39"/>
        <v>0</v>
      </c>
      <c r="I150">
        <f t="shared" si="39"/>
        <v>0</v>
      </c>
      <c r="J150">
        <f t="shared" si="39"/>
        <v>0</v>
      </c>
      <c r="K150">
        <f t="shared" si="39"/>
        <v>0</v>
      </c>
      <c r="L150">
        <f t="shared" si="39"/>
        <v>0</v>
      </c>
      <c r="M150">
        <f t="shared" si="39"/>
        <v>0</v>
      </c>
      <c r="N150">
        <f t="shared" si="39"/>
        <v>0</v>
      </c>
      <c r="O150">
        <f t="shared" si="39"/>
        <v>0</v>
      </c>
      <c r="P150">
        <f t="shared" si="39"/>
        <v>0</v>
      </c>
      <c r="Q150">
        <f t="shared" si="39"/>
        <v>0</v>
      </c>
      <c r="R150">
        <f t="shared" si="39"/>
        <v>0</v>
      </c>
      <c r="S150">
        <f t="shared" si="39"/>
        <v>0</v>
      </c>
      <c r="T150">
        <f t="shared" si="39"/>
        <v>0</v>
      </c>
      <c r="U150">
        <f t="shared" si="39"/>
        <v>0</v>
      </c>
      <c r="V150">
        <f t="shared" si="39"/>
        <v>0</v>
      </c>
      <c r="W150">
        <f t="shared" si="39"/>
        <v>0</v>
      </c>
      <c r="X150">
        <f t="shared" si="39"/>
        <v>0</v>
      </c>
      <c r="Y150">
        <f t="shared" si="39"/>
        <v>0</v>
      </c>
      <c r="Z150">
        <f t="shared" si="39"/>
        <v>0</v>
      </c>
      <c r="AA150">
        <f t="shared" si="39"/>
        <v>0</v>
      </c>
      <c r="AB150">
        <f t="shared" si="39"/>
        <v>0</v>
      </c>
      <c r="AC150">
        <f t="shared" si="39"/>
        <v>0</v>
      </c>
      <c r="AD150">
        <f t="shared" si="39"/>
        <v>0</v>
      </c>
      <c r="AE150">
        <f t="shared" si="39"/>
        <v>0</v>
      </c>
      <c r="AF150">
        <f t="shared" si="39"/>
        <v>0</v>
      </c>
      <c r="AG150">
        <f t="shared" si="39"/>
        <v>0</v>
      </c>
      <c r="AH150">
        <f t="shared" si="39"/>
        <v>0</v>
      </c>
      <c r="AI150">
        <f t="shared" si="39"/>
        <v>0</v>
      </c>
      <c r="AJ150">
        <f t="shared" si="39"/>
        <v>0</v>
      </c>
      <c r="AK150">
        <f t="shared" si="39"/>
        <v>0</v>
      </c>
      <c r="AL150">
        <f t="shared" si="39"/>
        <v>0</v>
      </c>
      <c r="AM150">
        <f t="shared" si="39"/>
        <v>0</v>
      </c>
    </row>
    <row r="151" spans="1:39" x14ac:dyDescent="0.25">
      <c r="A151" t="s">
        <v>85</v>
      </c>
      <c r="E151">
        <f>E147*Converters!$B$7-'Peat-B-C'!E146</f>
        <v>0</v>
      </c>
      <c r="F151">
        <f>F147*Converters!$B$7-'Peat-B-C'!F146</f>
        <v>0</v>
      </c>
      <c r="G151">
        <f>G147*Converters!$B$7-'Peat-B-C'!G146</f>
        <v>0</v>
      </c>
      <c r="H151">
        <f>H147*Converters!$B$7-'Peat-B-C'!H146</f>
        <v>0</v>
      </c>
      <c r="I151">
        <f>I147*Converters!$B$7-'Peat-B-C'!I146</f>
        <v>0</v>
      </c>
      <c r="J151">
        <f>J147*Converters!$B$7-'Peat-B-C'!J146</f>
        <v>0</v>
      </c>
      <c r="K151">
        <f>K147*Converters!$B$7-'Peat-B-C'!K146</f>
        <v>0</v>
      </c>
      <c r="L151">
        <f>L147*Converters!$B$7-'Peat-B-C'!L146</f>
        <v>0</v>
      </c>
      <c r="M151">
        <f>M147*Converters!$B$7-'Peat-B-C'!M146</f>
        <v>0</v>
      </c>
      <c r="N151">
        <f>N147*Converters!$B$7-'Peat-B-C'!N146</f>
        <v>0</v>
      </c>
      <c r="O151">
        <f>O147*Converters!$B$7-'Peat-B-C'!O146</f>
        <v>0</v>
      </c>
      <c r="P151">
        <f>P147*Converters!$B$7-'Peat-B-C'!P146</f>
        <v>0</v>
      </c>
      <c r="Q151">
        <f>Q147*Converters!$B$7-'Peat-B-C'!Q146</f>
        <v>0</v>
      </c>
      <c r="R151">
        <f>R147*Converters!$B$7-'Peat-B-C'!R146</f>
        <v>0</v>
      </c>
      <c r="S151">
        <f>S147*Converters!$B$7-'Peat-B-C'!S146</f>
        <v>0</v>
      </c>
      <c r="T151">
        <f>T147*Converters!$B$7-'Peat-B-C'!T146</f>
        <v>0</v>
      </c>
      <c r="U151">
        <f>U147*Converters!$B$7-'Peat-B-C'!U146</f>
        <v>0</v>
      </c>
      <c r="V151">
        <f>V147*Converters!$B$7-'Peat-B-C'!V146</f>
        <v>0</v>
      </c>
      <c r="W151">
        <f>W147*Converters!$B$7-'Peat-B-C'!W146</f>
        <v>0</v>
      </c>
      <c r="X151">
        <f>X147*Converters!$B$7-'Peat-B-C'!X146</f>
        <v>0</v>
      </c>
      <c r="Y151">
        <f>Y147*Converters!$B$7-'Peat-B-C'!Y146</f>
        <v>0</v>
      </c>
      <c r="Z151">
        <f>Z147*Converters!$B$7-'Peat-B-C'!Z146</f>
        <v>0</v>
      </c>
      <c r="AA151">
        <f>AA147*Converters!$B$7-'Peat-B-C'!AA146</f>
        <v>0</v>
      </c>
      <c r="AB151">
        <f>AB147*Converters!$B$7-'Peat-B-C'!AB146</f>
        <v>0</v>
      </c>
      <c r="AC151">
        <f>AC147*Converters!$B$7-'Peat-B-C'!AC146</f>
        <v>0</v>
      </c>
      <c r="AD151">
        <f>AD147*Converters!$B$7-'Peat-B-C'!AD146</f>
        <v>0</v>
      </c>
      <c r="AE151">
        <f>AE147*Converters!$B$7-'Peat-B-C'!AE146</f>
        <v>0</v>
      </c>
      <c r="AF151">
        <f>AF147*Converters!$B$7-'Peat-B-C'!AF146</f>
        <v>0</v>
      </c>
      <c r="AG151">
        <f>AG147*Converters!$B$7-'Peat-B-C'!AG146</f>
        <v>0</v>
      </c>
      <c r="AH151">
        <f>AH147*Converters!$B$7-'Peat-B-C'!AH146</f>
        <v>0</v>
      </c>
      <c r="AI151">
        <f>AI147*Converters!$B$7-'Peat-B-C'!AI146</f>
        <v>0</v>
      </c>
      <c r="AJ151">
        <f>AJ147*Converters!$B$7-'Peat-B-C'!AJ146</f>
        <v>0</v>
      </c>
      <c r="AK151">
        <f>AK147*Converters!$B$7-'Peat-B-C'!AK146</f>
        <v>0</v>
      </c>
      <c r="AL151">
        <f>AL147*Converters!$B$7-'Peat-B-C'!AL146</f>
        <v>0</v>
      </c>
      <c r="AM151">
        <f>AM147*Converters!$B$7-'Peat-B-C'!AM146</f>
        <v>0</v>
      </c>
    </row>
    <row r="152" spans="1:39" x14ac:dyDescent="0.25">
      <c r="A152" t="s">
        <v>84</v>
      </c>
      <c r="E152">
        <f>E146*E$7-E145</f>
        <v>0</v>
      </c>
      <c r="F152">
        <f t="shared" ref="F152:AM152" si="40">F146*F$7-F145</f>
        <v>0</v>
      </c>
      <c r="G152">
        <f t="shared" si="40"/>
        <v>0</v>
      </c>
      <c r="H152">
        <f t="shared" si="40"/>
        <v>0</v>
      </c>
      <c r="I152">
        <f t="shared" si="40"/>
        <v>0</v>
      </c>
      <c r="J152">
        <f t="shared" si="40"/>
        <v>0</v>
      </c>
      <c r="K152">
        <f t="shared" si="40"/>
        <v>0</v>
      </c>
      <c r="L152">
        <f t="shared" si="40"/>
        <v>0</v>
      </c>
      <c r="M152">
        <f t="shared" si="40"/>
        <v>0</v>
      </c>
      <c r="N152">
        <f t="shared" si="40"/>
        <v>0</v>
      </c>
      <c r="O152">
        <f t="shared" si="40"/>
        <v>0</v>
      </c>
      <c r="P152">
        <f t="shared" si="40"/>
        <v>0</v>
      </c>
      <c r="Q152">
        <f t="shared" si="40"/>
        <v>0</v>
      </c>
      <c r="R152">
        <f t="shared" si="40"/>
        <v>0</v>
      </c>
      <c r="S152">
        <f t="shared" si="40"/>
        <v>0</v>
      </c>
      <c r="T152">
        <f t="shared" si="40"/>
        <v>0</v>
      </c>
      <c r="U152">
        <f t="shared" si="40"/>
        <v>0</v>
      </c>
      <c r="V152">
        <f t="shared" si="40"/>
        <v>0</v>
      </c>
      <c r="W152">
        <f t="shared" si="40"/>
        <v>0</v>
      </c>
      <c r="X152">
        <f t="shared" si="40"/>
        <v>0</v>
      </c>
      <c r="Y152">
        <f t="shared" si="40"/>
        <v>0</v>
      </c>
      <c r="Z152">
        <f t="shared" si="40"/>
        <v>0</v>
      </c>
      <c r="AA152">
        <f t="shared" si="40"/>
        <v>0</v>
      </c>
      <c r="AB152">
        <f t="shared" si="40"/>
        <v>0</v>
      </c>
      <c r="AC152">
        <f t="shared" si="40"/>
        <v>0</v>
      </c>
      <c r="AD152">
        <f t="shared" si="40"/>
        <v>0</v>
      </c>
      <c r="AE152">
        <f t="shared" si="40"/>
        <v>0</v>
      </c>
      <c r="AF152">
        <f t="shared" si="40"/>
        <v>0</v>
      </c>
      <c r="AG152">
        <f t="shared" si="40"/>
        <v>0</v>
      </c>
      <c r="AH152">
        <f t="shared" si="40"/>
        <v>0</v>
      </c>
      <c r="AI152">
        <f t="shared" si="40"/>
        <v>0</v>
      </c>
      <c r="AJ152">
        <f t="shared" si="40"/>
        <v>0</v>
      </c>
      <c r="AK152">
        <f t="shared" si="40"/>
        <v>0</v>
      </c>
      <c r="AL152">
        <f t="shared" si="40"/>
        <v>0</v>
      </c>
      <c r="AM152">
        <f t="shared" si="40"/>
        <v>0</v>
      </c>
    </row>
    <row r="153" spans="1:39" s="11" customFormat="1" x14ac:dyDescent="0.25"/>
    <row r="154" spans="1:39" x14ac:dyDescent="0.25">
      <c r="A154" t="s">
        <v>88</v>
      </c>
      <c r="B154" t="s">
        <v>198</v>
      </c>
      <c r="E154">
        <f t="shared" ref="E154:AM154" si="41">E$7*E155</f>
        <v>4.8661799999999986E-4</v>
      </c>
      <c r="F154">
        <f t="shared" si="41"/>
        <v>4.8661799999999986E-4</v>
      </c>
      <c r="G154">
        <f t="shared" si="41"/>
        <v>8.1991799999999988E-4</v>
      </c>
      <c r="H154">
        <f t="shared" si="41"/>
        <v>9.2324099999999978E-4</v>
      </c>
      <c r="I154">
        <f t="shared" si="41"/>
        <v>1.0365629999999997E-3</v>
      </c>
      <c r="J154">
        <f t="shared" si="41"/>
        <v>9.432389999999999E-4</v>
      </c>
      <c r="K154">
        <f t="shared" si="41"/>
        <v>1.1065559999999999E-3</v>
      </c>
      <c r="L154">
        <f t="shared" si="41"/>
        <v>1.5431789999999998E-3</v>
      </c>
      <c r="M154">
        <f t="shared" si="41"/>
        <v>1.5231809999999998E-3</v>
      </c>
      <c r="N154">
        <f t="shared" si="41"/>
        <v>1.6098389999999998E-3</v>
      </c>
      <c r="O154">
        <f t="shared" si="41"/>
        <v>8.7657899999999983E-4</v>
      </c>
      <c r="P154">
        <f t="shared" si="41"/>
        <v>8.0658599999999987E-4</v>
      </c>
      <c r="Q154">
        <f t="shared" si="41"/>
        <v>9.9656699999999985E-4</v>
      </c>
      <c r="R154">
        <f t="shared" si="41"/>
        <v>1.2165449999999999E-3</v>
      </c>
      <c r="S154">
        <f t="shared" si="41"/>
        <v>1.1298869999999998E-3</v>
      </c>
      <c r="T154">
        <f t="shared" si="41"/>
        <v>1.5031829999999997E-3</v>
      </c>
      <c r="U154">
        <f t="shared" si="41"/>
        <v>1.5731759999999997E-3</v>
      </c>
      <c r="V154">
        <f t="shared" si="41"/>
        <v>1.3232009999999998E-3</v>
      </c>
      <c r="W154">
        <f t="shared" si="41"/>
        <v>1.7931539999999995E-3</v>
      </c>
      <c r="X154">
        <f t="shared" si="41"/>
        <v>1.8298169999999996E-3</v>
      </c>
      <c r="Y154">
        <f t="shared" si="41"/>
        <v>1.9864679999999995E-3</v>
      </c>
      <c r="Z154">
        <f t="shared" si="41"/>
        <v>2.1497849999999995E-3</v>
      </c>
      <c r="AA154">
        <f t="shared" si="41"/>
        <v>2.5030829999999997E-3</v>
      </c>
      <c r="AB154">
        <f t="shared" si="41"/>
        <v>2.4697529999999994E-3</v>
      </c>
      <c r="AC154">
        <f t="shared" si="41"/>
        <v>2.0731259999999994E-3</v>
      </c>
      <c r="AD154">
        <f t="shared" si="41"/>
        <v>1.9778639999999998E-3</v>
      </c>
      <c r="AE154">
        <f t="shared" si="41"/>
        <v>2.8447079999999996E-3</v>
      </c>
      <c r="AF154">
        <f t="shared" si="41"/>
        <v>3.5814359999999995E-3</v>
      </c>
      <c r="AG154">
        <f t="shared" si="41"/>
        <v>4.659749999999999E-3</v>
      </c>
      <c r="AH154">
        <f t="shared" si="41"/>
        <v>4.1736659999999995E-3</v>
      </c>
      <c r="AI154">
        <f t="shared" si="41"/>
        <v>3.2907899999999987E-3</v>
      </c>
      <c r="AJ154">
        <f t="shared" si="41"/>
        <v>4.278602999999998E-3</v>
      </c>
      <c r="AK154">
        <f t="shared" si="41"/>
        <v>5.1375449999999986E-3</v>
      </c>
      <c r="AL154">
        <f t="shared" si="41"/>
        <v>3.1499729999999991E-3</v>
      </c>
      <c r="AM154">
        <f t="shared" si="41"/>
        <v>1.8479999999999996E-3</v>
      </c>
    </row>
    <row r="155" spans="1:39" x14ac:dyDescent="0.25">
      <c r="A155" t="s">
        <v>89</v>
      </c>
      <c r="E155">
        <f>E156*Converters!$B$7</f>
        <v>2.9999999999999997E-5</v>
      </c>
      <c r="F155">
        <f>F156*Converters!$B$7</f>
        <v>2.9999999999999997E-5</v>
      </c>
      <c r="G155">
        <f>G156*Converters!$B$7</f>
        <v>2.9999999999999997E-5</v>
      </c>
      <c r="H155">
        <f>H156*Converters!$B$7</f>
        <v>2.9999999999999997E-5</v>
      </c>
      <c r="I155">
        <f>I156*Converters!$B$7</f>
        <v>2.9999999999999997E-5</v>
      </c>
      <c r="J155">
        <f>J156*Converters!$B$7</f>
        <v>2.9999999999999997E-5</v>
      </c>
      <c r="K155">
        <f>K156*Converters!$B$7</f>
        <v>2.9999999999999997E-5</v>
      </c>
      <c r="L155">
        <f>L156*Converters!$B$7</f>
        <v>2.9999999999999997E-5</v>
      </c>
      <c r="M155">
        <f>M156*Converters!$B$7</f>
        <v>2.9999999999999997E-5</v>
      </c>
      <c r="N155">
        <f>N156*Converters!$B$7</f>
        <v>2.9999999999999997E-5</v>
      </c>
      <c r="O155">
        <f>O156*Converters!$B$7</f>
        <v>2.9999999999999997E-5</v>
      </c>
      <c r="P155">
        <f>P156*Converters!$B$7</f>
        <v>2.9999999999999997E-5</v>
      </c>
      <c r="Q155">
        <f>Q156*Converters!$B$7</f>
        <v>2.9999999999999997E-5</v>
      </c>
      <c r="R155">
        <f>R156*Converters!$B$7</f>
        <v>2.9999999999999997E-5</v>
      </c>
      <c r="S155">
        <f>S156*Converters!$B$7</f>
        <v>2.9999999999999997E-5</v>
      </c>
      <c r="T155">
        <f>T156*Converters!$B$7</f>
        <v>2.9999999999999997E-5</v>
      </c>
      <c r="U155">
        <f>U156*Converters!$B$7</f>
        <v>2.9999999999999997E-5</v>
      </c>
      <c r="V155">
        <f>V156*Converters!$B$7</f>
        <v>2.9999999999999997E-5</v>
      </c>
      <c r="W155">
        <f>W156*Converters!$B$7</f>
        <v>2.9999999999999997E-5</v>
      </c>
      <c r="X155">
        <f>X156*Converters!$B$7</f>
        <v>2.9999999999999997E-5</v>
      </c>
      <c r="Y155">
        <f>Y156*Converters!$B$7</f>
        <v>2.9999999999999997E-5</v>
      </c>
      <c r="Z155">
        <f>Z156*Converters!$B$7</f>
        <v>2.9999999999999997E-5</v>
      </c>
      <c r="AA155">
        <f>AA156*Converters!$B$7</f>
        <v>2.9999999999999997E-5</v>
      </c>
      <c r="AB155">
        <f>AB156*Converters!$B$7</f>
        <v>2.9999999999999997E-5</v>
      </c>
      <c r="AC155">
        <f>AC156*Converters!$B$7</f>
        <v>2.9999999999999997E-5</v>
      </c>
      <c r="AD155">
        <f>AD156*Converters!$B$7</f>
        <v>2.9999999999999997E-5</v>
      </c>
      <c r="AE155">
        <f>AE156*Converters!$B$7</f>
        <v>2.9999999999999997E-5</v>
      </c>
      <c r="AF155">
        <f>AF156*Converters!$B$7</f>
        <v>2.9999999999999997E-5</v>
      </c>
      <c r="AG155">
        <f>AG156*Converters!$B$7</f>
        <v>2.9999999999999997E-5</v>
      </c>
      <c r="AH155">
        <f>AH156*Converters!$B$7</f>
        <v>2.9999999999999997E-5</v>
      </c>
      <c r="AI155">
        <f>AI156*Converters!$B$7</f>
        <v>2.9999999999999997E-5</v>
      </c>
      <c r="AJ155">
        <f>AJ156*Converters!$B$7</f>
        <v>2.9999999999999997E-5</v>
      </c>
      <c r="AK155">
        <f>AK156*Converters!$B$7</f>
        <v>2.9999999999999997E-5</v>
      </c>
      <c r="AL155">
        <f>AL156*Converters!$B$7</f>
        <v>2.9999999999999997E-5</v>
      </c>
      <c r="AM155">
        <f>AM156*Converters!$B$7</f>
        <v>2.9999999999999997E-5</v>
      </c>
    </row>
    <row r="156" spans="1:39" x14ac:dyDescent="0.25">
      <c r="A156" t="s">
        <v>90</v>
      </c>
      <c r="E156">
        <v>30</v>
      </c>
      <c r="F156">
        <v>30</v>
      </c>
      <c r="G156">
        <v>30</v>
      </c>
      <c r="H156">
        <v>30</v>
      </c>
      <c r="I156">
        <v>30</v>
      </c>
      <c r="J156">
        <v>30</v>
      </c>
      <c r="K156">
        <v>30</v>
      </c>
      <c r="L156">
        <v>30</v>
      </c>
      <c r="M156">
        <v>30</v>
      </c>
      <c r="N156">
        <v>30</v>
      </c>
      <c r="O156">
        <v>30</v>
      </c>
      <c r="P156">
        <v>30</v>
      </c>
      <c r="Q156">
        <v>30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30</v>
      </c>
      <c r="Y156">
        <v>30</v>
      </c>
      <c r="Z156">
        <v>30</v>
      </c>
      <c r="AA156">
        <v>30</v>
      </c>
      <c r="AB156">
        <v>30</v>
      </c>
      <c r="AC156">
        <v>30</v>
      </c>
      <c r="AD156">
        <v>30</v>
      </c>
      <c r="AE156">
        <v>30</v>
      </c>
      <c r="AF156">
        <v>30</v>
      </c>
      <c r="AG156">
        <v>30</v>
      </c>
      <c r="AH156">
        <v>30</v>
      </c>
      <c r="AI156">
        <v>30</v>
      </c>
      <c r="AJ156">
        <v>30</v>
      </c>
      <c r="AK156">
        <v>30</v>
      </c>
      <c r="AL156">
        <v>30</v>
      </c>
      <c r="AM156">
        <v>30</v>
      </c>
    </row>
    <row r="157" spans="1:39" x14ac:dyDescent="0.25">
      <c r="A157" t="s">
        <v>91</v>
      </c>
      <c r="B157" t="s">
        <v>200</v>
      </c>
    </row>
    <row r="158" spans="1:39" x14ac:dyDescent="0.25">
      <c r="A158" t="s">
        <v>20</v>
      </c>
    </row>
    <row r="159" spans="1:39" x14ac:dyDescent="0.25">
      <c r="A159" t="s">
        <v>90</v>
      </c>
      <c r="E159">
        <f>30-E156</f>
        <v>0</v>
      </c>
      <c r="F159">
        <f>30-F156</f>
        <v>0</v>
      </c>
      <c r="G159">
        <f t="shared" ref="G159:AM159" si="42">30-G156</f>
        <v>0</v>
      </c>
      <c r="H159">
        <f t="shared" si="42"/>
        <v>0</v>
      </c>
      <c r="I159">
        <f t="shared" si="42"/>
        <v>0</v>
      </c>
      <c r="J159">
        <f t="shared" si="42"/>
        <v>0</v>
      </c>
      <c r="K159">
        <f t="shared" si="42"/>
        <v>0</v>
      </c>
      <c r="L159">
        <f t="shared" si="42"/>
        <v>0</v>
      </c>
      <c r="M159">
        <f t="shared" si="42"/>
        <v>0</v>
      </c>
      <c r="N159">
        <f t="shared" si="42"/>
        <v>0</v>
      </c>
      <c r="O159">
        <f t="shared" si="42"/>
        <v>0</v>
      </c>
      <c r="P159">
        <f t="shared" si="42"/>
        <v>0</v>
      </c>
      <c r="Q159">
        <f t="shared" si="42"/>
        <v>0</v>
      </c>
      <c r="R159">
        <f t="shared" si="42"/>
        <v>0</v>
      </c>
      <c r="S159">
        <f t="shared" si="42"/>
        <v>0</v>
      </c>
      <c r="T159">
        <f t="shared" si="42"/>
        <v>0</v>
      </c>
      <c r="U159">
        <f t="shared" si="42"/>
        <v>0</v>
      </c>
      <c r="V159">
        <f t="shared" si="42"/>
        <v>0</v>
      </c>
      <c r="W159">
        <f t="shared" si="42"/>
        <v>0</v>
      </c>
      <c r="X159">
        <f t="shared" si="42"/>
        <v>0</v>
      </c>
      <c r="Y159">
        <f t="shared" si="42"/>
        <v>0</v>
      </c>
      <c r="Z159">
        <f t="shared" si="42"/>
        <v>0</v>
      </c>
      <c r="AA159">
        <f t="shared" si="42"/>
        <v>0</v>
      </c>
      <c r="AB159">
        <f t="shared" si="42"/>
        <v>0</v>
      </c>
      <c r="AC159">
        <f t="shared" si="42"/>
        <v>0</v>
      </c>
      <c r="AD159">
        <f t="shared" si="42"/>
        <v>0</v>
      </c>
      <c r="AE159">
        <f t="shared" si="42"/>
        <v>0</v>
      </c>
      <c r="AF159">
        <f t="shared" si="42"/>
        <v>0</v>
      </c>
      <c r="AG159">
        <f t="shared" si="42"/>
        <v>0</v>
      </c>
      <c r="AH159">
        <f t="shared" si="42"/>
        <v>0</v>
      </c>
      <c r="AI159">
        <f t="shared" si="42"/>
        <v>0</v>
      </c>
      <c r="AJ159">
        <f t="shared" si="42"/>
        <v>0</v>
      </c>
      <c r="AK159">
        <f t="shared" si="42"/>
        <v>0</v>
      </c>
      <c r="AL159">
        <f t="shared" si="42"/>
        <v>0</v>
      </c>
      <c r="AM159">
        <f t="shared" si="42"/>
        <v>0</v>
      </c>
    </row>
    <row r="160" spans="1:39" x14ac:dyDescent="0.25">
      <c r="A160" t="s">
        <v>89</v>
      </c>
      <c r="E160">
        <f>E156*Converters!$B$7-'Peat-B-C'!E155</f>
        <v>0</v>
      </c>
      <c r="F160">
        <f>F156*Converters!$B$7-'Peat-B-C'!F155</f>
        <v>0</v>
      </c>
      <c r="G160">
        <f>G156*Converters!$B$7-'Peat-B-C'!G155</f>
        <v>0</v>
      </c>
      <c r="H160">
        <f>H156*Converters!$B$7-'Peat-B-C'!H155</f>
        <v>0</v>
      </c>
      <c r="I160">
        <f>I156*Converters!$B$7-'Peat-B-C'!I155</f>
        <v>0</v>
      </c>
      <c r="J160">
        <f>J156*Converters!$B$7-'Peat-B-C'!J155</f>
        <v>0</v>
      </c>
      <c r="K160">
        <f>K156*Converters!$B$7-'Peat-B-C'!K155</f>
        <v>0</v>
      </c>
      <c r="L160">
        <f>L156*Converters!$B$7-'Peat-B-C'!L155</f>
        <v>0</v>
      </c>
      <c r="M160">
        <f>M156*Converters!$B$7-'Peat-B-C'!M155</f>
        <v>0</v>
      </c>
      <c r="N160">
        <f>N156*Converters!$B$7-'Peat-B-C'!N155</f>
        <v>0</v>
      </c>
      <c r="O160">
        <f>O156*Converters!$B$7-'Peat-B-C'!O155</f>
        <v>0</v>
      </c>
      <c r="P160">
        <f>P156*Converters!$B$7-'Peat-B-C'!P155</f>
        <v>0</v>
      </c>
      <c r="Q160">
        <f>Q156*Converters!$B$7-'Peat-B-C'!Q155</f>
        <v>0</v>
      </c>
      <c r="R160">
        <f>R156*Converters!$B$7-'Peat-B-C'!R155</f>
        <v>0</v>
      </c>
      <c r="S160">
        <f>S156*Converters!$B$7-'Peat-B-C'!S155</f>
        <v>0</v>
      </c>
      <c r="T160">
        <f>T156*Converters!$B$7-'Peat-B-C'!T155</f>
        <v>0</v>
      </c>
      <c r="U160">
        <f>U156*Converters!$B$7-'Peat-B-C'!U155</f>
        <v>0</v>
      </c>
      <c r="V160">
        <f>V156*Converters!$B$7-'Peat-B-C'!V155</f>
        <v>0</v>
      </c>
      <c r="W160">
        <f>W156*Converters!$B$7-'Peat-B-C'!W155</f>
        <v>0</v>
      </c>
      <c r="X160">
        <f>X156*Converters!$B$7-'Peat-B-C'!X155</f>
        <v>0</v>
      </c>
      <c r="Y160">
        <f>Y156*Converters!$B$7-'Peat-B-C'!Y155</f>
        <v>0</v>
      </c>
      <c r="Z160">
        <f>Z156*Converters!$B$7-'Peat-B-C'!Z155</f>
        <v>0</v>
      </c>
      <c r="AA160">
        <f>AA156*Converters!$B$7-'Peat-B-C'!AA155</f>
        <v>0</v>
      </c>
      <c r="AB160">
        <f>AB156*Converters!$B$7-'Peat-B-C'!AB155</f>
        <v>0</v>
      </c>
      <c r="AC160">
        <f>AC156*Converters!$B$7-'Peat-B-C'!AC155</f>
        <v>0</v>
      </c>
      <c r="AD160">
        <f>AD156*Converters!$B$7-'Peat-B-C'!AD155</f>
        <v>0</v>
      </c>
      <c r="AE160">
        <f>AE156*Converters!$B$7-'Peat-B-C'!AE155</f>
        <v>0</v>
      </c>
      <c r="AF160">
        <f>AF156*Converters!$B$7-'Peat-B-C'!AF155</f>
        <v>0</v>
      </c>
      <c r="AG160">
        <f>AG156*Converters!$B$7-'Peat-B-C'!AG155</f>
        <v>0</v>
      </c>
      <c r="AH160">
        <f>AH156*Converters!$B$7-'Peat-B-C'!AH155</f>
        <v>0</v>
      </c>
      <c r="AI160">
        <f>AI156*Converters!$B$7-'Peat-B-C'!AI155</f>
        <v>0</v>
      </c>
      <c r="AJ160">
        <f>AJ156*Converters!$B$7-'Peat-B-C'!AJ155</f>
        <v>0</v>
      </c>
      <c r="AK160">
        <f>AK156*Converters!$B$7-'Peat-B-C'!AK155</f>
        <v>0</v>
      </c>
      <c r="AL160">
        <f>AL156*Converters!$B$7-'Peat-B-C'!AL155</f>
        <v>0</v>
      </c>
      <c r="AM160">
        <f>AM156*Converters!$B$7-'Peat-B-C'!AM155</f>
        <v>0</v>
      </c>
    </row>
    <row r="161" spans="1:39" x14ac:dyDescent="0.25">
      <c r="A161" t="s">
        <v>88</v>
      </c>
      <c r="E161">
        <f>E155*E$7-E154</f>
        <v>0</v>
      </c>
      <c r="F161">
        <f t="shared" ref="F161:AM161" si="43">F155*F$7-F154</f>
        <v>0</v>
      </c>
      <c r="G161">
        <f t="shared" si="43"/>
        <v>0</v>
      </c>
      <c r="H161">
        <f t="shared" si="43"/>
        <v>0</v>
      </c>
      <c r="I161">
        <f t="shared" si="43"/>
        <v>0</v>
      </c>
      <c r="J161">
        <f t="shared" si="43"/>
        <v>0</v>
      </c>
      <c r="K161">
        <f t="shared" si="43"/>
        <v>0</v>
      </c>
      <c r="L161">
        <f t="shared" si="43"/>
        <v>0</v>
      </c>
      <c r="M161">
        <f t="shared" si="43"/>
        <v>0</v>
      </c>
      <c r="N161">
        <f t="shared" si="43"/>
        <v>0</v>
      </c>
      <c r="O161">
        <f t="shared" si="43"/>
        <v>0</v>
      </c>
      <c r="P161">
        <f t="shared" si="43"/>
        <v>0</v>
      </c>
      <c r="Q161">
        <f t="shared" si="43"/>
        <v>0</v>
      </c>
      <c r="R161">
        <f t="shared" si="43"/>
        <v>0</v>
      </c>
      <c r="S161">
        <f t="shared" si="43"/>
        <v>0</v>
      </c>
      <c r="T161">
        <f t="shared" si="43"/>
        <v>0</v>
      </c>
      <c r="U161">
        <f t="shared" si="43"/>
        <v>0</v>
      </c>
      <c r="V161">
        <f t="shared" si="43"/>
        <v>0</v>
      </c>
      <c r="W161">
        <f t="shared" si="43"/>
        <v>0</v>
      </c>
      <c r="X161">
        <f t="shared" si="43"/>
        <v>0</v>
      </c>
      <c r="Y161">
        <f t="shared" si="43"/>
        <v>0</v>
      </c>
      <c r="Z161">
        <f t="shared" si="43"/>
        <v>0</v>
      </c>
      <c r="AA161">
        <f t="shared" si="43"/>
        <v>0</v>
      </c>
      <c r="AB161">
        <f t="shared" si="43"/>
        <v>0</v>
      </c>
      <c r="AC161">
        <f t="shared" si="43"/>
        <v>0</v>
      </c>
      <c r="AD161">
        <f t="shared" si="43"/>
        <v>0</v>
      </c>
      <c r="AE161">
        <f t="shared" si="43"/>
        <v>0</v>
      </c>
      <c r="AF161">
        <f t="shared" si="43"/>
        <v>0</v>
      </c>
      <c r="AG161">
        <f t="shared" si="43"/>
        <v>0</v>
      </c>
      <c r="AH161">
        <f t="shared" si="43"/>
        <v>0</v>
      </c>
      <c r="AI161">
        <f t="shared" si="43"/>
        <v>0</v>
      </c>
      <c r="AJ161">
        <f t="shared" si="43"/>
        <v>0</v>
      </c>
      <c r="AK161">
        <f t="shared" si="43"/>
        <v>0</v>
      </c>
      <c r="AL161">
        <f t="shared" si="43"/>
        <v>0</v>
      </c>
      <c r="AM161">
        <f t="shared" si="43"/>
        <v>0</v>
      </c>
    </row>
    <row r="162" spans="1:39" s="11" customFormat="1" x14ac:dyDescent="0.25"/>
    <row r="163" spans="1:39" x14ac:dyDescent="0.25">
      <c r="A163" t="s">
        <v>92</v>
      </c>
      <c r="B163" t="s">
        <v>198</v>
      </c>
      <c r="E163">
        <f t="shared" ref="E163:AM163" si="44">E$7*E164</f>
        <v>3.2441199999999994E-4</v>
      </c>
      <c r="F163">
        <f t="shared" si="44"/>
        <v>3.2441199999999994E-4</v>
      </c>
      <c r="G163">
        <f t="shared" si="44"/>
        <v>5.4661199999999992E-4</v>
      </c>
      <c r="H163">
        <f t="shared" si="44"/>
        <v>6.1549399999999985E-4</v>
      </c>
      <c r="I163">
        <f t="shared" si="44"/>
        <v>6.9104199999999989E-4</v>
      </c>
      <c r="J163">
        <f t="shared" si="44"/>
        <v>6.2882599999999986E-4</v>
      </c>
      <c r="K163">
        <f t="shared" si="44"/>
        <v>7.3770399999999983E-4</v>
      </c>
      <c r="L163">
        <f t="shared" si="44"/>
        <v>1.0287859999999998E-3</v>
      </c>
      <c r="M163">
        <f t="shared" si="44"/>
        <v>1.0154539999999998E-3</v>
      </c>
      <c r="N163">
        <f t="shared" si="44"/>
        <v>1.0732259999999998E-3</v>
      </c>
      <c r="O163">
        <f t="shared" si="44"/>
        <v>5.8438599999999989E-4</v>
      </c>
      <c r="P163">
        <f t="shared" si="44"/>
        <v>5.3772399999999995E-4</v>
      </c>
      <c r="Q163">
        <f t="shared" si="44"/>
        <v>6.6437799999999987E-4</v>
      </c>
      <c r="R163">
        <f t="shared" si="44"/>
        <v>8.1102999999999991E-4</v>
      </c>
      <c r="S163">
        <f t="shared" si="44"/>
        <v>7.5325799999999981E-4</v>
      </c>
      <c r="T163">
        <f t="shared" si="44"/>
        <v>1.0021219999999998E-3</v>
      </c>
      <c r="U163">
        <f t="shared" si="44"/>
        <v>1.0487839999999997E-3</v>
      </c>
      <c r="V163">
        <f t="shared" si="44"/>
        <v>8.821339999999998E-4</v>
      </c>
      <c r="W163">
        <f t="shared" si="44"/>
        <v>1.1954359999999998E-3</v>
      </c>
      <c r="X163">
        <f t="shared" si="44"/>
        <v>1.2198779999999998E-3</v>
      </c>
      <c r="Y163">
        <f t="shared" si="44"/>
        <v>1.3243119999999998E-3</v>
      </c>
      <c r="Z163">
        <f t="shared" si="44"/>
        <v>1.4331899999999998E-3</v>
      </c>
      <c r="AA163">
        <f t="shared" si="44"/>
        <v>1.6687219999999999E-3</v>
      </c>
      <c r="AB163">
        <f t="shared" si="44"/>
        <v>1.6465019999999998E-3</v>
      </c>
      <c r="AC163">
        <f t="shared" si="44"/>
        <v>1.3820839999999998E-3</v>
      </c>
      <c r="AD163">
        <f t="shared" si="44"/>
        <v>1.3185759999999997E-3</v>
      </c>
      <c r="AE163">
        <f t="shared" si="44"/>
        <v>1.8964719999999997E-3</v>
      </c>
      <c r="AF163">
        <f t="shared" si="44"/>
        <v>2.3876239999999996E-3</v>
      </c>
      <c r="AG163">
        <f t="shared" si="44"/>
        <v>3.1064999999999995E-3</v>
      </c>
      <c r="AH163">
        <f t="shared" si="44"/>
        <v>2.7824439999999998E-3</v>
      </c>
      <c r="AI163">
        <f t="shared" si="44"/>
        <v>2.1938599999999993E-3</v>
      </c>
      <c r="AJ163">
        <f t="shared" si="44"/>
        <v>2.8524019999999987E-3</v>
      </c>
      <c r="AK163">
        <f t="shared" si="44"/>
        <v>3.425029999999999E-3</v>
      </c>
      <c r="AL163">
        <f t="shared" si="44"/>
        <v>2.0999819999999994E-3</v>
      </c>
      <c r="AM163">
        <f t="shared" si="44"/>
        <v>1.2319999999999998E-3</v>
      </c>
    </row>
    <row r="164" spans="1:39" x14ac:dyDescent="0.25">
      <c r="A164" t="s">
        <v>93</v>
      </c>
      <c r="E164">
        <f>E165*Converters!$B$7</f>
        <v>1.9999999999999998E-5</v>
      </c>
      <c r="F164">
        <f>F165*Converters!$B$7</f>
        <v>1.9999999999999998E-5</v>
      </c>
      <c r="G164">
        <f>G165*Converters!$B$7</f>
        <v>1.9999999999999998E-5</v>
      </c>
      <c r="H164">
        <f>H165*Converters!$B$7</f>
        <v>1.9999999999999998E-5</v>
      </c>
      <c r="I164">
        <f>I165*Converters!$B$7</f>
        <v>1.9999999999999998E-5</v>
      </c>
      <c r="J164">
        <f>J165*Converters!$B$7</f>
        <v>1.9999999999999998E-5</v>
      </c>
      <c r="K164">
        <f>K165*Converters!$B$7</f>
        <v>1.9999999999999998E-5</v>
      </c>
      <c r="L164">
        <f>L165*Converters!$B$7</f>
        <v>1.9999999999999998E-5</v>
      </c>
      <c r="M164">
        <f>M165*Converters!$B$7</f>
        <v>1.9999999999999998E-5</v>
      </c>
      <c r="N164">
        <f>N165*Converters!$B$7</f>
        <v>1.9999999999999998E-5</v>
      </c>
      <c r="O164">
        <f>O165*Converters!$B$7</f>
        <v>1.9999999999999998E-5</v>
      </c>
      <c r="P164">
        <f>P165*Converters!$B$7</f>
        <v>1.9999999999999998E-5</v>
      </c>
      <c r="Q164">
        <f>Q165*Converters!$B$7</f>
        <v>1.9999999999999998E-5</v>
      </c>
      <c r="R164">
        <f>R165*Converters!$B$7</f>
        <v>1.9999999999999998E-5</v>
      </c>
      <c r="S164">
        <f>S165*Converters!$B$7</f>
        <v>1.9999999999999998E-5</v>
      </c>
      <c r="T164">
        <f>T165*Converters!$B$7</f>
        <v>1.9999999999999998E-5</v>
      </c>
      <c r="U164">
        <f>U165*Converters!$B$7</f>
        <v>1.9999999999999998E-5</v>
      </c>
      <c r="V164">
        <f>V165*Converters!$B$7</f>
        <v>1.9999999999999998E-5</v>
      </c>
      <c r="W164">
        <f>W165*Converters!$B$7</f>
        <v>1.9999999999999998E-5</v>
      </c>
      <c r="X164">
        <f>X165*Converters!$B$7</f>
        <v>1.9999999999999998E-5</v>
      </c>
      <c r="Y164">
        <f>Y165*Converters!$B$7</f>
        <v>1.9999999999999998E-5</v>
      </c>
      <c r="Z164">
        <f>Z165*Converters!$B$7</f>
        <v>1.9999999999999998E-5</v>
      </c>
      <c r="AA164">
        <f>AA165*Converters!$B$7</f>
        <v>1.9999999999999998E-5</v>
      </c>
      <c r="AB164">
        <f>AB165*Converters!$B$7</f>
        <v>1.9999999999999998E-5</v>
      </c>
      <c r="AC164">
        <f>AC165*Converters!$B$7</f>
        <v>1.9999999999999998E-5</v>
      </c>
      <c r="AD164">
        <f>AD165*Converters!$B$7</f>
        <v>1.9999999999999998E-5</v>
      </c>
      <c r="AE164">
        <f>AE165*Converters!$B$7</f>
        <v>1.9999999999999998E-5</v>
      </c>
      <c r="AF164">
        <f>AF165*Converters!$B$7</f>
        <v>1.9999999999999998E-5</v>
      </c>
      <c r="AG164">
        <f>AG165*Converters!$B$7</f>
        <v>1.9999999999999998E-5</v>
      </c>
      <c r="AH164">
        <f>AH165*Converters!$B$7</f>
        <v>1.9999999999999998E-5</v>
      </c>
      <c r="AI164">
        <f>AI165*Converters!$B$7</f>
        <v>1.9999999999999998E-5</v>
      </c>
      <c r="AJ164">
        <f>AJ165*Converters!$B$7</f>
        <v>1.9999999999999998E-5</v>
      </c>
      <c r="AK164">
        <f>AK165*Converters!$B$7</f>
        <v>1.9999999999999998E-5</v>
      </c>
      <c r="AL164">
        <f>AL165*Converters!$B$7</f>
        <v>1.9999999999999998E-5</v>
      </c>
      <c r="AM164">
        <f>AM165*Converters!$B$7</f>
        <v>1.9999999999999998E-5</v>
      </c>
    </row>
    <row r="165" spans="1:39" x14ac:dyDescent="0.25">
      <c r="A165" t="s">
        <v>94</v>
      </c>
      <c r="E165">
        <v>20</v>
      </c>
      <c r="F165">
        <v>20</v>
      </c>
      <c r="G165">
        <v>20</v>
      </c>
      <c r="H165">
        <v>20</v>
      </c>
      <c r="I165">
        <v>20</v>
      </c>
      <c r="J165">
        <v>20</v>
      </c>
      <c r="K165">
        <v>20</v>
      </c>
      <c r="L165">
        <v>20</v>
      </c>
      <c r="M165">
        <v>20</v>
      </c>
      <c r="N165">
        <v>20</v>
      </c>
      <c r="O165">
        <v>20</v>
      </c>
      <c r="P165">
        <v>20</v>
      </c>
      <c r="Q165">
        <v>20</v>
      </c>
      <c r="R165">
        <v>20</v>
      </c>
      <c r="S165">
        <v>20</v>
      </c>
      <c r="T165">
        <v>20</v>
      </c>
      <c r="U165">
        <v>20</v>
      </c>
      <c r="V165">
        <v>20</v>
      </c>
      <c r="W165">
        <v>20</v>
      </c>
      <c r="X165">
        <v>20</v>
      </c>
      <c r="Y165">
        <v>20</v>
      </c>
      <c r="Z165">
        <v>20</v>
      </c>
      <c r="AA165">
        <v>20</v>
      </c>
      <c r="AB165">
        <v>20</v>
      </c>
      <c r="AC165">
        <v>20</v>
      </c>
      <c r="AD165">
        <v>20</v>
      </c>
      <c r="AE165">
        <v>20</v>
      </c>
      <c r="AF165">
        <v>20</v>
      </c>
      <c r="AG165">
        <v>20</v>
      </c>
      <c r="AH165">
        <v>20</v>
      </c>
      <c r="AI165">
        <v>20</v>
      </c>
      <c r="AJ165">
        <v>20</v>
      </c>
      <c r="AK165">
        <v>20</v>
      </c>
      <c r="AL165">
        <v>20</v>
      </c>
      <c r="AM165">
        <v>20</v>
      </c>
    </row>
    <row r="166" spans="1:39" x14ac:dyDescent="0.25">
      <c r="A166" t="s">
        <v>95</v>
      </c>
      <c r="B166" t="s">
        <v>200</v>
      </c>
    </row>
    <row r="167" spans="1:39" x14ac:dyDescent="0.25">
      <c r="A167" t="s">
        <v>20</v>
      </c>
    </row>
    <row r="168" spans="1:39" x14ac:dyDescent="0.25">
      <c r="A168" t="s">
        <v>94</v>
      </c>
      <c r="E168">
        <f>20-E165</f>
        <v>0</v>
      </c>
      <c r="F168">
        <f>20-F165</f>
        <v>0</v>
      </c>
      <c r="G168">
        <f t="shared" ref="G168:AM168" si="45">20-G165</f>
        <v>0</v>
      </c>
      <c r="H168">
        <f t="shared" si="45"/>
        <v>0</v>
      </c>
      <c r="I168">
        <f t="shared" si="45"/>
        <v>0</v>
      </c>
      <c r="J168">
        <f t="shared" si="45"/>
        <v>0</v>
      </c>
      <c r="K168">
        <f t="shared" si="45"/>
        <v>0</v>
      </c>
      <c r="L168">
        <f t="shared" si="45"/>
        <v>0</v>
      </c>
      <c r="M168">
        <f t="shared" si="45"/>
        <v>0</v>
      </c>
      <c r="N168">
        <f t="shared" si="45"/>
        <v>0</v>
      </c>
      <c r="O168">
        <f t="shared" si="45"/>
        <v>0</v>
      </c>
      <c r="P168">
        <f t="shared" si="45"/>
        <v>0</v>
      </c>
      <c r="Q168">
        <f t="shared" si="45"/>
        <v>0</v>
      </c>
      <c r="R168">
        <f t="shared" si="45"/>
        <v>0</v>
      </c>
      <c r="S168">
        <f t="shared" si="45"/>
        <v>0</v>
      </c>
      <c r="T168">
        <f t="shared" si="45"/>
        <v>0</v>
      </c>
      <c r="U168">
        <f t="shared" si="45"/>
        <v>0</v>
      </c>
      <c r="V168">
        <f t="shared" si="45"/>
        <v>0</v>
      </c>
      <c r="W168">
        <f t="shared" si="45"/>
        <v>0</v>
      </c>
      <c r="X168">
        <f t="shared" si="45"/>
        <v>0</v>
      </c>
      <c r="Y168">
        <f t="shared" si="45"/>
        <v>0</v>
      </c>
      <c r="Z168">
        <f t="shared" si="45"/>
        <v>0</v>
      </c>
      <c r="AA168">
        <f t="shared" si="45"/>
        <v>0</v>
      </c>
      <c r="AB168">
        <f t="shared" si="45"/>
        <v>0</v>
      </c>
      <c r="AC168">
        <f t="shared" si="45"/>
        <v>0</v>
      </c>
      <c r="AD168">
        <f t="shared" si="45"/>
        <v>0</v>
      </c>
      <c r="AE168">
        <f t="shared" si="45"/>
        <v>0</v>
      </c>
      <c r="AF168">
        <f t="shared" si="45"/>
        <v>0</v>
      </c>
      <c r="AG168">
        <f t="shared" si="45"/>
        <v>0</v>
      </c>
      <c r="AH168">
        <f t="shared" si="45"/>
        <v>0</v>
      </c>
      <c r="AI168">
        <f t="shared" si="45"/>
        <v>0</v>
      </c>
      <c r="AJ168">
        <f t="shared" si="45"/>
        <v>0</v>
      </c>
      <c r="AK168">
        <f t="shared" si="45"/>
        <v>0</v>
      </c>
      <c r="AL168">
        <f t="shared" si="45"/>
        <v>0</v>
      </c>
      <c r="AM168">
        <f t="shared" si="45"/>
        <v>0</v>
      </c>
    </row>
    <row r="169" spans="1:39" x14ac:dyDescent="0.25">
      <c r="A169" t="s">
        <v>93</v>
      </c>
      <c r="E169">
        <f>E165*Converters!$B$7-'Peat-B-C'!E164</f>
        <v>0</v>
      </c>
      <c r="F169">
        <f>F165*Converters!$B$7-'Peat-B-C'!F164</f>
        <v>0</v>
      </c>
      <c r="G169">
        <f>G165*Converters!$B$7-'Peat-B-C'!G164</f>
        <v>0</v>
      </c>
      <c r="H169">
        <f>H165*Converters!$B$7-'Peat-B-C'!H164</f>
        <v>0</v>
      </c>
      <c r="I169">
        <f>I165*Converters!$B$7-'Peat-B-C'!I164</f>
        <v>0</v>
      </c>
      <c r="J169">
        <f>J165*Converters!$B$7-'Peat-B-C'!J164</f>
        <v>0</v>
      </c>
      <c r="K169">
        <f>K165*Converters!$B$7-'Peat-B-C'!K164</f>
        <v>0</v>
      </c>
      <c r="L169">
        <f>L165*Converters!$B$7-'Peat-B-C'!L164</f>
        <v>0</v>
      </c>
      <c r="M169">
        <f>M165*Converters!$B$7-'Peat-B-C'!M164</f>
        <v>0</v>
      </c>
      <c r="N169">
        <f>N165*Converters!$B$7-'Peat-B-C'!N164</f>
        <v>0</v>
      </c>
      <c r="O169">
        <f>O165*Converters!$B$7-'Peat-B-C'!O164</f>
        <v>0</v>
      </c>
      <c r="P169">
        <f>P165*Converters!$B$7-'Peat-B-C'!P164</f>
        <v>0</v>
      </c>
      <c r="Q169">
        <f>Q165*Converters!$B$7-'Peat-B-C'!Q164</f>
        <v>0</v>
      </c>
      <c r="R169">
        <f>R165*Converters!$B$7-'Peat-B-C'!R164</f>
        <v>0</v>
      </c>
      <c r="S169">
        <f>S165*Converters!$B$7-'Peat-B-C'!S164</f>
        <v>0</v>
      </c>
      <c r="T169">
        <f>T165*Converters!$B$7-'Peat-B-C'!T164</f>
        <v>0</v>
      </c>
      <c r="U169">
        <f>U165*Converters!$B$7-'Peat-B-C'!U164</f>
        <v>0</v>
      </c>
      <c r="V169">
        <f>V165*Converters!$B$7-'Peat-B-C'!V164</f>
        <v>0</v>
      </c>
      <c r="W169">
        <f>W165*Converters!$B$7-'Peat-B-C'!W164</f>
        <v>0</v>
      </c>
      <c r="X169">
        <f>X165*Converters!$B$7-'Peat-B-C'!X164</f>
        <v>0</v>
      </c>
      <c r="Y169">
        <f>Y165*Converters!$B$7-'Peat-B-C'!Y164</f>
        <v>0</v>
      </c>
      <c r="Z169">
        <f>Z165*Converters!$B$7-'Peat-B-C'!Z164</f>
        <v>0</v>
      </c>
      <c r="AA169">
        <f>AA165*Converters!$B$7-'Peat-B-C'!AA164</f>
        <v>0</v>
      </c>
      <c r="AB169">
        <f>AB165*Converters!$B$7-'Peat-B-C'!AB164</f>
        <v>0</v>
      </c>
      <c r="AC169">
        <f>AC165*Converters!$B$7-'Peat-B-C'!AC164</f>
        <v>0</v>
      </c>
      <c r="AD169">
        <f>AD165*Converters!$B$7-'Peat-B-C'!AD164</f>
        <v>0</v>
      </c>
      <c r="AE169">
        <f>AE165*Converters!$B$7-'Peat-B-C'!AE164</f>
        <v>0</v>
      </c>
      <c r="AF169">
        <f>AF165*Converters!$B$7-'Peat-B-C'!AF164</f>
        <v>0</v>
      </c>
      <c r="AG169">
        <f>AG165*Converters!$B$7-'Peat-B-C'!AG164</f>
        <v>0</v>
      </c>
      <c r="AH169">
        <f>AH165*Converters!$B$7-'Peat-B-C'!AH164</f>
        <v>0</v>
      </c>
      <c r="AI169">
        <f>AI165*Converters!$B$7-'Peat-B-C'!AI164</f>
        <v>0</v>
      </c>
      <c r="AJ169">
        <f>AJ165*Converters!$B$7-'Peat-B-C'!AJ164</f>
        <v>0</v>
      </c>
      <c r="AK169">
        <f>AK165*Converters!$B$7-'Peat-B-C'!AK164</f>
        <v>0</v>
      </c>
      <c r="AL169">
        <f>AL165*Converters!$B$7-'Peat-B-C'!AL164</f>
        <v>0</v>
      </c>
      <c r="AM169">
        <f>AM165*Converters!$B$7-'Peat-B-C'!AM164</f>
        <v>0</v>
      </c>
    </row>
    <row r="170" spans="1:39" x14ac:dyDescent="0.25">
      <c r="A170" t="s">
        <v>92</v>
      </c>
      <c r="E170">
        <f>E164*E$7-E163</f>
        <v>0</v>
      </c>
      <c r="F170">
        <f t="shared" ref="F170:AM170" si="46">F164*F$7-F163</f>
        <v>0</v>
      </c>
      <c r="G170">
        <f t="shared" si="46"/>
        <v>0</v>
      </c>
      <c r="H170">
        <f t="shared" si="46"/>
        <v>0</v>
      </c>
      <c r="I170">
        <f t="shared" si="46"/>
        <v>0</v>
      </c>
      <c r="J170">
        <f t="shared" si="46"/>
        <v>0</v>
      </c>
      <c r="K170">
        <f t="shared" si="46"/>
        <v>0</v>
      </c>
      <c r="L170">
        <f t="shared" si="46"/>
        <v>0</v>
      </c>
      <c r="M170">
        <f t="shared" si="46"/>
        <v>0</v>
      </c>
      <c r="N170">
        <f t="shared" si="46"/>
        <v>0</v>
      </c>
      <c r="O170">
        <f t="shared" si="46"/>
        <v>0</v>
      </c>
      <c r="P170">
        <f t="shared" si="46"/>
        <v>0</v>
      </c>
      <c r="Q170">
        <f t="shared" si="46"/>
        <v>0</v>
      </c>
      <c r="R170">
        <f t="shared" si="46"/>
        <v>0</v>
      </c>
      <c r="S170">
        <f t="shared" si="46"/>
        <v>0</v>
      </c>
      <c r="T170">
        <f t="shared" si="46"/>
        <v>0</v>
      </c>
      <c r="U170">
        <f t="shared" si="46"/>
        <v>0</v>
      </c>
      <c r="V170">
        <f t="shared" si="46"/>
        <v>0</v>
      </c>
      <c r="W170">
        <f t="shared" si="46"/>
        <v>0</v>
      </c>
      <c r="X170">
        <f t="shared" si="46"/>
        <v>0</v>
      </c>
      <c r="Y170">
        <f t="shared" si="46"/>
        <v>0</v>
      </c>
      <c r="Z170">
        <f t="shared" si="46"/>
        <v>0</v>
      </c>
      <c r="AA170">
        <f t="shared" si="46"/>
        <v>0</v>
      </c>
      <c r="AB170">
        <f t="shared" si="46"/>
        <v>0</v>
      </c>
      <c r="AC170">
        <f t="shared" si="46"/>
        <v>0</v>
      </c>
      <c r="AD170">
        <f t="shared" si="46"/>
        <v>0</v>
      </c>
      <c r="AE170">
        <f t="shared" si="46"/>
        <v>0</v>
      </c>
      <c r="AF170">
        <f t="shared" si="46"/>
        <v>0</v>
      </c>
      <c r="AG170">
        <f t="shared" si="46"/>
        <v>0</v>
      </c>
      <c r="AH170">
        <f t="shared" si="46"/>
        <v>0</v>
      </c>
      <c r="AI170">
        <f t="shared" si="46"/>
        <v>0</v>
      </c>
      <c r="AJ170">
        <f t="shared" si="46"/>
        <v>0</v>
      </c>
      <c r="AK170">
        <f t="shared" si="46"/>
        <v>0</v>
      </c>
      <c r="AL170">
        <f t="shared" si="46"/>
        <v>0</v>
      </c>
      <c r="AM170">
        <f t="shared" si="46"/>
        <v>0</v>
      </c>
    </row>
    <row r="171" spans="1:39" s="11" customFormat="1" x14ac:dyDescent="0.25"/>
    <row r="172" spans="1:39" x14ac:dyDescent="0.25">
      <c r="A172" t="s">
        <v>96</v>
      </c>
      <c r="B172" t="s">
        <v>198</v>
      </c>
      <c r="E172">
        <f t="shared" ref="E172:AM172" si="47">E$7*E173</f>
        <v>3.244119999999999E-5</v>
      </c>
      <c r="F172">
        <f t="shared" si="47"/>
        <v>3.244119999999999E-5</v>
      </c>
      <c r="G172">
        <f t="shared" si="47"/>
        <v>5.4661199999999991E-5</v>
      </c>
      <c r="H172">
        <f t="shared" si="47"/>
        <v>6.154939999999999E-5</v>
      </c>
      <c r="I172">
        <f t="shared" si="47"/>
        <v>6.9104199999999995E-5</v>
      </c>
      <c r="J172">
        <f t="shared" si="47"/>
        <v>6.28826E-5</v>
      </c>
      <c r="K172">
        <f t="shared" si="47"/>
        <v>7.3770399999999994E-5</v>
      </c>
      <c r="L172">
        <f t="shared" si="47"/>
        <v>1.0287859999999999E-4</v>
      </c>
      <c r="M172">
        <f t="shared" si="47"/>
        <v>1.0154539999999998E-4</v>
      </c>
      <c r="N172">
        <f t="shared" si="47"/>
        <v>1.0732259999999999E-4</v>
      </c>
      <c r="O172">
        <f t="shared" si="47"/>
        <v>5.8438599999999993E-5</v>
      </c>
      <c r="P172">
        <f t="shared" si="47"/>
        <v>5.3772399999999994E-5</v>
      </c>
      <c r="Q172">
        <f t="shared" si="47"/>
        <v>6.6437799999999989E-5</v>
      </c>
      <c r="R172">
        <f t="shared" si="47"/>
        <v>8.1102999999999986E-5</v>
      </c>
      <c r="S172">
        <f t="shared" si="47"/>
        <v>7.532579999999999E-5</v>
      </c>
      <c r="T172">
        <f t="shared" si="47"/>
        <v>1.002122E-4</v>
      </c>
      <c r="U172">
        <f t="shared" si="47"/>
        <v>1.0487839999999998E-4</v>
      </c>
      <c r="V172">
        <f t="shared" si="47"/>
        <v>8.8213399999999991E-5</v>
      </c>
      <c r="W172">
        <f t="shared" si="47"/>
        <v>1.1954359999999998E-4</v>
      </c>
      <c r="X172">
        <f t="shared" si="47"/>
        <v>1.2198779999999998E-4</v>
      </c>
      <c r="Y172">
        <f t="shared" si="47"/>
        <v>1.3243119999999998E-4</v>
      </c>
      <c r="Z172">
        <f t="shared" si="47"/>
        <v>1.4331899999999999E-4</v>
      </c>
      <c r="AA172">
        <f t="shared" si="47"/>
        <v>1.668722E-4</v>
      </c>
      <c r="AB172">
        <f t="shared" si="47"/>
        <v>1.6465019999999998E-4</v>
      </c>
      <c r="AC172">
        <f t="shared" si="47"/>
        <v>1.3820839999999999E-4</v>
      </c>
      <c r="AD172">
        <f t="shared" si="47"/>
        <v>1.318576E-4</v>
      </c>
      <c r="AE172">
        <f t="shared" si="47"/>
        <v>1.896472E-4</v>
      </c>
      <c r="AF172">
        <f t="shared" si="47"/>
        <v>2.3876239999999998E-4</v>
      </c>
      <c r="AG172">
        <f t="shared" si="47"/>
        <v>3.1064999999999999E-4</v>
      </c>
      <c r="AH172">
        <f t="shared" si="47"/>
        <v>2.7824439999999995E-4</v>
      </c>
      <c r="AI172">
        <f t="shared" si="47"/>
        <v>2.1938599999999994E-4</v>
      </c>
      <c r="AJ172">
        <f t="shared" si="47"/>
        <v>2.8524019999999988E-4</v>
      </c>
      <c r="AK172">
        <f t="shared" si="47"/>
        <v>3.4250299999999992E-4</v>
      </c>
      <c r="AL172">
        <f t="shared" si="47"/>
        <v>2.0999819999999996E-4</v>
      </c>
      <c r="AM172">
        <f t="shared" si="47"/>
        <v>1.2319999999999999E-4</v>
      </c>
    </row>
    <row r="173" spans="1:39" x14ac:dyDescent="0.25">
      <c r="A173" t="s">
        <v>97</v>
      </c>
      <c r="E173">
        <f>E174*Converters!$B$7</f>
        <v>1.9999999999999999E-6</v>
      </c>
      <c r="F173">
        <f>F174*Converters!$B$7</f>
        <v>1.9999999999999999E-6</v>
      </c>
      <c r="G173">
        <f>G174*Converters!$B$7</f>
        <v>1.9999999999999999E-6</v>
      </c>
      <c r="H173">
        <f>H174*Converters!$B$7</f>
        <v>1.9999999999999999E-6</v>
      </c>
      <c r="I173">
        <f>I174*Converters!$B$7</f>
        <v>1.9999999999999999E-6</v>
      </c>
      <c r="J173">
        <f>J174*Converters!$B$7</f>
        <v>1.9999999999999999E-6</v>
      </c>
      <c r="K173">
        <f>K174*Converters!$B$7</f>
        <v>1.9999999999999999E-6</v>
      </c>
      <c r="L173">
        <f>L174*Converters!$B$7</f>
        <v>1.9999999999999999E-6</v>
      </c>
      <c r="M173">
        <f>M174*Converters!$B$7</f>
        <v>1.9999999999999999E-6</v>
      </c>
      <c r="N173">
        <f>N174*Converters!$B$7</f>
        <v>1.9999999999999999E-6</v>
      </c>
      <c r="O173">
        <f>O174*Converters!$B$7</f>
        <v>1.9999999999999999E-6</v>
      </c>
      <c r="P173">
        <f>P174*Converters!$B$7</f>
        <v>1.9999999999999999E-6</v>
      </c>
      <c r="Q173">
        <f>Q174*Converters!$B$7</f>
        <v>1.9999999999999999E-6</v>
      </c>
      <c r="R173">
        <f>R174*Converters!$B$7</f>
        <v>1.9999999999999999E-6</v>
      </c>
      <c r="S173">
        <f>S174*Converters!$B$7</f>
        <v>1.9999999999999999E-6</v>
      </c>
      <c r="T173">
        <f>T174*Converters!$B$7</f>
        <v>1.9999999999999999E-6</v>
      </c>
      <c r="U173">
        <f>U174*Converters!$B$7</f>
        <v>1.9999999999999999E-6</v>
      </c>
      <c r="V173">
        <f>V174*Converters!$B$7</f>
        <v>1.9999999999999999E-6</v>
      </c>
      <c r="W173">
        <f>W174*Converters!$B$7</f>
        <v>1.9999999999999999E-6</v>
      </c>
      <c r="X173">
        <f>X174*Converters!$B$7</f>
        <v>1.9999999999999999E-6</v>
      </c>
      <c r="Y173">
        <f>Y174*Converters!$B$7</f>
        <v>1.9999999999999999E-6</v>
      </c>
      <c r="Z173">
        <f>Z174*Converters!$B$7</f>
        <v>1.9999999999999999E-6</v>
      </c>
      <c r="AA173">
        <f>AA174*Converters!$B$7</f>
        <v>1.9999999999999999E-6</v>
      </c>
      <c r="AB173">
        <f>AB174*Converters!$B$7</f>
        <v>1.9999999999999999E-6</v>
      </c>
      <c r="AC173">
        <f>AC174*Converters!$B$7</f>
        <v>1.9999999999999999E-6</v>
      </c>
      <c r="AD173">
        <f>AD174*Converters!$B$7</f>
        <v>1.9999999999999999E-6</v>
      </c>
      <c r="AE173">
        <f>AE174*Converters!$B$7</f>
        <v>1.9999999999999999E-6</v>
      </c>
      <c r="AF173">
        <f>AF174*Converters!$B$7</f>
        <v>1.9999999999999999E-6</v>
      </c>
      <c r="AG173">
        <f>AG174*Converters!$B$7</f>
        <v>1.9999999999999999E-6</v>
      </c>
      <c r="AH173">
        <f>AH174*Converters!$B$7</f>
        <v>1.9999999999999999E-6</v>
      </c>
      <c r="AI173">
        <f>AI174*Converters!$B$7</f>
        <v>1.9999999999999999E-6</v>
      </c>
      <c r="AJ173">
        <f>AJ174*Converters!$B$7</f>
        <v>1.9999999999999999E-6</v>
      </c>
      <c r="AK173">
        <f>AK174*Converters!$B$7</f>
        <v>1.9999999999999999E-6</v>
      </c>
      <c r="AL173">
        <f>AL174*Converters!$B$7</f>
        <v>1.9999999999999999E-6</v>
      </c>
      <c r="AM173">
        <f>AM174*Converters!$B$7</f>
        <v>1.9999999999999999E-6</v>
      </c>
    </row>
    <row r="174" spans="1:39" x14ac:dyDescent="0.25">
      <c r="A174" t="s">
        <v>98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2</v>
      </c>
      <c r="Z174">
        <v>2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2</v>
      </c>
      <c r="AG174">
        <v>2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</v>
      </c>
    </row>
    <row r="175" spans="1:39" x14ac:dyDescent="0.25">
      <c r="A175" t="s">
        <v>99</v>
      </c>
      <c r="B175" t="s">
        <v>200</v>
      </c>
    </row>
    <row r="176" spans="1:39" x14ac:dyDescent="0.25">
      <c r="A176" t="s">
        <v>20</v>
      </c>
    </row>
    <row r="177" spans="1:39" x14ac:dyDescent="0.25">
      <c r="A177" t="s">
        <v>98</v>
      </c>
      <c r="E177">
        <f>2-E174</f>
        <v>0</v>
      </c>
      <c r="F177">
        <f t="shared" ref="F177:AM177" si="48">2-F174</f>
        <v>0</v>
      </c>
      <c r="G177">
        <f t="shared" si="48"/>
        <v>0</v>
      </c>
      <c r="H177">
        <f t="shared" si="48"/>
        <v>0</v>
      </c>
      <c r="I177">
        <f t="shared" si="48"/>
        <v>0</v>
      </c>
      <c r="J177">
        <f t="shared" si="48"/>
        <v>0</v>
      </c>
      <c r="K177">
        <f t="shared" si="48"/>
        <v>0</v>
      </c>
      <c r="L177">
        <f t="shared" si="48"/>
        <v>0</v>
      </c>
      <c r="M177">
        <f t="shared" si="48"/>
        <v>0</v>
      </c>
      <c r="N177">
        <f t="shared" si="48"/>
        <v>0</v>
      </c>
      <c r="O177">
        <f t="shared" si="48"/>
        <v>0</v>
      </c>
      <c r="P177">
        <f t="shared" si="48"/>
        <v>0</v>
      </c>
      <c r="Q177">
        <f t="shared" si="48"/>
        <v>0</v>
      </c>
      <c r="R177">
        <f t="shared" si="48"/>
        <v>0</v>
      </c>
      <c r="S177">
        <f t="shared" si="48"/>
        <v>0</v>
      </c>
      <c r="T177">
        <f t="shared" si="48"/>
        <v>0</v>
      </c>
      <c r="U177">
        <f t="shared" si="48"/>
        <v>0</v>
      </c>
      <c r="V177">
        <f t="shared" si="48"/>
        <v>0</v>
      </c>
      <c r="W177">
        <f t="shared" si="48"/>
        <v>0</v>
      </c>
      <c r="X177">
        <f t="shared" si="48"/>
        <v>0</v>
      </c>
      <c r="Y177">
        <f t="shared" si="48"/>
        <v>0</v>
      </c>
      <c r="Z177">
        <f t="shared" si="48"/>
        <v>0</v>
      </c>
      <c r="AA177">
        <f t="shared" si="48"/>
        <v>0</v>
      </c>
      <c r="AB177">
        <f t="shared" si="48"/>
        <v>0</v>
      </c>
      <c r="AC177">
        <f t="shared" si="48"/>
        <v>0</v>
      </c>
      <c r="AD177">
        <f t="shared" si="48"/>
        <v>0</v>
      </c>
      <c r="AE177">
        <f t="shared" si="48"/>
        <v>0</v>
      </c>
      <c r="AF177">
        <f t="shared" si="48"/>
        <v>0</v>
      </c>
      <c r="AG177">
        <f t="shared" si="48"/>
        <v>0</v>
      </c>
      <c r="AH177">
        <f t="shared" si="48"/>
        <v>0</v>
      </c>
      <c r="AI177">
        <f t="shared" si="48"/>
        <v>0</v>
      </c>
      <c r="AJ177">
        <f t="shared" si="48"/>
        <v>0</v>
      </c>
      <c r="AK177">
        <f t="shared" si="48"/>
        <v>0</v>
      </c>
      <c r="AL177">
        <f t="shared" si="48"/>
        <v>0</v>
      </c>
      <c r="AM177">
        <f t="shared" si="48"/>
        <v>0</v>
      </c>
    </row>
    <row r="178" spans="1:39" x14ac:dyDescent="0.25">
      <c r="A178" t="s">
        <v>97</v>
      </c>
      <c r="E178">
        <f>E174*Converters!$B$7-'Peat-B-C'!E173</f>
        <v>0</v>
      </c>
      <c r="F178">
        <f>F174*Converters!$B$7-'Peat-B-C'!F173</f>
        <v>0</v>
      </c>
      <c r="G178">
        <f>G174*Converters!$B$7-'Peat-B-C'!G173</f>
        <v>0</v>
      </c>
      <c r="H178">
        <f>H174*Converters!$B$7-'Peat-B-C'!H173</f>
        <v>0</v>
      </c>
      <c r="I178">
        <f>I174*Converters!$B$7-'Peat-B-C'!I173</f>
        <v>0</v>
      </c>
      <c r="J178">
        <f>J174*Converters!$B$7-'Peat-B-C'!J173</f>
        <v>0</v>
      </c>
      <c r="K178">
        <f>K174*Converters!$B$7-'Peat-B-C'!K173</f>
        <v>0</v>
      </c>
      <c r="L178">
        <f>L174*Converters!$B$7-'Peat-B-C'!L173</f>
        <v>0</v>
      </c>
      <c r="M178">
        <f>M174*Converters!$B$7-'Peat-B-C'!M173</f>
        <v>0</v>
      </c>
      <c r="N178">
        <f>N174*Converters!$B$7-'Peat-B-C'!N173</f>
        <v>0</v>
      </c>
      <c r="O178">
        <f>O174*Converters!$B$7-'Peat-B-C'!O173</f>
        <v>0</v>
      </c>
      <c r="P178">
        <f>P174*Converters!$B$7-'Peat-B-C'!P173</f>
        <v>0</v>
      </c>
      <c r="Q178">
        <f>Q174*Converters!$B$7-'Peat-B-C'!Q173</f>
        <v>0</v>
      </c>
      <c r="R178">
        <f>R174*Converters!$B$7-'Peat-B-C'!R173</f>
        <v>0</v>
      </c>
      <c r="S178">
        <f>S174*Converters!$B$7-'Peat-B-C'!S173</f>
        <v>0</v>
      </c>
      <c r="T178">
        <f>T174*Converters!$B$7-'Peat-B-C'!T173</f>
        <v>0</v>
      </c>
      <c r="U178">
        <f>U174*Converters!$B$7-'Peat-B-C'!U173</f>
        <v>0</v>
      </c>
      <c r="V178">
        <f>V174*Converters!$B$7-'Peat-B-C'!V173</f>
        <v>0</v>
      </c>
      <c r="W178">
        <f>W174*Converters!$B$7-'Peat-B-C'!W173</f>
        <v>0</v>
      </c>
      <c r="X178">
        <f>X174*Converters!$B$7-'Peat-B-C'!X173</f>
        <v>0</v>
      </c>
      <c r="Y178">
        <f>Y174*Converters!$B$7-'Peat-B-C'!Y173</f>
        <v>0</v>
      </c>
      <c r="Z178">
        <f>Z174*Converters!$B$7-'Peat-B-C'!Z173</f>
        <v>0</v>
      </c>
      <c r="AA178">
        <f>AA174*Converters!$B$7-'Peat-B-C'!AA173</f>
        <v>0</v>
      </c>
      <c r="AB178">
        <f>AB174*Converters!$B$7-'Peat-B-C'!AB173</f>
        <v>0</v>
      </c>
      <c r="AC178">
        <f>AC174*Converters!$B$7-'Peat-B-C'!AC173</f>
        <v>0</v>
      </c>
      <c r="AD178">
        <f>AD174*Converters!$B$7-'Peat-B-C'!AD173</f>
        <v>0</v>
      </c>
      <c r="AE178">
        <f>AE174*Converters!$B$7-'Peat-B-C'!AE173</f>
        <v>0</v>
      </c>
      <c r="AF178">
        <f>AF174*Converters!$B$7-'Peat-B-C'!AF173</f>
        <v>0</v>
      </c>
      <c r="AG178">
        <f>AG174*Converters!$B$7-'Peat-B-C'!AG173</f>
        <v>0</v>
      </c>
      <c r="AH178">
        <f>AH174*Converters!$B$7-'Peat-B-C'!AH173</f>
        <v>0</v>
      </c>
      <c r="AI178">
        <f>AI174*Converters!$B$7-'Peat-B-C'!AI173</f>
        <v>0</v>
      </c>
      <c r="AJ178">
        <f>AJ174*Converters!$B$7-'Peat-B-C'!AJ173</f>
        <v>0</v>
      </c>
      <c r="AK178">
        <f>AK174*Converters!$B$7-'Peat-B-C'!AK173</f>
        <v>0</v>
      </c>
      <c r="AL178">
        <f>AL174*Converters!$B$7-'Peat-B-C'!AL173</f>
        <v>0</v>
      </c>
      <c r="AM178">
        <f>AM174*Converters!$B$7-'Peat-B-C'!AM173</f>
        <v>0</v>
      </c>
    </row>
    <row r="179" spans="1:39" x14ac:dyDescent="0.25">
      <c r="A179" t="s">
        <v>96</v>
      </c>
      <c r="E179">
        <f>E173*E$7-E172</f>
        <v>0</v>
      </c>
      <c r="F179">
        <f t="shared" ref="F179:AM179" si="49">F173*F$7-F172</f>
        <v>0</v>
      </c>
      <c r="G179">
        <f t="shared" si="49"/>
        <v>0</v>
      </c>
      <c r="H179">
        <f t="shared" si="49"/>
        <v>0</v>
      </c>
      <c r="I179">
        <f t="shared" si="49"/>
        <v>0</v>
      </c>
      <c r="J179">
        <f t="shared" si="49"/>
        <v>0</v>
      </c>
      <c r="K179">
        <f t="shared" si="49"/>
        <v>0</v>
      </c>
      <c r="L179">
        <f t="shared" si="49"/>
        <v>0</v>
      </c>
      <c r="M179">
        <f t="shared" si="49"/>
        <v>0</v>
      </c>
      <c r="N179">
        <f t="shared" si="49"/>
        <v>0</v>
      </c>
      <c r="O179">
        <f t="shared" si="49"/>
        <v>0</v>
      </c>
      <c r="P179">
        <f t="shared" si="49"/>
        <v>0</v>
      </c>
      <c r="Q179">
        <f t="shared" si="49"/>
        <v>0</v>
      </c>
      <c r="R179">
        <f t="shared" si="49"/>
        <v>0</v>
      </c>
      <c r="S179">
        <f t="shared" si="49"/>
        <v>0</v>
      </c>
      <c r="T179">
        <f t="shared" si="49"/>
        <v>0</v>
      </c>
      <c r="U179">
        <f t="shared" si="49"/>
        <v>0</v>
      </c>
      <c r="V179">
        <f t="shared" si="49"/>
        <v>0</v>
      </c>
      <c r="W179">
        <f t="shared" si="49"/>
        <v>0</v>
      </c>
      <c r="X179">
        <f t="shared" si="49"/>
        <v>0</v>
      </c>
      <c r="Y179">
        <f t="shared" si="49"/>
        <v>0</v>
      </c>
      <c r="Z179">
        <f t="shared" si="49"/>
        <v>0</v>
      </c>
      <c r="AA179">
        <f t="shared" si="49"/>
        <v>0</v>
      </c>
      <c r="AB179">
        <f t="shared" si="49"/>
        <v>0</v>
      </c>
      <c r="AC179">
        <f t="shared" si="49"/>
        <v>0</v>
      </c>
      <c r="AD179">
        <f t="shared" si="49"/>
        <v>0</v>
      </c>
      <c r="AE179">
        <f t="shared" si="49"/>
        <v>0</v>
      </c>
      <c r="AF179">
        <f t="shared" si="49"/>
        <v>0</v>
      </c>
      <c r="AG179">
        <f t="shared" si="49"/>
        <v>0</v>
      </c>
      <c r="AH179">
        <f t="shared" si="49"/>
        <v>0</v>
      </c>
      <c r="AI179">
        <f t="shared" si="49"/>
        <v>0</v>
      </c>
      <c r="AJ179">
        <f t="shared" si="49"/>
        <v>0</v>
      </c>
      <c r="AK179">
        <f t="shared" si="49"/>
        <v>0</v>
      </c>
      <c r="AL179">
        <f t="shared" si="49"/>
        <v>0</v>
      </c>
      <c r="AM179">
        <f t="shared" si="49"/>
        <v>0</v>
      </c>
    </row>
    <row r="180" spans="1:39" s="11" customFormat="1" x14ac:dyDescent="0.25"/>
    <row r="181" spans="1:39" x14ac:dyDescent="0.25">
      <c r="A181" t="s">
        <v>100</v>
      </c>
      <c r="B181" t="s">
        <v>198</v>
      </c>
      <c r="E181">
        <f t="shared" ref="E181:AM181" si="50">E$7*E182</f>
        <v>4.8661799999999986E-3</v>
      </c>
      <c r="F181">
        <f t="shared" si="50"/>
        <v>4.8661799999999986E-3</v>
      </c>
      <c r="G181">
        <f t="shared" si="50"/>
        <v>8.1991799999999986E-3</v>
      </c>
      <c r="H181">
        <f t="shared" si="50"/>
        <v>9.2324099999999982E-3</v>
      </c>
      <c r="I181">
        <f t="shared" si="50"/>
        <v>1.0365629999999997E-2</v>
      </c>
      <c r="J181">
        <f t="shared" si="50"/>
        <v>9.4323899999999988E-3</v>
      </c>
      <c r="K181">
        <f t="shared" si="50"/>
        <v>1.1065559999999999E-2</v>
      </c>
      <c r="L181">
        <f t="shared" si="50"/>
        <v>1.5431789999999997E-2</v>
      </c>
      <c r="M181">
        <f t="shared" si="50"/>
        <v>1.5231809999999997E-2</v>
      </c>
      <c r="N181">
        <f t="shared" si="50"/>
        <v>1.6098389999999997E-2</v>
      </c>
      <c r="O181">
        <f t="shared" si="50"/>
        <v>8.765789999999999E-3</v>
      </c>
      <c r="P181">
        <f t="shared" si="50"/>
        <v>8.0658599999999993E-3</v>
      </c>
      <c r="Q181">
        <f t="shared" si="50"/>
        <v>9.9656699999999977E-3</v>
      </c>
      <c r="R181">
        <f t="shared" si="50"/>
        <v>1.2165449999999998E-2</v>
      </c>
      <c r="S181">
        <f t="shared" si="50"/>
        <v>1.1298869999999997E-2</v>
      </c>
      <c r="T181">
        <f t="shared" si="50"/>
        <v>1.5031829999999998E-2</v>
      </c>
      <c r="U181">
        <f t="shared" si="50"/>
        <v>1.5731759999999997E-2</v>
      </c>
      <c r="V181">
        <f t="shared" si="50"/>
        <v>1.3232009999999997E-2</v>
      </c>
      <c r="W181">
        <f t="shared" si="50"/>
        <v>1.7931539999999996E-2</v>
      </c>
      <c r="X181">
        <f t="shared" si="50"/>
        <v>1.8298169999999999E-2</v>
      </c>
      <c r="Y181">
        <f t="shared" si="50"/>
        <v>1.9864679999999996E-2</v>
      </c>
      <c r="Z181">
        <f t="shared" si="50"/>
        <v>2.1497849999999995E-2</v>
      </c>
      <c r="AA181">
        <f t="shared" si="50"/>
        <v>2.5030829999999997E-2</v>
      </c>
      <c r="AB181">
        <f t="shared" si="50"/>
        <v>2.4697529999999995E-2</v>
      </c>
      <c r="AC181">
        <f t="shared" si="50"/>
        <v>2.0731259999999994E-2</v>
      </c>
      <c r="AD181">
        <f t="shared" si="50"/>
        <v>1.9778639999999997E-2</v>
      </c>
      <c r="AE181">
        <f t="shared" si="50"/>
        <v>2.8447079999999996E-2</v>
      </c>
      <c r="AF181">
        <f t="shared" si="50"/>
        <v>3.5814359999999996E-2</v>
      </c>
      <c r="AG181">
        <f t="shared" si="50"/>
        <v>4.6597499999999993E-2</v>
      </c>
      <c r="AH181">
        <f t="shared" si="50"/>
        <v>4.1736659999999995E-2</v>
      </c>
      <c r="AI181">
        <f t="shared" si="50"/>
        <v>3.290789999999999E-2</v>
      </c>
      <c r="AJ181">
        <f t="shared" si="50"/>
        <v>4.2786029999999982E-2</v>
      </c>
      <c r="AK181">
        <f t="shared" si="50"/>
        <v>5.1375449999999982E-2</v>
      </c>
      <c r="AL181">
        <f t="shared" si="50"/>
        <v>3.149972999999999E-2</v>
      </c>
      <c r="AM181">
        <f t="shared" si="50"/>
        <v>1.8479999999999996E-2</v>
      </c>
    </row>
    <row r="182" spans="1:39" x14ac:dyDescent="0.25">
      <c r="A182" t="s">
        <v>101</v>
      </c>
      <c r="E182">
        <f>E183*Converters!$B$7</f>
        <v>2.9999999999999997E-4</v>
      </c>
      <c r="F182">
        <f>F183*Converters!$B$7</f>
        <v>2.9999999999999997E-4</v>
      </c>
      <c r="G182">
        <f>G183*Converters!$B$7</f>
        <v>2.9999999999999997E-4</v>
      </c>
      <c r="H182">
        <f>H183*Converters!$B$7</f>
        <v>2.9999999999999997E-4</v>
      </c>
      <c r="I182">
        <f>I183*Converters!$B$7</f>
        <v>2.9999999999999997E-4</v>
      </c>
      <c r="J182">
        <f>J183*Converters!$B$7</f>
        <v>2.9999999999999997E-4</v>
      </c>
      <c r="K182">
        <f>K183*Converters!$B$7</f>
        <v>2.9999999999999997E-4</v>
      </c>
      <c r="L182">
        <f>L183*Converters!$B$7</f>
        <v>2.9999999999999997E-4</v>
      </c>
      <c r="M182">
        <f>M183*Converters!$B$7</f>
        <v>2.9999999999999997E-4</v>
      </c>
      <c r="N182">
        <f>N183*Converters!$B$7</f>
        <v>2.9999999999999997E-4</v>
      </c>
      <c r="O182">
        <f>O183*Converters!$B$7</f>
        <v>2.9999999999999997E-4</v>
      </c>
      <c r="P182">
        <f>P183*Converters!$B$7</f>
        <v>2.9999999999999997E-4</v>
      </c>
      <c r="Q182">
        <f>Q183*Converters!$B$7</f>
        <v>2.9999999999999997E-4</v>
      </c>
      <c r="R182">
        <f>R183*Converters!$B$7</f>
        <v>2.9999999999999997E-4</v>
      </c>
      <c r="S182">
        <f>S183*Converters!$B$7</f>
        <v>2.9999999999999997E-4</v>
      </c>
      <c r="T182">
        <f>T183*Converters!$B$7</f>
        <v>2.9999999999999997E-4</v>
      </c>
      <c r="U182">
        <f>U183*Converters!$B$7</f>
        <v>2.9999999999999997E-4</v>
      </c>
      <c r="V182">
        <f>V183*Converters!$B$7</f>
        <v>2.9999999999999997E-4</v>
      </c>
      <c r="W182">
        <f>W183*Converters!$B$7</f>
        <v>2.9999999999999997E-4</v>
      </c>
      <c r="X182">
        <f>X183*Converters!$B$7</f>
        <v>2.9999999999999997E-4</v>
      </c>
      <c r="Y182">
        <f>Y183*Converters!$B$7</f>
        <v>2.9999999999999997E-4</v>
      </c>
      <c r="Z182">
        <f>Z183*Converters!$B$7</f>
        <v>2.9999999999999997E-4</v>
      </c>
      <c r="AA182">
        <f>AA183*Converters!$B$7</f>
        <v>2.9999999999999997E-4</v>
      </c>
      <c r="AB182">
        <f>AB183*Converters!$B$7</f>
        <v>2.9999999999999997E-4</v>
      </c>
      <c r="AC182">
        <f>AC183*Converters!$B$7</f>
        <v>2.9999999999999997E-4</v>
      </c>
      <c r="AD182">
        <f>AD183*Converters!$B$7</f>
        <v>2.9999999999999997E-4</v>
      </c>
      <c r="AE182">
        <f>AE183*Converters!$B$7</f>
        <v>2.9999999999999997E-4</v>
      </c>
      <c r="AF182">
        <f>AF183*Converters!$B$7</f>
        <v>2.9999999999999997E-4</v>
      </c>
      <c r="AG182">
        <f>AG183*Converters!$B$7</f>
        <v>2.9999999999999997E-4</v>
      </c>
      <c r="AH182">
        <f>AH183*Converters!$B$7</f>
        <v>2.9999999999999997E-4</v>
      </c>
      <c r="AI182">
        <f>AI183*Converters!$B$7</f>
        <v>2.9999999999999997E-4</v>
      </c>
      <c r="AJ182">
        <f>AJ183*Converters!$B$7</f>
        <v>2.9999999999999997E-4</v>
      </c>
      <c r="AK182">
        <f>AK183*Converters!$B$7</f>
        <v>2.9999999999999997E-4</v>
      </c>
      <c r="AL182">
        <f>AL183*Converters!$B$7</f>
        <v>2.9999999999999997E-4</v>
      </c>
      <c r="AM182">
        <f>AM183*Converters!$B$7</f>
        <v>2.9999999999999997E-4</v>
      </c>
    </row>
    <row r="183" spans="1:39" x14ac:dyDescent="0.25">
      <c r="A183" t="s">
        <v>102</v>
      </c>
      <c r="E183">
        <v>300</v>
      </c>
      <c r="F183">
        <v>300</v>
      </c>
      <c r="G183">
        <v>300</v>
      </c>
      <c r="H183">
        <v>300</v>
      </c>
      <c r="I183">
        <v>300</v>
      </c>
      <c r="J183">
        <v>300</v>
      </c>
      <c r="K183">
        <v>300</v>
      </c>
      <c r="L183">
        <v>300</v>
      </c>
      <c r="M183">
        <v>300</v>
      </c>
      <c r="N183">
        <v>300</v>
      </c>
      <c r="O183">
        <v>300</v>
      </c>
      <c r="P183">
        <v>300</v>
      </c>
      <c r="Q183">
        <v>300</v>
      </c>
      <c r="R183">
        <v>300</v>
      </c>
      <c r="S183">
        <v>300</v>
      </c>
      <c r="T183">
        <v>300</v>
      </c>
      <c r="U183">
        <v>300</v>
      </c>
      <c r="V183">
        <v>300</v>
      </c>
      <c r="W183">
        <v>300</v>
      </c>
      <c r="X183">
        <v>300</v>
      </c>
      <c r="Y183">
        <v>300</v>
      </c>
      <c r="Z183">
        <v>300</v>
      </c>
      <c r="AA183">
        <v>300</v>
      </c>
      <c r="AB183">
        <v>300</v>
      </c>
      <c r="AC183">
        <v>300</v>
      </c>
      <c r="AD183">
        <v>300</v>
      </c>
      <c r="AE183">
        <v>300</v>
      </c>
      <c r="AF183">
        <v>300</v>
      </c>
      <c r="AG183">
        <v>300</v>
      </c>
      <c r="AH183">
        <v>300</v>
      </c>
      <c r="AI183">
        <v>300</v>
      </c>
      <c r="AJ183">
        <v>300</v>
      </c>
      <c r="AK183">
        <v>300</v>
      </c>
      <c r="AL183">
        <v>300</v>
      </c>
      <c r="AM183">
        <v>300</v>
      </c>
    </row>
    <row r="184" spans="1:39" x14ac:dyDescent="0.25">
      <c r="A184" t="s">
        <v>103</v>
      </c>
      <c r="B184" t="s">
        <v>200</v>
      </c>
    </row>
    <row r="185" spans="1:39" x14ac:dyDescent="0.25">
      <c r="A185" t="s">
        <v>20</v>
      </c>
    </row>
    <row r="186" spans="1:39" x14ac:dyDescent="0.25">
      <c r="A186" t="s">
        <v>102</v>
      </c>
      <c r="E186">
        <f>300-E183</f>
        <v>0</v>
      </c>
      <c r="F186">
        <f t="shared" ref="F186:AM186" si="51">300-F183</f>
        <v>0</v>
      </c>
      <c r="G186">
        <f t="shared" si="51"/>
        <v>0</v>
      </c>
      <c r="H186">
        <f t="shared" si="51"/>
        <v>0</v>
      </c>
      <c r="I186">
        <f t="shared" si="51"/>
        <v>0</v>
      </c>
      <c r="J186">
        <f t="shared" si="51"/>
        <v>0</v>
      </c>
      <c r="K186">
        <f t="shared" si="51"/>
        <v>0</v>
      </c>
      <c r="L186">
        <f t="shared" si="51"/>
        <v>0</v>
      </c>
      <c r="M186">
        <f t="shared" si="51"/>
        <v>0</v>
      </c>
      <c r="N186">
        <f t="shared" si="51"/>
        <v>0</v>
      </c>
      <c r="O186">
        <f t="shared" si="51"/>
        <v>0</v>
      </c>
      <c r="P186">
        <f t="shared" si="51"/>
        <v>0</v>
      </c>
      <c r="Q186">
        <f t="shared" si="51"/>
        <v>0</v>
      </c>
      <c r="R186">
        <f t="shared" si="51"/>
        <v>0</v>
      </c>
      <c r="S186">
        <f t="shared" si="51"/>
        <v>0</v>
      </c>
      <c r="T186">
        <f t="shared" si="51"/>
        <v>0</v>
      </c>
      <c r="U186">
        <f t="shared" si="51"/>
        <v>0</v>
      </c>
      <c r="V186">
        <f t="shared" si="51"/>
        <v>0</v>
      </c>
      <c r="W186">
        <f t="shared" si="51"/>
        <v>0</v>
      </c>
      <c r="X186">
        <f t="shared" si="51"/>
        <v>0</v>
      </c>
      <c r="Y186">
        <f t="shared" si="51"/>
        <v>0</v>
      </c>
      <c r="Z186">
        <f t="shared" si="51"/>
        <v>0</v>
      </c>
      <c r="AA186">
        <f t="shared" si="51"/>
        <v>0</v>
      </c>
      <c r="AB186">
        <f t="shared" si="51"/>
        <v>0</v>
      </c>
      <c r="AC186">
        <f t="shared" si="51"/>
        <v>0</v>
      </c>
      <c r="AD186">
        <f t="shared" si="51"/>
        <v>0</v>
      </c>
      <c r="AE186">
        <f t="shared" si="51"/>
        <v>0</v>
      </c>
      <c r="AF186">
        <f t="shared" si="51"/>
        <v>0</v>
      </c>
      <c r="AG186">
        <f t="shared" si="51"/>
        <v>0</v>
      </c>
      <c r="AH186">
        <f t="shared" si="51"/>
        <v>0</v>
      </c>
      <c r="AI186">
        <f t="shared" si="51"/>
        <v>0</v>
      </c>
      <c r="AJ186">
        <f t="shared" si="51"/>
        <v>0</v>
      </c>
      <c r="AK186">
        <f t="shared" si="51"/>
        <v>0</v>
      </c>
      <c r="AL186">
        <f t="shared" si="51"/>
        <v>0</v>
      </c>
      <c r="AM186">
        <f t="shared" si="51"/>
        <v>0</v>
      </c>
    </row>
    <row r="187" spans="1:39" x14ac:dyDescent="0.25">
      <c r="A187" t="s">
        <v>101</v>
      </c>
      <c r="E187">
        <f>E183*Converters!$B$7-'Peat-B-C'!E182</f>
        <v>0</v>
      </c>
      <c r="F187">
        <f>F183*Converters!$B$7-'Peat-B-C'!F182</f>
        <v>0</v>
      </c>
      <c r="G187">
        <f>G183*Converters!$B$7-'Peat-B-C'!G182</f>
        <v>0</v>
      </c>
      <c r="H187">
        <f>H183*Converters!$B$7-'Peat-B-C'!H182</f>
        <v>0</v>
      </c>
      <c r="I187">
        <f>I183*Converters!$B$7-'Peat-B-C'!I182</f>
        <v>0</v>
      </c>
      <c r="J187">
        <f>J183*Converters!$B$7-'Peat-B-C'!J182</f>
        <v>0</v>
      </c>
      <c r="K187">
        <f>K183*Converters!$B$7-'Peat-B-C'!K182</f>
        <v>0</v>
      </c>
      <c r="L187">
        <f>L183*Converters!$B$7-'Peat-B-C'!L182</f>
        <v>0</v>
      </c>
      <c r="M187">
        <f>M183*Converters!$B$7-'Peat-B-C'!M182</f>
        <v>0</v>
      </c>
      <c r="N187">
        <f>N183*Converters!$B$7-'Peat-B-C'!N182</f>
        <v>0</v>
      </c>
      <c r="O187">
        <f>O183*Converters!$B$7-'Peat-B-C'!O182</f>
        <v>0</v>
      </c>
      <c r="P187">
        <f>P183*Converters!$B$7-'Peat-B-C'!P182</f>
        <v>0</v>
      </c>
      <c r="Q187">
        <f>Q183*Converters!$B$7-'Peat-B-C'!Q182</f>
        <v>0</v>
      </c>
      <c r="R187">
        <f>R183*Converters!$B$7-'Peat-B-C'!R182</f>
        <v>0</v>
      </c>
      <c r="S187">
        <f>S183*Converters!$B$7-'Peat-B-C'!S182</f>
        <v>0</v>
      </c>
      <c r="T187">
        <f>T183*Converters!$B$7-'Peat-B-C'!T182</f>
        <v>0</v>
      </c>
      <c r="U187">
        <f>U183*Converters!$B$7-'Peat-B-C'!U182</f>
        <v>0</v>
      </c>
      <c r="V187">
        <f>V183*Converters!$B$7-'Peat-B-C'!V182</f>
        <v>0</v>
      </c>
      <c r="W187">
        <f>W183*Converters!$B$7-'Peat-B-C'!W182</f>
        <v>0</v>
      </c>
      <c r="X187">
        <f>X183*Converters!$B$7-'Peat-B-C'!X182</f>
        <v>0</v>
      </c>
      <c r="Y187">
        <f>Y183*Converters!$B$7-'Peat-B-C'!Y182</f>
        <v>0</v>
      </c>
      <c r="Z187">
        <f>Z183*Converters!$B$7-'Peat-B-C'!Z182</f>
        <v>0</v>
      </c>
      <c r="AA187">
        <f>AA183*Converters!$B$7-'Peat-B-C'!AA182</f>
        <v>0</v>
      </c>
      <c r="AB187">
        <f>AB183*Converters!$B$7-'Peat-B-C'!AB182</f>
        <v>0</v>
      </c>
      <c r="AC187">
        <f>AC183*Converters!$B$7-'Peat-B-C'!AC182</f>
        <v>0</v>
      </c>
      <c r="AD187">
        <f>AD183*Converters!$B$7-'Peat-B-C'!AD182</f>
        <v>0</v>
      </c>
      <c r="AE187">
        <f>AE183*Converters!$B$7-'Peat-B-C'!AE182</f>
        <v>0</v>
      </c>
      <c r="AF187">
        <f>AF183*Converters!$B$7-'Peat-B-C'!AF182</f>
        <v>0</v>
      </c>
      <c r="AG187">
        <f>AG183*Converters!$B$7-'Peat-B-C'!AG182</f>
        <v>0</v>
      </c>
      <c r="AH187">
        <f>AH183*Converters!$B$7-'Peat-B-C'!AH182</f>
        <v>0</v>
      </c>
      <c r="AI187">
        <f>AI183*Converters!$B$7-'Peat-B-C'!AI182</f>
        <v>0</v>
      </c>
      <c r="AJ187">
        <f>AJ183*Converters!$B$7-'Peat-B-C'!AJ182</f>
        <v>0</v>
      </c>
      <c r="AK187">
        <f>AK183*Converters!$B$7-'Peat-B-C'!AK182</f>
        <v>0</v>
      </c>
      <c r="AL187">
        <f>AL183*Converters!$B$7-'Peat-B-C'!AL182</f>
        <v>0</v>
      </c>
      <c r="AM187">
        <f>AM183*Converters!$B$7-'Peat-B-C'!AM182</f>
        <v>0</v>
      </c>
    </row>
    <row r="188" spans="1:39" x14ac:dyDescent="0.25">
      <c r="A188" t="s">
        <v>100</v>
      </c>
      <c r="E188">
        <f>E182*E$7-E181</f>
        <v>0</v>
      </c>
      <c r="F188">
        <f t="shared" ref="F188:AM188" si="52">F182*F$7-F181</f>
        <v>0</v>
      </c>
      <c r="G188">
        <f t="shared" si="52"/>
        <v>0</v>
      </c>
      <c r="H188">
        <f t="shared" si="52"/>
        <v>0</v>
      </c>
      <c r="I188">
        <f t="shared" si="52"/>
        <v>0</v>
      </c>
      <c r="J188">
        <f t="shared" si="52"/>
        <v>0</v>
      </c>
      <c r="K188">
        <f t="shared" si="52"/>
        <v>0</v>
      </c>
      <c r="L188">
        <f t="shared" si="52"/>
        <v>0</v>
      </c>
      <c r="M188">
        <f t="shared" si="52"/>
        <v>0</v>
      </c>
      <c r="N188">
        <f t="shared" si="52"/>
        <v>0</v>
      </c>
      <c r="O188">
        <f t="shared" si="52"/>
        <v>0</v>
      </c>
      <c r="P188">
        <f t="shared" si="52"/>
        <v>0</v>
      </c>
      <c r="Q188">
        <f t="shared" si="52"/>
        <v>0</v>
      </c>
      <c r="R188">
        <f t="shared" si="52"/>
        <v>0</v>
      </c>
      <c r="S188">
        <f t="shared" si="52"/>
        <v>0</v>
      </c>
      <c r="T188">
        <f t="shared" si="52"/>
        <v>0</v>
      </c>
      <c r="U188">
        <f t="shared" si="52"/>
        <v>0</v>
      </c>
      <c r="V188">
        <f t="shared" si="52"/>
        <v>0</v>
      </c>
      <c r="W188">
        <f t="shared" si="52"/>
        <v>0</v>
      </c>
      <c r="X188">
        <f t="shared" si="52"/>
        <v>0</v>
      </c>
      <c r="Y188">
        <f t="shared" si="52"/>
        <v>0</v>
      </c>
      <c r="Z188">
        <f t="shared" si="52"/>
        <v>0</v>
      </c>
      <c r="AA188">
        <f t="shared" si="52"/>
        <v>0</v>
      </c>
      <c r="AB188">
        <f t="shared" si="52"/>
        <v>0</v>
      </c>
      <c r="AC188">
        <f t="shared" si="52"/>
        <v>0</v>
      </c>
      <c r="AD188">
        <f t="shared" si="52"/>
        <v>0</v>
      </c>
      <c r="AE188">
        <f t="shared" si="52"/>
        <v>0</v>
      </c>
      <c r="AF188">
        <f t="shared" si="52"/>
        <v>0</v>
      </c>
      <c r="AG188">
        <f t="shared" si="52"/>
        <v>0</v>
      </c>
      <c r="AH188">
        <f t="shared" si="52"/>
        <v>0</v>
      </c>
      <c r="AI188">
        <f t="shared" si="52"/>
        <v>0</v>
      </c>
      <c r="AJ188">
        <f t="shared" si="52"/>
        <v>0</v>
      </c>
      <c r="AK188">
        <f t="shared" si="52"/>
        <v>0</v>
      </c>
      <c r="AL188">
        <f t="shared" si="52"/>
        <v>0</v>
      </c>
      <c r="AM188">
        <f t="shared" si="52"/>
        <v>0</v>
      </c>
    </row>
    <row r="189" spans="1:39" s="11" customFormat="1" x14ac:dyDescent="0.25"/>
    <row r="190" spans="1:39" x14ac:dyDescent="0.25">
      <c r="A190" t="s">
        <v>104</v>
      </c>
      <c r="B190" t="s">
        <v>198</v>
      </c>
      <c r="E190">
        <f t="shared" ref="E190:AM190" si="53">E$7*E191</f>
        <v>4.3795619999999992E-3</v>
      </c>
      <c r="F190">
        <f t="shared" si="53"/>
        <v>4.3795619999999992E-3</v>
      </c>
      <c r="G190">
        <f t="shared" si="53"/>
        <v>7.3792619999999993E-3</v>
      </c>
      <c r="H190">
        <f t="shared" si="53"/>
        <v>8.3091689999999982E-3</v>
      </c>
      <c r="I190">
        <f t="shared" si="53"/>
        <v>9.3290669999999982E-3</v>
      </c>
      <c r="J190">
        <f t="shared" si="53"/>
        <v>8.4891510000000003E-3</v>
      </c>
      <c r="K190">
        <f t="shared" si="53"/>
        <v>9.9590039999999987E-3</v>
      </c>
      <c r="L190">
        <f t="shared" si="53"/>
        <v>1.3888610999999999E-2</v>
      </c>
      <c r="M190">
        <f t="shared" si="53"/>
        <v>1.3708628999999998E-2</v>
      </c>
      <c r="N190">
        <f t="shared" si="53"/>
        <v>1.4488550999999999E-2</v>
      </c>
      <c r="O190">
        <f t="shared" si="53"/>
        <v>7.8892110000000001E-3</v>
      </c>
      <c r="P190">
        <f t="shared" si="53"/>
        <v>7.2592739999999996E-3</v>
      </c>
      <c r="Q190">
        <f t="shared" si="53"/>
        <v>8.9691029999999991E-3</v>
      </c>
      <c r="R190">
        <f t="shared" si="53"/>
        <v>1.0948905E-2</v>
      </c>
      <c r="S190">
        <f t="shared" si="53"/>
        <v>1.0168982999999998E-2</v>
      </c>
      <c r="T190">
        <f t="shared" si="53"/>
        <v>1.3528647E-2</v>
      </c>
      <c r="U190">
        <f t="shared" si="53"/>
        <v>1.4158583999999998E-2</v>
      </c>
      <c r="V190">
        <f t="shared" si="53"/>
        <v>1.1908808999999999E-2</v>
      </c>
      <c r="W190">
        <f t="shared" si="53"/>
        <v>1.6138385999999998E-2</v>
      </c>
      <c r="X190">
        <f t="shared" si="53"/>
        <v>1.6468352999999998E-2</v>
      </c>
      <c r="Y190">
        <f t="shared" si="53"/>
        <v>1.7878211999999997E-2</v>
      </c>
      <c r="Z190">
        <f t="shared" si="53"/>
        <v>1.9348064999999998E-2</v>
      </c>
      <c r="AA190">
        <f t="shared" si="53"/>
        <v>2.2527747000000001E-2</v>
      </c>
      <c r="AB190">
        <f t="shared" si="53"/>
        <v>2.2227776999999997E-2</v>
      </c>
      <c r="AC190">
        <f t="shared" si="53"/>
        <v>1.8658133999999996E-2</v>
      </c>
      <c r="AD190">
        <f t="shared" si="53"/>
        <v>1.7800775999999997E-2</v>
      </c>
      <c r="AE190">
        <f t="shared" si="53"/>
        <v>2.5602372000000002E-2</v>
      </c>
      <c r="AF190">
        <f t="shared" si="53"/>
        <v>3.2232923999999996E-2</v>
      </c>
      <c r="AG190">
        <f t="shared" si="53"/>
        <v>4.1937749999999996E-2</v>
      </c>
      <c r="AH190">
        <f t="shared" si="53"/>
        <v>3.7562993999999995E-2</v>
      </c>
      <c r="AI190">
        <f t="shared" si="53"/>
        <v>2.9617109999999992E-2</v>
      </c>
      <c r="AJ190">
        <f t="shared" si="53"/>
        <v>3.850742699999999E-2</v>
      </c>
      <c r="AK190">
        <f t="shared" si="53"/>
        <v>4.6237904999999989E-2</v>
      </c>
      <c r="AL190">
        <f t="shared" si="53"/>
        <v>2.8349756999999996E-2</v>
      </c>
      <c r="AM190">
        <f t="shared" si="53"/>
        <v>1.6631999999999997E-2</v>
      </c>
    </row>
    <row r="191" spans="1:39" x14ac:dyDescent="0.25">
      <c r="A191" t="s">
        <v>105</v>
      </c>
      <c r="E191">
        <f>E192*Converters!$B$7</f>
        <v>2.7E-4</v>
      </c>
      <c r="F191">
        <f>F192*Converters!$B$7</f>
        <v>2.7E-4</v>
      </c>
      <c r="G191">
        <f>G192*Converters!$B$7</f>
        <v>2.7E-4</v>
      </c>
      <c r="H191">
        <f>H192*Converters!$B$7</f>
        <v>2.7E-4</v>
      </c>
      <c r="I191">
        <f>I192*Converters!$B$7</f>
        <v>2.7E-4</v>
      </c>
      <c r="J191">
        <f>J192*Converters!$B$7</f>
        <v>2.7E-4</v>
      </c>
      <c r="K191">
        <f>K192*Converters!$B$7</f>
        <v>2.7E-4</v>
      </c>
      <c r="L191">
        <f>L192*Converters!$B$7</f>
        <v>2.7E-4</v>
      </c>
      <c r="M191">
        <f>M192*Converters!$B$7</f>
        <v>2.7E-4</v>
      </c>
      <c r="N191">
        <f>N192*Converters!$B$7</f>
        <v>2.7E-4</v>
      </c>
      <c r="O191">
        <f>O192*Converters!$B$7</f>
        <v>2.7E-4</v>
      </c>
      <c r="P191">
        <f>P192*Converters!$B$7</f>
        <v>2.7E-4</v>
      </c>
      <c r="Q191">
        <f>Q192*Converters!$B$7</f>
        <v>2.7E-4</v>
      </c>
      <c r="R191">
        <f>R192*Converters!$B$7</f>
        <v>2.7E-4</v>
      </c>
      <c r="S191">
        <f>S192*Converters!$B$7</f>
        <v>2.7E-4</v>
      </c>
      <c r="T191">
        <f>T192*Converters!$B$7</f>
        <v>2.7E-4</v>
      </c>
      <c r="U191">
        <f>U192*Converters!$B$7</f>
        <v>2.7E-4</v>
      </c>
      <c r="V191">
        <f>V192*Converters!$B$7</f>
        <v>2.7E-4</v>
      </c>
      <c r="W191">
        <f>W192*Converters!$B$7</f>
        <v>2.7E-4</v>
      </c>
      <c r="X191">
        <f>X192*Converters!$B$7</f>
        <v>2.7E-4</v>
      </c>
      <c r="Y191">
        <f>Y192*Converters!$B$7</f>
        <v>2.7E-4</v>
      </c>
      <c r="Z191">
        <f>Z192*Converters!$B$7</f>
        <v>2.7E-4</v>
      </c>
      <c r="AA191">
        <f>AA192*Converters!$B$7</f>
        <v>2.7E-4</v>
      </c>
      <c r="AB191">
        <f>AB192*Converters!$B$7</f>
        <v>2.7E-4</v>
      </c>
      <c r="AC191">
        <f>AC192*Converters!$B$7</f>
        <v>2.7E-4</v>
      </c>
      <c r="AD191">
        <f>AD192*Converters!$B$7</f>
        <v>2.7E-4</v>
      </c>
      <c r="AE191">
        <f>AE192*Converters!$B$7</f>
        <v>2.7E-4</v>
      </c>
      <c r="AF191">
        <f>AF192*Converters!$B$7</f>
        <v>2.7E-4</v>
      </c>
      <c r="AG191">
        <f>AG192*Converters!$B$7</f>
        <v>2.7E-4</v>
      </c>
      <c r="AH191">
        <f>AH192*Converters!$B$7</f>
        <v>2.7E-4</v>
      </c>
      <c r="AI191">
        <f>AI192*Converters!$B$7</f>
        <v>2.7E-4</v>
      </c>
      <c r="AJ191">
        <f>AJ192*Converters!$B$7</f>
        <v>2.7E-4</v>
      </c>
      <c r="AK191">
        <f>AK192*Converters!$B$7</f>
        <v>2.7E-4</v>
      </c>
      <c r="AL191">
        <f>AL192*Converters!$B$7</f>
        <v>2.7E-4</v>
      </c>
      <c r="AM191">
        <f>AM192*Converters!$B$7</f>
        <v>2.7E-4</v>
      </c>
    </row>
    <row r="192" spans="1:39" x14ac:dyDescent="0.25">
      <c r="A192" t="s">
        <v>106</v>
      </c>
      <c r="E192">
        <v>270</v>
      </c>
      <c r="F192">
        <v>270</v>
      </c>
      <c r="G192">
        <v>270</v>
      </c>
      <c r="H192">
        <v>270</v>
      </c>
      <c r="I192">
        <v>270</v>
      </c>
      <c r="J192">
        <v>270</v>
      </c>
      <c r="K192">
        <v>270</v>
      </c>
      <c r="L192">
        <v>270</v>
      </c>
      <c r="M192">
        <v>270</v>
      </c>
      <c r="N192">
        <v>270</v>
      </c>
      <c r="O192">
        <v>270</v>
      </c>
      <c r="P192">
        <v>270</v>
      </c>
      <c r="Q192">
        <v>270</v>
      </c>
      <c r="R192">
        <v>270</v>
      </c>
      <c r="S192">
        <v>270</v>
      </c>
      <c r="T192">
        <v>270</v>
      </c>
      <c r="U192">
        <v>270</v>
      </c>
      <c r="V192">
        <v>270</v>
      </c>
      <c r="W192">
        <v>270</v>
      </c>
      <c r="X192">
        <v>270</v>
      </c>
      <c r="Y192">
        <v>270</v>
      </c>
      <c r="Z192">
        <v>270</v>
      </c>
      <c r="AA192">
        <v>270</v>
      </c>
      <c r="AB192">
        <v>270</v>
      </c>
      <c r="AC192">
        <v>270</v>
      </c>
      <c r="AD192">
        <v>270</v>
      </c>
      <c r="AE192">
        <v>270</v>
      </c>
      <c r="AF192">
        <v>270</v>
      </c>
      <c r="AG192">
        <v>270</v>
      </c>
      <c r="AH192">
        <v>270</v>
      </c>
      <c r="AI192">
        <v>270</v>
      </c>
      <c r="AJ192">
        <v>270</v>
      </c>
      <c r="AK192">
        <v>270</v>
      </c>
      <c r="AL192">
        <v>270</v>
      </c>
      <c r="AM192">
        <v>270</v>
      </c>
    </row>
    <row r="193" spans="1:39" x14ac:dyDescent="0.25">
      <c r="A193" t="s">
        <v>107</v>
      </c>
      <c r="B193" t="s">
        <v>200</v>
      </c>
    </row>
    <row r="194" spans="1:39" x14ac:dyDescent="0.25">
      <c r="A194" t="s">
        <v>20</v>
      </c>
    </row>
    <row r="195" spans="1:39" x14ac:dyDescent="0.25">
      <c r="A195" t="s">
        <v>106</v>
      </c>
      <c r="E195">
        <f>270-E192</f>
        <v>0</v>
      </c>
      <c r="F195">
        <f>270-F192</f>
        <v>0</v>
      </c>
      <c r="G195">
        <f t="shared" ref="G195:AM195" si="54">270-G192</f>
        <v>0</v>
      </c>
      <c r="H195">
        <f t="shared" si="54"/>
        <v>0</v>
      </c>
      <c r="I195">
        <f t="shared" si="54"/>
        <v>0</v>
      </c>
      <c r="J195">
        <f t="shared" si="54"/>
        <v>0</v>
      </c>
      <c r="K195">
        <f t="shared" si="54"/>
        <v>0</v>
      </c>
      <c r="L195">
        <f t="shared" si="54"/>
        <v>0</v>
      </c>
      <c r="M195">
        <f t="shared" si="54"/>
        <v>0</v>
      </c>
      <c r="N195">
        <f t="shared" si="54"/>
        <v>0</v>
      </c>
      <c r="O195">
        <f t="shared" si="54"/>
        <v>0</v>
      </c>
      <c r="P195">
        <f t="shared" si="54"/>
        <v>0</v>
      </c>
      <c r="Q195">
        <f t="shared" si="54"/>
        <v>0</v>
      </c>
      <c r="R195">
        <f t="shared" si="54"/>
        <v>0</v>
      </c>
      <c r="S195">
        <f t="shared" si="54"/>
        <v>0</v>
      </c>
      <c r="T195">
        <f t="shared" si="54"/>
        <v>0</v>
      </c>
      <c r="U195">
        <f t="shared" si="54"/>
        <v>0</v>
      </c>
      <c r="V195">
        <f t="shared" si="54"/>
        <v>0</v>
      </c>
      <c r="W195">
        <f t="shared" si="54"/>
        <v>0</v>
      </c>
      <c r="X195">
        <f t="shared" si="54"/>
        <v>0</v>
      </c>
      <c r="Y195">
        <f t="shared" si="54"/>
        <v>0</v>
      </c>
      <c r="Z195">
        <f t="shared" si="54"/>
        <v>0</v>
      </c>
      <c r="AA195">
        <f t="shared" si="54"/>
        <v>0</v>
      </c>
      <c r="AB195">
        <f t="shared" si="54"/>
        <v>0</v>
      </c>
      <c r="AC195">
        <f t="shared" si="54"/>
        <v>0</v>
      </c>
      <c r="AD195">
        <f t="shared" si="54"/>
        <v>0</v>
      </c>
      <c r="AE195">
        <f t="shared" si="54"/>
        <v>0</v>
      </c>
      <c r="AF195">
        <f t="shared" si="54"/>
        <v>0</v>
      </c>
      <c r="AG195">
        <f t="shared" si="54"/>
        <v>0</v>
      </c>
      <c r="AH195">
        <f t="shared" si="54"/>
        <v>0</v>
      </c>
      <c r="AI195">
        <f t="shared" si="54"/>
        <v>0</v>
      </c>
      <c r="AJ195">
        <f t="shared" si="54"/>
        <v>0</v>
      </c>
      <c r="AK195">
        <f t="shared" si="54"/>
        <v>0</v>
      </c>
      <c r="AL195">
        <f t="shared" si="54"/>
        <v>0</v>
      </c>
      <c r="AM195">
        <f t="shared" si="54"/>
        <v>0</v>
      </c>
    </row>
    <row r="196" spans="1:39" x14ac:dyDescent="0.25">
      <c r="A196" t="s">
        <v>105</v>
      </c>
      <c r="E196">
        <f>E192*Converters!$B$7-'Peat-B-C'!E191</f>
        <v>0</v>
      </c>
      <c r="F196">
        <f>F192*Converters!$B$7-'Peat-B-C'!F191</f>
        <v>0</v>
      </c>
      <c r="G196">
        <f>G192*Converters!$B$7-'Peat-B-C'!G191</f>
        <v>0</v>
      </c>
      <c r="H196">
        <f>H192*Converters!$B$7-'Peat-B-C'!H191</f>
        <v>0</v>
      </c>
      <c r="I196">
        <f>I192*Converters!$B$7-'Peat-B-C'!I191</f>
        <v>0</v>
      </c>
      <c r="J196">
        <f>J192*Converters!$B$7-'Peat-B-C'!J191</f>
        <v>0</v>
      </c>
      <c r="K196">
        <f>K192*Converters!$B$7-'Peat-B-C'!K191</f>
        <v>0</v>
      </c>
      <c r="L196">
        <f>L192*Converters!$B$7-'Peat-B-C'!L191</f>
        <v>0</v>
      </c>
      <c r="M196">
        <f>M192*Converters!$B$7-'Peat-B-C'!M191</f>
        <v>0</v>
      </c>
      <c r="N196">
        <f>N192*Converters!$B$7-'Peat-B-C'!N191</f>
        <v>0</v>
      </c>
      <c r="O196">
        <f>O192*Converters!$B$7-'Peat-B-C'!O191</f>
        <v>0</v>
      </c>
      <c r="P196">
        <f>P192*Converters!$B$7-'Peat-B-C'!P191</f>
        <v>0</v>
      </c>
      <c r="Q196">
        <f>Q192*Converters!$B$7-'Peat-B-C'!Q191</f>
        <v>0</v>
      </c>
      <c r="R196">
        <f>R192*Converters!$B$7-'Peat-B-C'!R191</f>
        <v>0</v>
      </c>
      <c r="S196">
        <f>S192*Converters!$B$7-'Peat-B-C'!S191</f>
        <v>0</v>
      </c>
      <c r="T196">
        <f>T192*Converters!$B$7-'Peat-B-C'!T191</f>
        <v>0</v>
      </c>
      <c r="U196">
        <f>U192*Converters!$B$7-'Peat-B-C'!U191</f>
        <v>0</v>
      </c>
      <c r="V196">
        <f>V192*Converters!$B$7-'Peat-B-C'!V191</f>
        <v>0</v>
      </c>
      <c r="W196">
        <f>W192*Converters!$B$7-'Peat-B-C'!W191</f>
        <v>0</v>
      </c>
      <c r="X196">
        <f>X192*Converters!$B$7-'Peat-B-C'!X191</f>
        <v>0</v>
      </c>
      <c r="Y196">
        <f>Y192*Converters!$B$7-'Peat-B-C'!Y191</f>
        <v>0</v>
      </c>
      <c r="Z196">
        <f>Z192*Converters!$B$7-'Peat-B-C'!Z191</f>
        <v>0</v>
      </c>
      <c r="AA196">
        <f>AA192*Converters!$B$7-'Peat-B-C'!AA191</f>
        <v>0</v>
      </c>
      <c r="AB196">
        <f>AB192*Converters!$B$7-'Peat-B-C'!AB191</f>
        <v>0</v>
      </c>
      <c r="AC196">
        <f>AC192*Converters!$B$7-'Peat-B-C'!AC191</f>
        <v>0</v>
      </c>
      <c r="AD196">
        <f>AD192*Converters!$B$7-'Peat-B-C'!AD191</f>
        <v>0</v>
      </c>
      <c r="AE196">
        <f>AE192*Converters!$B$7-'Peat-B-C'!AE191</f>
        <v>0</v>
      </c>
      <c r="AF196">
        <f>AF192*Converters!$B$7-'Peat-B-C'!AF191</f>
        <v>0</v>
      </c>
      <c r="AG196">
        <f>AG192*Converters!$B$7-'Peat-B-C'!AG191</f>
        <v>0</v>
      </c>
      <c r="AH196">
        <f>AH192*Converters!$B$7-'Peat-B-C'!AH191</f>
        <v>0</v>
      </c>
      <c r="AI196">
        <f>AI192*Converters!$B$7-'Peat-B-C'!AI191</f>
        <v>0</v>
      </c>
      <c r="AJ196">
        <f>AJ192*Converters!$B$7-'Peat-B-C'!AJ191</f>
        <v>0</v>
      </c>
      <c r="AK196">
        <f>AK192*Converters!$B$7-'Peat-B-C'!AK191</f>
        <v>0</v>
      </c>
      <c r="AL196">
        <f>AL192*Converters!$B$7-'Peat-B-C'!AL191</f>
        <v>0</v>
      </c>
      <c r="AM196">
        <f>AM192*Converters!$B$7-'Peat-B-C'!AM191</f>
        <v>0</v>
      </c>
    </row>
    <row r="197" spans="1:39" x14ac:dyDescent="0.25">
      <c r="A197" t="s">
        <v>104</v>
      </c>
      <c r="E197">
        <f>E191*E$7-E190</f>
        <v>0</v>
      </c>
      <c r="F197">
        <f t="shared" ref="F197:AM197" si="55">F191*F$7-F190</f>
        <v>0</v>
      </c>
      <c r="G197">
        <f t="shared" si="55"/>
        <v>0</v>
      </c>
      <c r="H197">
        <f t="shared" si="55"/>
        <v>0</v>
      </c>
      <c r="I197">
        <f t="shared" si="55"/>
        <v>0</v>
      </c>
      <c r="J197">
        <f t="shared" si="55"/>
        <v>0</v>
      </c>
      <c r="K197">
        <f t="shared" si="55"/>
        <v>0</v>
      </c>
      <c r="L197">
        <f t="shared" si="55"/>
        <v>0</v>
      </c>
      <c r="M197">
        <f t="shared" si="55"/>
        <v>0</v>
      </c>
      <c r="N197">
        <f t="shared" si="55"/>
        <v>0</v>
      </c>
      <c r="O197">
        <f t="shared" si="55"/>
        <v>0</v>
      </c>
      <c r="P197">
        <f t="shared" si="55"/>
        <v>0</v>
      </c>
      <c r="Q197">
        <f t="shared" si="55"/>
        <v>0</v>
      </c>
      <c r="R197">
        <f t="shared" si="55"/>
        <v>0</v>
      </c>
      <c r="S197">
        <f t="shared" si="55"/>
        <v>0</v>
      </c>
      <c r="T197">
        <f t="shared" si="55"/>
        <v>0</v>
      </c>
      <c r="U197">
        <f t="shared" si="55"/>
        <v>0</v>
      </c>
      <c r="V197">
        <f t="shared" si="55"/>
        <v>0</v>
      </c>
      <c r="W197">
        <f t="shared" si="55"/>
        <v>0</v>
      </c>
      <c r="X197">
        <f t="shared" si="55"/>
        <v>0</v>
      </c>
      <c r="Y197">
        <f t="shared" si="55"/>
        <v>0</v>
      </c>
      <c r="Z197">
        <f t="shared" si="55"/>
        <v>0</v>
      </c>
      <c r="AA197">
        <f t="shared" si="55"/>
        <v>0</v>
      </c>
      <c r="AB197">
        <f t="shared" si="55"/>
        <v>0</v>
      </c>
      <c r="AC197">
        <f t="shared" si="55"/>
        <v>0</v>
      </c>
      <c r="AD197">
        <f t="shared" si="55"/>
        <v>0</v>
      </c>
      <c r="AE197">
        <f t="shared" si="55"/>
        <v>0</v>
      </c>
      <c r="AF197">
        <f t="shared" si="55"/>
        <v>0</v>
      </c>
      <c r="AG197">
        <f t="shared" si="55"/>
        <v>0</v>
      </c>
      <c r="AH197">
        <f t="shared" si="55"/>
        <v>0</v>
      </c>
      <c r="AI197">
        <f t="shared" si="55"/>
        <v>0</v>
      </c>
      <c r="AJ197">
        <f t="shared" si="55"/>
        <v>0</v>
      </c>
      <c r="AK197">
        <f t="shared" si="55"/>
        <v>0</v>
      </c>
      <c r="AL197">
        <f t="shared" si="55"/>
        <v>0</v>
      </c>
      <c r="AM197">
        <f t="shared" si="55"/>
        <v>0</v>
      </c>
    </row>
    <row r="198" spans="1:39" s="11" customFormat="1" x14ac:dyDescent="0.25"/>
    <row r="199" spans="1:39" x14ac:dyDescent="0.25">
      <c r="A199" t="s">
        <v>108</v>
      </c>
      <c r="B199" t="s">
        <v>198</v>
      </c>
      <c r="E199">
        <f t="shared" ref="E199:AM199" si="56">E$7*E200</f>
        <v>4.0551499999999996E-3</v>
      </c>
      <c r="F199">
        <f t="shared" si="56"/>
        <v>4.0551499999999996E-3</v>
      </c>
      <c r="G199">
        <f t="shared" si="56"/>
        <v>6.8326499999999991E-3</v>
      </c>
      <c r="H199">
        <f t="shared" si="56"/>
        <v>7.6936749999999988E-3</v>
      </c>
      <c r="I199">
        <f t="shared" si="56"/>
        <v>8.6380249999999988E-3</v>
      </c>
      <c r="J199">
        <f t="shared" si="56"/>
        <v>7.8603249999999996E-3</v>
      </c>
      <c r="K199">
        <f t="shared" si="56"/>
        <v>9.2213E-3</v>
      </c>
      <c r="L199">
        <f t="shared" si="56"/>
        <v>1.2859825E-2</v>
      </c>
      <c r="M199">
        <f t="shared" si="56"/>
        <v>1.2693174999999999E-2</v>
      </c>
      <c r="N199">
        <f t="shared" si="56"/>
        <v>1.3415324999999999E-2</v>
      </c>
      <c r="O199">
        <f t="shared" si="56"/>
        <v>7.3048249999999992E-3</v>
      </c>
      <c r="P199">
        <f t="shared" si="56"/>
        <v>6.7215499999999997E-3</v>
      </c>
      <c r="Q199">
        <f t="shared" si="56"/>
        <v>8.3047249999999989E-3</v>
      </c>
      <c r="R199">
        <f t="shared" si="56"/>
        <v>1.0137874999999999E-2</v>
      </c>
      <c r="S199">
        <f t="shared" si="56"/>
        <v>9.4157249999999981E-3</v>
      </c>
      <c r="T199">
        <f t="shared" si="56"/>
        <v>1.2526525E-2</v>
      </c>
      <c r="U199">
        <f t="shared" si="56"/>
        <v>1.3109799999999998E-2</v>
      </c>
      <c r="V199">
        <f t="shared" si="56"/>
        <v>1.1026675E-2</v>
      </c>
      <c r="W199">
        <f t="shared" si="56"/>
        <v>1.4942949999999998E-2</v>
      </c>
      <c r="X199">
        <f t="shared" si="56"/>
        <v>1.5248474999999999E-2</v>
      </c>
      <c r="Y199">
        <f t="shared" si="56"/>
        <v>1.65539E-2</v>
      </c>
      <c r="Z199">
        <f t="shared" si="56"/>
        <v>1.7914875E-2</v>
      </c>
      <c r="AA199">
        <f t="shared" si="56"/>
        <v>2.0859025E-2</v>
      </c>
      <c r="AB199">
        <f t="shared" si="56"/>
        <v>2.0581275E-2</v>
      </c>
      <c r="AC199">
        <f t="shared" si="56"/>
        <v>1.7276049999999998E-2</v>
      </c>
      <c r="AD199">
        <f t="shared" si="56"/>
        <v>1.6482199999999999E-2</v>
      </c>
      <c r="AE199">
        <f t="shared" si="56"/>
        <v>2.3705900000000002E-2</v>
      </c>
      <c r="AF199">
        <f t="shared" si="56"/>
        <v>2.9845299999999998E-2</v>
      </c>
      <c r="AG199">
        <f t="shared" si="56"/>
        <v>3.8831249999999998E-2</v>
      </c>
      <c r="AH199">
        <f t="shared" si="56"/>
        <v>3.478055E-2</v>
      </c>
      <c r="AI199">
        <f t="shared" si="56"/>
        <v>2.7423249999999993E-2</v>
      </c>
      <c r="AJ199">
        <f t="shared" si="56"/>
        <v>3.5655024999999986E-2</v>
      </c>
      <c r="AK199">
        <f t="shared" si="56"/>
        <v>4.2812874999999993E-2</v>
      </c>
      <c r="AL199">
        <f t="shared" si="56"/>
        <v>2.6249774999999996E-2</v>
      </c>
      <c r="AM199">
        <f t="shared" si="56"/>
        <v>1.5399999999999999E-2</v>
      </c>
    </row>
    <row r="200" spans="1:39" x14ac:dyDescent="0.25">
      <c r="A200" t="s">
        <v>109</v>
      </c>
      <c r="E200">
        <f>E201*Converters!$B$7</f>
        <v>2.5000000000000001E-4</v>
      </c>
      <c r="F200">
        <f>F201*Converters!$B$7</f>
        <v>2.5000000000000001E-4</v>
      </c>
      <c r="G200">
        <f>G201*Converters!$B$7</f>
        <v>2.5000000000000001E-4</v>
      </c>
      <c r="H200">
        <f>H201*Converters!$B$7</f>
        <v>2.5000000000000001E-4</v>
      </c>
      <c r="I200">
        <f>I201*Converters!$B$7</f>
        <v>2.5000000000000001E-4</v>
      </c>
      <c r="J200">
        <f>J201*Converters!$B$7</f>
        <v>2.5000000000000001E-4</v>
      </c>
      <c r="K200">
        <f>K201*Converters!$B$7</f>
        <v>2.5000000000000001E-4</v>
      </c>
      <c r="L200">
        <f>L201*Converters!$B$7</f>
        <v>2.5000000000000001E-4</v>
      </c>
      <c r="M200">
        <f>M201*Converters!$B$7</f>
        <v>2.5000000000000001E-4</v>
      </c>
      <c r="N200">
        <f>N201*Converters!$B$7</f>
        <v>2.5000000000000001E-4</v>
      </c>
      <c r="O200">
        <f>O201*Converters!$B$7</f>
        <v>2.5000000000000001E-4</v>
      </c>
      <c r="P200">
        <f>P201*Converters!$B$7</f>
        <v>2.5000000000000001E-4</v>
      </c>
      <c r="Q200">
        <f>Q201*Converters!$B$7</f>
        <v>2.5000000000000001E-4</v>
      </c>
      <c r="R200">
        <f>R201*Converters!$B$7</f>
        <v>2.5000000000000001E-4</v>
      </c>
      <c r="S200">
        <f>S201*Converters!$B$7</f>
        <v>2.5000000000000001E-4</v>
      </c>
      <c r="T200">
        <f>T201*Converters!$B$7</f>
        <v>2.5000000000000001E-4</v>
      </c>
      <c r="U200">
        <f>U201*Converters!$B$7</f>
        <v>2.5000000000000001E-4</v>
      </c>
      <c r="V200">
        <f>V201*Converters!$B$7</f>
        <v>2.5000000000000001E-4</v>
      </c>
      <c r="W200">
        <f>W201*Converters!$B$7</f>
        <v>2.5000000000000001E-4</v>
      </c>
      <c r="X200">
        <f>X201*Converters!$B$7</f>
        <v>2.5000000000000001E-4</v>
      </c>
      <c r="Y200">
        <f>Y201*Converters!$B$7</f>
        <v>2.5000000000000001E-4</v>
      </c>
      <c r="Z200">
        <f>Z201*Converters!$B$7</f>
        <v>2.5000000000000001E-4</v>
      </c>
      <c r="AA200">
        <f>AA201*Converters!$B$7</f>
        <v>2.5000000000000001E-4</v>
      </c>
      <c r="AB200">
        <f>AB201*Converters!$B$7</f>
        <v>2.5000000000000001E-4</v>
      </c>
      <c r="AC200">
        <f>AC201*Converters!$B$7</f>
        <v>2.5000000000000001E-4</v>
      </c>
      <c r="AD200">
        <f>AD201*Converters!$B$7</f>
        <v>2.5000000000000001E-4</v>
      </c>
      <c r="AE200">
        <f>AE201*Converters!$B$7</f>
        <v>2.5000000000000001E-4</v>
      </c>
      <c r="AF200">
        <f>AF201*Converters!$B$7</f>
        <v>2.5000000000000001E-4</v>
      </c>
      <c r="AG200">
        <f>AG201*Converters!$B$7</f>
        <v>2.5000000000000001E-4</v>
      </c>
      <c r="AH200">
        <f>AH201*Converters!$B$7</f>
        <v>2.5000000000000001E-4</v>
      </c>
      <c r="AI200">
        <f>AI201*Converters!$B$7</f>
        <v>2.5000000000000001E-4</v>
      </c>
      <c r="AJ200">
        <f>AJ201*Converters!$B$7</f>
        <v>2.5000000000000001E-4</v>
      </c>
      <c r="AK200">
        <f>AK201*Converters!$B$7</f>
        <v>2.5000000000000001E-4</v>
      </c>
      <c r="AL200">
        <f>AL201*Converters!$B$7</f>
        <v>2.5000000000000001E-4</v>
      </c>
      <c r="AM200">
        <f>AM201*Converters!$B$7</f>
        <v>2.5000000000000001E-4</v>
      </c>
    </row>
    <row r="201" spans="1:39" x14ac:dyDescent="0.25">
      <c r="A201" t="s">
        <v>110</v>
      </c>
      <c r="E201">
        <v>250</v>
      </c>
      <c r="F201">
        <v>250</v>
      </c>
      <c r="G201">
        <v>250</v>
      </c>
      <c r="H201">
        <v>250</v>
      </c>
      <c r="I201">
        <v>250</v>
      </c>
      <c r="J201">
        <v>250</v>
      </c>
      <c r="K201">
        <v>250</v>
      </c>
      <c r="L201">
        <v>250</v>
      </c>
      <c r="M201">
        <v>250</v>
      </c>
      <c r="N201">
        <v>250</v>
      </c>
      <c r="O201">
        <v>250</v>
      </c>
      <c r="P201">
        <v>250</v>
      </c>
      <c r="Q201">
        <v>250</v>
      </c>
      <c r="R201">
        <v>250</v>
      </c>
      <c r="S201">
        <v>250</v>
      </c>
      <c r="T201">
        <v>250</v>
      </c>
      <c r="U201">
        <v>250</v>
      </c>
      <c r="V201">
        <v>250</v>
      </c>
      <c r="W201">
        <v>250</v>
      </c>
      <c r="X201">
        <v>250</v>
      </c>
      <c r="Y201">
        <v>250</v>
      </c>
      <c r="Z201">
        <v>250</v>
      </c>
      <c r="AA201">
        <v>250</v>
      </c>
      <c r="AB201">
        <v>250</v>
      </c>
      <c r="AC201">
        <v>250</v>
      </c>
      <c r="AD201">
        <v>250</v>
      </c>
      <c r="AE201">
        <v>250</v>
      </c>
      <c r="AF201">
        <v>250</v>
      </c>
      <c r="AG201">
        <v>250</v>
      </c>
      <c r="AH201">
        <v>250</v>
      </c>
      <c r="AI201">
        <v>250</v>
      </c>
      <c r="AJ201">
        <v>250</v>
      </c>
      <c r="AK201">
        <v>250</v>
      </c>
      <c r="AL201">
        <v>250</v>
      </c>
      <c r="AM201">
        <v>250</v>
      </c>
    </row>
    <row r="202" spans="1:39" x14ac:dyDescent="0.25">
      <c r="A202" t="s">
        <v>111</v>
      </c>
      <c r="B202" t="s">
        <v>200</v>
      </c>
    </row>
    <row r="203" spans="1:39" x14ac:dyDescent="0.25">
      <c r="A203" t="s">
        <v>20</v>
      </c>
    </row>
    <row r="204" spans="1:39" x14ac:dyDescent="0.25">
      <c r="A204" t="s">
        <v>110</v>
      </c>
      <c r="E204">
        <f>250-E201</f>
        <v>0</v>
      </c>
      <c r="F204">
        <f>250-F201</f>
        <v>0</v>
      </c>
      <c r="G204">
        <f t="shared" ref="G204:AM204" si="57">250-G201</f>
        <v>0</v>
      </c>
      <c r="H204">
        <f t="shared" si="57"/>
        <v>0</v>
      </c>
      <c r="I204">
        <f t="shared" si="57"/>
        <v>0</v>
      </c>
      <c r="J204">
        <f t="shared" si="57"/>
        <v>0</v>
      </c>
      <c r="K204">
        <f t="shared" si="57"/>
        <v>0</v>
      </c>
      <c r="L204">
        <f t="shared" si="57"/>
        <v>0</v>
      </c>
      <c r="M204">
        <f t="shared" si="57"/>
        <v>0</v>
      </c>
      <c r="N204">
        <f t="shared" si="57"/>
        <v>0</v>
      </c>
      <c r="O204">
        <f t="shared" si="57"/>
        <v>0</v>
      </c>
      <c r="P204">
        <f t="shared" si="57"/>
        <v>0</v>
      </c>
      <c r="Q204">
        <f t="shared" si="57"/>
        <v>0</v>
      </c>
      <c r="R204">
        <f t="shared" si="57"/>
        <v>0</v>
      </c>
      <c r="S204">
        <f t="shared" si="57"/>
        <v>0</v>
      </c>
      <c r="T204">
        <f t="shared" si="57"/>
        <v>0</v>
      </c>
      <c r="U204">
        <f t="shared" si="57"/>
        <v>0</v>
      </c>
      <c r="V204">
        <f t="shared" si="57"/>
        <v>0</v>
      </c>
      <c r="W204">
        <f t="shared" si="57"/>
        <v>0</v>
      </c>
      <c r="X204">
        <f t="shared" si="57"/>
        <v>0</v>
      </c>
      <c r="Y204">
        <f t="shared" si="57"/>
        <v>0</v>
      </c>
      <c r="Z204">
        <f t="shared" si="57"/>
        <v>0</v>
      </c>
      <c r="AA204">
        <f t="shared" si="57"/>
        <v>0</v>
      </c>
      <c r="AB204">
        <f t="shared" si="57"/>
        <v>0</v>
      </c>
      <c r="AC204">
        <f t="shared" si="57"/>
        <v>0</v>
      </c>
      <c r="AD204">
        <f t="shared" si="57"/>
        <v>0</v>
      </c>
      <c r="AE204">
        <f t="shared" si="57"/>
        <v>0</v>
      </c>
      <c r="AF204">
        <f t="shared" si="57"/>
        <v>0</v>
      </c>
      <c r="AG204">
        <f t="shared" si="57"/>
        <v>0</v>
      </c>
      <c r="AH204">
        <f t="shared" si="57"/>
        <v>0</v>
      </c>
      <c r="AI204">
        <f t="shared" si="57"/>
        <v>0</v>
      </c>
      <c r="AJ204">
        <f t="shared" si="57"/>
        <v>0</v>
      </c>
      <c r="AK204">
        <f t="shared" si="57"/>
        <v>0</v>
      </c>
      <c r="AL204">
        <f t="shared" si="57"/>
        <v>0</v>
      </c>
      <c r="AM204">
        <f t="shared" si="57"/>
        <v>0</v>
      </c>
    </row>
    <row r="205" spans="1:39" x14ac:dyDescent="0.25">
      <c r="A205" t="s">
        <v>109</v>
      </c>
      <c r="E205">
        <f>E201*Converters!$B$7-'Peat-B-C'!E200</f>
        <v>0</v>
      </c>
      <c r="F205">
        <f>F201*Converters!$B$7-'Peat-B-C'!F200</f>
        <v>0</v>
      </c>
      <c r="G205">
        <f>G201*Converters!$B$7-'Peat-B-C'!G200</f>
        <v>0</v>
      </c>
      <c r="H205">
        <f>H201*Converters!$B$7-'Peat-B-C'!H200</f>
        <v>0</v>
      </c>
      <c r="I205">
        <f>I201*Converters!$B$7-'Peat-B-C'!I200</f>
        <v>0</v>
      </c>
      <c r="J205">
        <f>J201*Converters!$B$7-'Peat-B-C'!J200</f>
        <v>0</v>
      </c>
      <c r="K205">
        <f>K201*Converters!$B$7-'Peat-B-C'!K200</f>
        <v>0</v>
      </c>
      <c r="L205">
        <f>L201*Converters!$B$7-'Peat-B-C'!L200</f>
        <v>0</v>
      </c>
      <c r="M205">
        <f>M201*Converters!$B$7-'Peat-B-C'!M200</f>
        <v>0</v>
      </c>
      <c r="N205">
        <f>N201*Converters!$B$7-'Peat-B-C'!N200</f>
        <v>0</v>
      </c>
      <c r="O205">
        <f>O201*Converters!$B$7-'Peat-B-C'!O200</f>
        <v>0</v>
      </c>
      <c r="P205">
        <f>P201*Converters!$B$7-'Peat-B-C'!P200</f>
        <v>0</v>
      </c>
      <c r="Q205">
        <f>Q201*Converters!$B$7-'Peat-B-C'!Q200</f>
        <v>0</v>
      </c>
      <c r="R205">
        <f>R201*Converters!$B$7-'Peat-B-C'!R200</f>
        <v>0</v>
      </c>
      <c r="S205">
        <f>S201*Converters!$B$7-'Peat-B-C'!S200</f>
        <v>0</v>
      </c>
      <c r="T205">
        <f>T201*Converters!$B$7-'Peat-B-C'!T200</f>
        <v>0</v>
      </c>
      <c r="U205">
        <f>U201*Converters!$B$7-'Peat-B-C'!U200</f>
        <v>0</v>
      </c>
      <c r="V205">
        <f>V201*Converters!$B$7-'Peat-B-C'!V200</f>
        <v>0</v>
      </c>
      <c r="W205">
        <f>W201*Converters!$B$7-'Peat-B-C'!W200</f>
        <v>0</v>
      </c>
      <c r="X205">
        <f>X201*Converters!$B$7-'Peat-B-C'!X200</f>
        <v>0</v>
      </c>
      <c r="Y205">
        <f>Y201*Converters!$B$7-'Peat-B-C'!Y200</f>
        <v>0</v>
      </c>
      <c r="Z205">
        <f>Z201*Converters!$B$7-'Peat-B-C'!Z200</f>
        <v>0</v>
      </c>
      <c r="AA205">
        <f>AA201*Converters!$B$7-'Peat-B-C'!AA200</f>
        <v>0</v>
      </c>
      <c r="AB205">
        <f>AB201*Converters!$B$7-'Peat-B-C'!AB200</f>
        <v>0</v>
      </c>
      <c r="AC205">
        <f>AC201*Converters!$B$7-'Peat-B-C'!AC200</f>
        <v>0</v>
      </c>
      <c r="AD205">
        <f>AD201*Converters!$B$7-'Peat-B-C'!AD200</f>
        <v>0</v>
      </c>
      <c r="AE205">
        <f>AE201*Converters!$B$7-'Peat-B-C'!AE200</f>
        <v>0</v>
      </c>
      <c r="AF205">
        <f>AF201*Converters!$B$7-'Peat-B-C'!AF200</f>
        <v>0</v>
      </c>
      <c r="AG205">
        <f>AG201*Converters!$B$7-'Peat-B-C'!AG200</f>
        <v>0</v>
      </c>
      <c r="AH205">
        <f>AH201*Converters!$B$7-'Peat-B-C'!AH200</f>
        <v>0</v>
      </c>
      <c r="AI205">
        <f>AI201*Converters!$B$7-'Peat-B-C'!AI200</f>
        <v>0</v>
      </c>
      <c r="AJ205">
        <f>AJ201*Converters!$B$7-'Peat-B-C'!AJ200</f>
        <v>0</v>
      </c>
      <c r="AK205">
        <f>AK201*Converters!$B$7-'Peat-B-C'!AK200</f>
        <v>0</v>
      </c>
      <c r="AL205">
        <f>AL201*Converters!$B$7-'Peat-B-C'!AL200</f>
        <v>0</v>
      </c>
      <c r="AM205">
        <f>AM201*Converters!$B$7-'Peat-B-C'!AM200</f>
        <v>0</v>
      </c>
    </row>
    <row r="206" spans="1:39" x14ac:dyDescent="0.25">
      <c r="A206" t="s">
        <v>108</v>
      </c>
      <c r="E206">
        <f>E200*E$7-E199</f>
        <v>0</v>
      </c>
      <c r="F206">
        <f t="shared" ref="F206:AM206" si="58">F200*F$7-F199</f>
        <v>0</v>
      </c>
      <c r="G206">
        <f t="shared" si="58"/>
        <v>0</v>
      </c>
      <c r="H206">
        <f t="shared" si="58"/>
        <v>0</v>
      </c>
      <c r="I206">
        <f t="shared" si="58"/>
        <v>0</v>
      </c>
      <c r="J206">
        <f t="shared" si="58"/>
        <v>0</v>
      </c>
      <c r="K206">
        <f t="shared" si="58"/>
        <v>0</v>
      </c>
      <c r="L206">
        <f t="shared" si="58"/>
        <v>0</v>
      </c>
      <c r="M206">
        <f t="shared" si="58"/>
        <v>0</v>
      </c>
      <c r="N206">
        <f t="shared" si="58"/>
        <v>0</v>
      </c>
      <c r="O206">
        <f t="shared" si="58"/>
        <v>0</v>
      </c>
      <c r="P206">
        <f t="shared" si="58"/>
        <v>0</v>
      </c>
      <c r="Q206">
        <f t="shared" si="58"/>
        <v>0</v>
      </c>
      <c r="R206">
        <f t="shared" si="58"/>
        <v>0</v>
      </c>
      <c r="S206">
        <f t="shared" si="58"/>
        <v>0</v>
      </c>
      <c r="T206">
        <f t="shared" si="58"/>
        <v>0</v>
      </c>
      <c r="U206">
        <f t="shared" si="58"/>
        <v>0</v>
      </c>
      <c r="V206">
        <f t="shared" si="58"/>
        <v>0</v>
      </c>
      <c r="W206">
        <f t="shared" si="58"/>
        <v>0</v>
      </c>
      <c r="X206">
        <f t="shared" si="58"/>
        <v>0</v>
      </c>
      <c r="Y206">
        <f t="shared" si="58"/>
        <v>0</v>
      </c>
      <c r="Z206">
        <f t="shared" si="58"/>
        <v>0</v>
      </c>
      <c r="AA206">
        <f t="shared" si="58"/>
        <v>0</v>
      </c>
      <c r="AB206">
        <f t="shared" si="58"/>
        <v>0</v>
      </c>
      <c r="AC206">
        <f t="shared" si="58"/>
        <v>0</v>
      </c>
      <c r="AD206">
        <f t="shared" si="58"/>
        <v>0</v>
      </c>
      <c r="AE206">
        <f t="shared" si="58"/>
        <v>0</v>
      </c>
      <c r="AF206">
        <f t="shared" si="58"/>
        <v>0</v>
      </c>
      <c r="AG206">
        <f t="shared" si="58"/>
        <v>0</v>
      </c>
      <c r="AH206">
        <f t="shared" si="58"/>
        <v>0</v>
      </c>
      <c r="AI206">
        <f t="shared" si="58"/>
        <v>0</v>
      </c>
      <c r="AJ206">
        <f>AJ200*AJ$7-AJ199</f>
        <v>0</v>
      </c>
      <c r="AK206">
        <f t="shared" si="58"/>
        <v>0</v>
      </c>
      <c r="AL206">
        <f t="shared" si="58"/>
        <v>0</v>
      </c>
      <c r="AM206">
        <f t="shared" si="58"/>
        <v>0</v>
      </c>
    </row>
    <row r="207" spans="1:39" s="11" customFormat="1" x14ac:dyDescent="0.25"/>
    <row r="208" spans="1:39" x14ac:dyDescent="0.25">
      <c r="A208" t="s">
        <v>112</v>
      </c>
      <c r="B208" t="s">
        <v>198</v>
      </c>
      <c r="E208">
        <f t="shared" ref="E208:AM208" si="59">E$7*E209</f>
        <v>1.6220599999999996E-3</v>
      </c>
      <c r="F208">
        <f t="shared" si="59"/>
        <v>1.6220599999999996E-3</v>
      </c>
      <c r="G208">
        <f t="shared" si="59"/>
        <v>2.7330599999999994E-3</v>
      </c>
      <c r="H208">
        <f t="shared" si="59"/>
        <v>3.0774699999999993E-3</v>
      </c>
      <c r="I208">
        <f t="shared" si="59"/>
        <v>3.4552099999999994E-3</v>
      </c>
      <c r="J208">
        <f t="shared" si="59"/>
        <v>3.1441299999999998E-3</v>
      </c>
      <c r="K208">
        <f t="shared" si="59"/>
        <v>3.6885199999999994E-3</v>
      </c>
      <c r="L208">
        <f t="shared" si="59"/>
        <v>5.1439299999999988E-3</v>
      </c>
      <c r="M208">
        <f t="shared" si="59"/>
        <v>5.0772699999999992E-3</v>
      </c>
      <c r="N208">
        <f t="shared" si="59"/>
        <v>5.3661299999999993E-3</v>
      </c>
      <c r="O208">
        <f t="shared" si="59"/>
        <v>2.9219299999999992E-3</v>
      </c>
      <c r="P208">
        <f t="shared" si="59"/>
        <v>2.6886199999999996E-3</v>
      </c>
      <c r="Q208">
        <f t="shared" si="59"/>
        <v>3.3218899999999997E-3</v>
      </c>
      <c r="R208">
        <f t="shared" si="59"/>
        <v>4.0551499999999996E-3</v>
      </c>
      <c r="S208">
        <f t="shared" si="59"/>
        <v>3.766289999999999E-3</v>
      </c>
      <c r="T208">
        <f t="shared" si="59"/>
        <v>5.0106099999999995E-3</v>
      </c>
      <c r="U208">
        <f t="shared" si="59"/>
        <v>5.2439199999999991E-3</v>
      </c>
      <c r="V208">
        <f t="shared" si="59"/>
        <v>4.4106699999999993E-3</v>
      </c>
      <c r="W208">
        <f t="shared" si="59"/>
        <v>5.9771799999999986E-3</v>
      </c>
      <c r="X208">
        <f t="shared" si="59"/>
        <v>6.0993899999999988E-3</v>
      </c>
      <c r="Y208">
        <f t="shared" si="59"/>
        <v>6.6215599999999986E-3</v>
      </c>
      <c r="Z208">
        <f t="shared" si="59"/>
        <v>7.1659499999999991E-3</v>
      </c>
      <c r="AA208">
        <f t="shared" si="59"/>
        <v>8.3436099999999996E-3</v>
      </c>
      <c r="AB208">
        <f t="shared" si="59"/>
        <v>8.2325099999999984E-3</v>
      </c>
      <c r="AC208">
        <f t="shared" si="59"/>
        <v>6.9104199999999987E-3</v>
      </c>
      <c r="AD208">
        <f t="shared" si="59"/>
        <v>6.5928799999999989E-3</v>
      </c>
      <c r="AE208">
        <f t="shared" si="59"/>
        <v>9.4823599999999987E-3</v>
      </c>
      <c r="AF208">
        <f t="shared" si="59"/>
        <v>1.1938119999999998E-2</v>
      </c>
      <c r="AG208">
        <f t="shared" si="59"/>
        <v>1.5532499999999998E-2</v>
      </c>
      <c r="AH208">
        <f t="shared" si="59"/>
        <v>1.3912219999999998E-2</v>
      </c>
      <c r="AI208">
        <f t="shared" si="59"/>
        <v>1.0969299999999996E-2</v>
      </c>
      <c r="AJ208">
        <f t="shared" si="59"/>
        <v>1.4262009999999993E-2</v>
      </c>
      <c r="AK208">
        <f t="shared" si="59"/>
        <v>1.7125149999999995E-2</v>
      </c>
      <c r="AL208">
        <f t="shared" si="59"/>
        <v>1.0499909999999998E-2</v>
      </c>
      <c r="AM208">
        <f t="shared" si="59"/>
        <v>6.1599999999999988E-3</v>
      </c>
    </row>
    <row r="209" spans="1:39" x14ac:dyDescent="0.25">
      <c r="A209" t="s">
        <v>113</v>
      </c>
      <c r="E209">
        <f>E210*Converters!$B$7</f>
        <v>9.9999999999999991E-5</v>
      </c>
      <c r="F209">
        <f>F210*Converters!$B$7</f>
        <v>9.9999999999999991E-5</v>
      </c>
      <c r="G209">
        <f>G210*Converters!$B$7</f>
        <v>9.9999999999999991E-5</v>
      </c>
      <c r="H209">
        <f>H210*Converters!$B$7</f>
        <v>9.9999999999999991E-5</v>
      </c>
      <c r="I209">
        <f>I210*Converters!$B$7</f>
        <v>9.9999999999999991E-5</v>
      </c>
      <c r="J209">
        <f>J210*Converters!$B$7</f>
        <v>9.9999999999999991E-5</v>
      </c>
      <c r="K209">
        <f>K210*Converters!$B$7</f>
        <v>9.9999999999999991E-5</v>
      </c>
      <c r="L209">
        <f>L210*Converters!$B$7</f>
        <v>9.9999999999999991E-5</v>
      </c>
      <c r="M209">
        <f>M210*Converters!$B$7</f>
        <v>9.9999999999999991E-5</v>
      </c>
      <c r="N209">
        <f>N210*Converters!$B$7</f>
        <v>9.9999999999999991E-5</v>
      </c>
      <c r="O209">
        <f>O210*Converters!$B$7</f>
        <v>9.9999999999999991E-5</v>
      </c>
      <c r="P209">
        <f>P210*Converters!$B$7</f>
        <v>9.9999999999999991E-5</v>
      </c>
      <c r="Q209">
        <f>Q210*Converters!$B$7</f>
        <v>9.9999999999999991E-5</v>
      </c>
      <c r="R209">
        <f>R210*Converters!$B$7</f>
        <v>9.9999999999999991E-5</v>
      </c>
      <c r="S209">
        <f>S210*Converters!$B$7</f>
        <v>9.9999999999999991E-5</v>
      </c>
      <c r="T209">
        <f>T210*Converters!$B$7</f>
        <v>9.9999999999999991E-5</v>
      </c>
      <c r="U209">
        <f>U210*Converters!$B$7</f>
        <v>9.9999999999999991E-5</v>
      </c>
      <c r="V209">
        <f>V210*Converters!$B$7</f>
        <v>9.9999999999999991E-5</v>
      </c>
      <c r="W209">
        <f>W210*Converters!$B$7</f>
        <v>9.9999999999999991E-5</v>
      </c>
      <c r="X209">
        <f>X210*Converters!$B$7</f>
        <v>9.9999999999999991E-5</v>
      </c>
      <c r="Y209">
        <f>Y210*Converters!$B$7</f>
        <v>9.9999999999999991E-5</v>
      </c>
      <c r="Z209">
        <f>Z210*Converters!$B$7</f>
        <v>9.9999999999999991E-5</v>
      </c>
      <c r="AA209">
        <f>AA210*Converters!$B$7</f>
        <v>9.9999999999999991E-5</v>
      </c>
      <c r="AB209">
        <f>AB210*Converters!$B$7</f>
        <v>9.9999999999999991E-5</v>
      </c>
      <c r="AC209">
        <f>AC210*Converters!$B$7</f>
        <v>9.9999999999999991E-5</v>
      </c>
      <c r="AD209">
        <f>AD210*Converters!$B$7</f>
        <v>9.9999999999999991E-5</v>
      </c>
      <c r="AE209">
        <f>AE210*Converters!$B$7</f>
        <v>9.9999999999999991E-5</v>
      </c>
      <c r="AF209">
        <f>AF210*Converters!$B$7</f>
        <v>9.9999999999999991E-5</v>
      </c>
      <c r="AG209">
        <f>AG210*Converters!$B$7</f>
        <v>9.9999999999999991E-5</v>
      </c>
      <c r="AH209">
        <f>AH210*Converters!$B$7</f>
        <v>9.9999999999999991E-5</v>
      </c>
      <c r="AI209">
        <f>AI210*Converters!$B$7</f>
        <v>9.9999999999999991E-5</v>
      </c>
      <c r="AJ209">
        <f>AJ210*Converters!$B$7</f>
        <v>9.9999999999999991E-5</v>
      </c>
      <c r="AK209">
        <f>AK210*Converters!$B$7</f>
        <v>9.9999999999999991E-5</v>
      </c>
      <c r="AL209">
        <f>AL210*Converters!$B$7</f>
        <v>9.9999999999999991E-5</v>
      </c>
      <c r="AM209">
        <f>AM210*Converters!$B$7</f>
        <v>9.9999999999999991E-5</v>
      </c>
    </row>
    <row r="210" spans="1:39" x14ac:dyDescent="0.25">
      <c r="A210" t="s">
        <v>114</v>
      </c>
      <c r="E210">
        <v>100</v>
      </c>
      <c r="F210">
        <v>100</v>
      </c>
      <c r="G210">
        <v>100</v>
      </c>
      <c r="H210">
        <v>100</v>
      </c>
      <c r="I210">
        <v>100</v>
      </c>
      <c r="J210">
        <v>100</v>
      </c>
      <c r="K210">
        <v>100</v>
      </c>
      <c r="L210">
        <v>100</v>
      </c>
      <c r="M210">
        <v>100</v>
      </c>
      <c r="N210">
        <v>100</v>
      </c>
      <c r="O210">
        <v>100</v>
      </c>
      <c r="P210">
        <v>100</v>
      </c>
      <c r="Q210">
        <v>100</v>
      </c>
      <c r="R210">
        <v>100</v>
      </c>
      <c r="S210">
        <v>100</v>
      </c>
      <c r="T210">
        <v>100</v>
      </c>
      <c r="U210">
        <v>100</v>
      </c>
      <c r="V210">
        <v>100</v>
      </c>
      <c r="W210">
        <v>100</v>
      </c>
      <c r="X210">
        <v>100</v>
      </c>
      <c r="Y210">
        <v>100</v>
      </c>
      <c r="Z210">
        <v>100</v>
      </c>
      <c r="AA210">
        <v>100</v>
      </c>
      <c r="AB210">
        <v>100</v>
      </c>
      <c r="AC210">
        <v>100</v>
      </c>
      <c r="AD210">
        <v>100</v>
      </c>
      <c r="AE210">
        <v>100</v>
      </c>
      <c r="AF210">
        <v>100</v>
      </c>
      <c r="AG210">
        <v>100</v>
      </c>
      <c r="AH210">
        <v>100</v>
      </c>
      <c r="AI210">
        <v>100</v>
      </c>
      <c r="AJ210">
        <v>100</v>
      </c>
      <c r="AK210">
        <v>100</v>
      </c>
      <c r="AL210">
        <v>100</v>
      </c>
      <c r="AM210">
        <v>100</v>
      </c>
    </row>
    <row r="211" spans="1:39" x14ac:dyDescent="0.25">
      <c r="A211" t="s">
        <v>115</v>
      </c>
      <c r="B211" t="s">
        <v>200</v>
      </c>
    </row>
    <row r="212" spans="1:39" x14ac:dyDescent="0.25">
      <c r="A212" t="s">
        <v>20</v>
      </c>
    </row>
    <row r="213" spans="1:39" x14ac:dyDescent="0.25">
      <c r="A213" t="s">
        <v>114</v>
      </c>
      <c r="E213">
        <f>100-E210</f>
        <v>0</v>
      </c>
      <c r="F213">
        <f>100-F210</f>
        <v>0</v>
      </c>
      <c r="G213">
        <f t="shared" ref="G213:AM213" si="60">100-G210</f>
        <v>0</v>
      </c>
      <c r="H213">
        <f t="shared" si="60"/>
        <v>0</v>
      </c>
      <c r="I213">
        <f t="shared" si="60"/>
        <v>0</v>
      </c>
      <c r="J213">
        <f t="shared" si="60"/>
        <v>0</v>
      </c>
      <c r="K213">
        <f t="shared" si="60"/>
        <v>0</v>
      </c>
      <c r="L213">
        <f t="shared" si="60"/>
        <v>0</v>
      </c>
      <c r="M213">
        <f t="shared" si="60"/>
        <v>0</v>
      </c>
      <c r="N213">
        <f t="shared" si="60"/>
        <v>0</v>
      </c>
      <c r="O213">
        <f t="shared" si="60"/>
        <v>0</v>
      </c>
      <c r="P213">
        <f t="shared" si="60"/>
        <v>0</v>
      </c>
      <c r="Q213">
        <f t="shared" si="60"/>
        <v>0</v>
      </c>
      <c r="R213">
        <f t="shared" si="60"/>
        <v>0</v>
      </c>
      <c r="S213">
        <f t="shared" si="60"/>
        <v>0</v>
      </c>
      <c r="T213">
        <f t="shared" si="60"/>
        <v>0</v>
      </c>
      <c r="U213">
        <f t="shared" si="60"/>
        <v>0</v>
      </c>
      <c r="V213">
        <f t="shared" si="60"/>
        <v>0</v>
      </c>
      <c r="W213">
        <f t="shared" si="60"/>
        <v>0</v>
      </c>
      <c r="X213">
        <f t="shared" si="60"/>
        <v>0</v>
      </c>
      <c r="Y213">
        <f t="shared" si="60"/>
        <v>0</v>
      </c>
      <c r="Z213">
        <f t="shared" si="60"/>
        <v>0</v>
      </c>
      <c r="AA213">
        <f t="shared" si="60"/>
        <v>0</v>
      </c>
      <c r="AB213">
        <f t="shared" si="60"/>
        <v>0</v>
      </c>
      <c r="AC213">
        <f t="shared" si="60"/>
        <v>0</v>
      </c>
      <c r="AD213">
        <f t="shared" si="60"/>
        <v>0</v>
      </c>
      <c r="AE213">
        <f t="shared" si="60"/>
        <v>0</v>
      </c>
      <c r="AF213">
        <f t="shared" si="60"/>
        <v>0</v>
      </c>
      <c r="AG213">
        <f t="shared" si="60"/>
        <v>0</v>
      </c>
      <c r="AH213">
        <f t="shared" si="60"/>
        <v>0</v>
      </c>
      <c r="AI213">
        <f t="shared" si="60"/>
        <v>0</v>
      </c>
      <c r="AJ213">
        <f t="shared" si="60"/>
        <v>0</v>
      </c>
      <c r="AK213">
        <f t="shared" si="60"/>
        <v>0</v>
      </c>
      <c r="AL213">
        <f t="shared" si="60"/>
        <v>0</v>
      </c>
      <c r="AM213">
        <f t="shared" si="60"/>
        <v>0</v>
      </c>
    </row>
    <row r="214" spans="1:39" x14ac:dyDescent="0.25">
      <c r="A214" t="s">
        <v>113</v>
      </c>
      <c r="E214">
        <f>E210*Converters!$B$7-'Peat-B-C'!E209</f>
        <v>0</v>
      </c>
      <c r="F214">
        <f>F210*Converters!$B$7-'Peat-B-C'!F209</f>
        <v>0</v>
      </c>
      <c r="G214">
        <f>G210*Converters!$B$7-'Peat-B-C'!G209</f>
        <v>0</v>
      </c>
      <c r="H214">
        <f>H210*Converters!$B$7-'Peat-B-C'!H209</f>
        <v>0</v>
      </c>
      <c r="I214">
        <f>I210*Converters!$B$7-'Peat-B-C'!I209</f>
        <v>0</v>
      </c>
      <c r="J214">
        <f>J210*Converters!$B$7-'Peat-B-C'!J209</f>
        <v>0</v>
      </c>
      <c r="K214">
        <f>K210*Converters!$B$7-'Peat-B-C'!K209</f>
        <v>0</v>
      </c>
      <c r="L214">
        <f>L210*Converters!$B$7-'Peat-B-C'!L209</f>
        <v>0</v>
      </c>
      <c r="M214">
        <f>M210*Converters!$B$7-'Peat-B-C'!M209</f>
        <v>0</v>
      </c>
      <c r="N214">
        <f>N210*Converters!$B$7-'Peat-B-C'!N209</f>
        <v>0</v>
      </c>
      <c r="O214">
        <f>O210*Converters!$B$7-'Peat-B-C'!O209</f>
        <v>0</v>
      </c>
      <c r="P214">
        <f>P210*Converters!$B$7-'Peat-B-C'!P209</f>
        <v>0</v>
      </c>
      <c r="Q214">
        <f>Q210*Converters!$B$7-'Peat-B-C'!Q209</f>
        <v>0</v>
      </c>
      <c r="R214">
        <f>R210*Converters!$B$7-'Peat-B-C'!R209</f>
        <v>0</v>
      </c>
      <c r="S214">
        <f>S210*Converters!$B$7-'Peat-B-C'!S209</f>
        <v>0</v>
      </c>
      <c r="T214">
        <f>T210*Converters!$B$7-'Peat-B-C'!T209</f>
        <v>0</v>
      </c>
      <c r="U214">
        <f>U210*Converters!$B$7-'Peat-B-C'!U209</f>
        <v>0</v>
      </c>
      <c r="V214">
        <f>V210*Converters!$B$7-'Peat-B-C'!V209</f>
        <v>0</v>
      </c>
      <c r="W214">
        <f>W210*Converters!$B$7-'Peat-B-C'!W209</f>
        <v>0</v>
      </c>
      <c r="X214">
        <f>X210*Converters!$B$7-'Peat-B-C'!X209</f>
        <v>0</v>
      </c>
      <c r="Y214">
        <f>Y210*Converters!$B$7-'Peat-B-C'!Y209</f>
        <v>0</v>
      </c>
      <c r="Z214">
        <f>Z210*Converters!$B$7-'Peat-B-C'!Z209</f>
        <v>0</v>
      </c>
      <c r="AA214">
        <f>AA210*Converters!$B$7-'Peat-B-C'!AA209</f>
        <v>0</v>
      </c>
      <c r="AB214">
        <f>AB210*Converters!$B$7-'Peat-B-C'!AB209</f>
        <v>0</v>
      </c>
      <c r="AC214">
        <f>AC210*Converters!$B$7-'Peat-B-C'!AC209</f>
        <v>0</v>
      </c>
      <c r="AD214">
        <f>AD210*Converters!$B$7-'Peat-B-C'!AD209</f>
        <v>0</v>
      </c>
      <c r="AE214">
        <f>AE210*Converters!$B$7-'Peat-B-C'!AE209</f>
        <v>0</v>
      </c>
      <c r="AF214">
        <f>AF210*Converters!$B$7-'Peat-B-C'!AF209</f>
        <v>0</v>
      </c>
      <c r="AG214">
        <f>AG210*Converters!$B$7-'Peat-B-C'!AG209</f>
        <v>0</v>
      </c>
      <c r="AH214">
        <f>AH210*Converters!$B$7-'Peat-B-C'!AH209</f>
        <v>0</v>
      </c>
      <c r="AI214">
        <f>AI210*Converters!$B$7-'Peat-B-C'!AI209</f>
        <v>0</v>
      </c>
      <c r="AJ214">
        <f>AJ210*Converters!$B$7-'Peat-B-C'!AJ209</f>
        <v>0</v>
      </c>
      <c r="AK214">
        <f>AK210*Converters!$B$7-'Peat-B-C'!AK209</f>
        <v>0</v>
      </c>
      <c r="AL214">
        <f>AL210*Converters!$B$7-'Peat-B-C'!AL209</f>
        <v>0</v>
      </c>
      <c r="AM214">
        <f>AM210*Converters!$B$7-'Peat-B-C'!AM209</f>
        <v>0</v>
      </c>
    </row>
    <row r="215" spans="1:39" x14ac:dyDescent="0.25">
      <c r="A215" t="s">
        <v>112</v>
      </c>
      <c r="E215">
        <f>E209*E$7-E208</f>
        <v>0</v>
      </c>
      <c r="F215">
        <f t="shared" ref="F215:AM215" si="61">F209*F$7-F208</f>
        <v>0</v>
      </c>
      <c r="G215">
        <f t="shared" si="61"/>
        <v>0</v>
      </c>
      <c r="H215">
        <f t="shared" si="61"/>
        <v>0</v>
      </c>
      <c r="I215">
        <f t="shared" si="61"/>
        <v>0</v>
      </c>
      <c r="J215">
        <f t="shared" si="61"/>
        <v>0</v>
      </c>
      <c r="K215">
        <f t="shared" si="61"/>
        <v>0</v>
      </c>
      <c r="L215">
        <f t="shared" si="61"/>
        <v>0</v>
      </c>
      <c r="M215">
        <f t="shared" si="61"/>
        <v>0</v>
      </c>
      <c r="N215">
        <f t="shared" si="61"/>
        <v>0</v>
      </c>
      <c r="O215">
        <f t="shared" si="61"/>
        <v>0</v>
      </c>
      <c r="P215">
        <f t="shared" si="61"/>
        <v>0</v>
      </c>
      <c r="Q215">
        <f t="shared" si="61"/>
        <v>0</v>
      </c>
      <c r="R215">
        <f t="shared" si="61"/>
        <v>0</v>
      </c>
      <c r="S215">
        <f t="shared" si="61"/>
        <v>0</v>
      </c>
      <c r="T215">
        <f t="shared" si="61"/>
        <v>0</v>
      </c>
      <c r="U215">
        <f t="shared" si="61"/>
        <v>0</v>
      </c>
      <c r="V215">
        <f t="shared" si="61"/>
        <v>0</v>
      </c>
      <c r="W215">
        <f t="shared" si="61"/>
        <v>0</v>
      </c>
      <c r="X215">
        <f t="shared" si="61"/>
        <v>0</v>
      </c>
      <c r="Y215">
        <f t="shared" si="61"/>
        <v>0</v>
      </c>
      <c r="Z215">
        <f t="shared" si="61"/>
        <v>0</v>
      </c>
      <c r="AA215">
        <f t="shared" si="61"/>
        <v>0</v>
      </c>
      <c r="AB215">
        <f t="shared" si="61"/>
        <v>0</v>
      </c>
      <c r="AC215">
        <f t="shared" si="61"/>
        <v>0</v>
      </c>
      <c r="AD215">
        <f t="shared" si="61"/>
        <v>0</v>
      </c>
      <c r="AE215">
        <f t="shared" si="61"/>
        <v>0</v>
      </c>
      <c r="AF215">
        <f t="shared" si="61"/>
        <v>0</v>
      </c>
      <c r="AG215">
        <f t="shared" si="61"/>
        <v>0</v>
      </c>
      <c r="AH215">
        <f t="shared" si="61"/>
        <v>0</v>
      </c>
      <c r="AI215">
        <f t="shared" si="61"/>
        <v>0</v>
      </c>
      <c r="AJ215">
        <f t="shared" si="61"/>
        <v>0</v>
      </c>
      <c r="AK215">
        <f t="shared" si="61"/>
        <v>0</v>
      </c>
      <c r="AL215">
        <f t="shared" si="61"/>
        <v>0</v>
      </c>
      <c r="AM215">
        <f t="shared" si="61"/>
        <v>0</v>
      </c>
    </row>
    <row r="216" spans="1:39" s="11" customFormat="1" x14ac:dyDescent="0.25"/>
    <row r="217" spans="1:39" x14ac:dyDescent="0.25">
      <c r="A217" t="s">
        <v>116</v>
      </c>
      <c r="B217" t="s">
        <v>198</v>
      </c>
      <c r="E217">
        <f t="shared" ref="E217:AM217" si="62">E$7*E218</f>
        <v>1.4598539999999996E-3</v>
      </c>
      <c r="F217">
        <f t="shared" si="62"/>
        <v>1.4598539999999996E-3</v>
      </c>
      <c r="G217">
        <f t="shared" si="62"/>
        <v>2.4597539999999993E-3</v>
      </c>
      <c r="H217">
        <f t="shared" si="62"/>
        <v>2.7697229999999995E-3</v>
      </c>
      <c r="I217">
        <f t="shared" si="62"/>
        <v>3.1096889999999992E-3</v>
      </c>
      <c r="J217">
        <f t="shared" si="62"/>
        <v>2.8297169999999994E-3</v>
      </c>
      <c r="K217">
        <f t="shared" si="62"/>
        <v>3.3196679999999996E-3</v>
      </c>
      <c r="L217">
        <f t="shared" si="62"/>
        <v>4.6295369999999995E-3</v>
      </c>
      <c r="M217">
        <f t="shared" si="62"/>
        <v>4.5695429999999988E-3</v>
      </c>
      <c r="N217">
        <f t="shared" si="62"/>
        <v>4.8295169999999993E-3</v>
      </c>
      <c r="O217">
        <f t="shared" si="62"/>
        <v>2.6297369999999996E-3</v>
      </c>
      <c r="P217">
        <f t="shared" si="62"/>
        <v>2.4197579999999997E-3</v>
      </c>
      <c r="Q217">
        <f t="shared" si="62"/>
        <v>2.9897009999999996E-3</v>
      </c>
      <c r="R217">
        <f t="shared" si="62"/>
        <v>3.6496349999999996E-3</v>
      </c>
      <c r="S217">
        <f t="shared" si="62"/>
        <v>3.3896609999999991E-3</v>
      </c>
      <c r="T217">
        <f t="shared" si="62"/>
        <v>4.509548999999999E-3</v>
      </c>
      <c r="U217">
        <f t="shared" si="62"/>
        <v>4.7195279999999989E-3</v>
      </c>
      <c r="V217">
        <f t="shared" si="62"/>
        <v>3.9696029999999995E-3</v>
      </c>
      <c r="W217">
        <f t="shared" si="62"/>
        <v>5.3794619999999989E-3</v>
      </c>
      <c r="X217">
        <f t="shared" si="62"/>
        <v>5.4894509999999994E-3</v>
      </c>
      <c r="Y217">
        <f t="shared" si="62"/>
        <v>5.9594039999999989E-3</v>
      </c>
      <c r="Z217">
        <f t="shared" si="62"/>
        <v>6.4493549999999986E-3</v>
      </c>
      <c r="AA217">
        <f t="shared" si="62"/>
        <v>7.5092489999999991E-3</v>
      </c>
      <c r="AB217">
        <f t="shared" si="62"/>
        <v>7.4092589999999988E-3</v>
      </c>
      <c r="AC217">
        <f t="shared" si="62"/>
        <v>6.2193779999999985E-3</v>
      </c>
      <c r="AD217">
        <f t="shared" si="62"/>
        <v>5.9335919999999988E-3</v>
      </c>
      <c r="AE217">
        <f t="shared" si="62"/>
        <v>8.5341239999999988E-3</v>
      </c>
      <c r="AF217">
        <f t="shared" si="62"/>
        <v>1.0744307999999998E-2</v>
      </c>
      <c r="AG217">
        <f t="shared" si="62"/>
        <v>1.3979249999999997E-2</v>
      </c>
      <c r="AH217">
        <f t="shared" si="62"/>
        <v>1.2520997999999998E-2</v>
      </c>
      <c r="AI217">
        <f t="shared" si="62"/>
        <v>9.8723699999999966E-3</v>
      </c>
      <c r="AJ217">
        <f t="shared" si="62"/>
        <v>1.2835808999999995E-2</v>
      </c>
      <c r="AK217">
        <f t="shared" si="62"/>
        <v>1.5412634999999996E-2</v>
      </c>
      <c r="AL217">
        <f t="shared" si="62"/>
        <v>9.4499189999999976E-3</v>
      </c>
      <c r="AM217">
        <f t="shared" si="62"/>
        <v>5.5439999999999986E-3</v>
      </c>
    </row>
    <row r="218" spans="1:39" x14ac:dyDescent="0.25">
      <c r="A218" t="s">
        <v>117</v>
      </c>
      <c r="E218">
        <f>E219*Converters!$B$7</f>
        <v>8.9999999999999992E-5</v>
      </c>
      <c r="F218">
        <f>F219*Converters!$B$7</f>
        <v>8.9999999999999992E-5</v>
      </c>
      <c r="G218">
        <f>G219*Converters!$B$7</f>
        <v>8.9999999999999992E-5</v>
      </c>
      <c r="H218">
        <f>H219*Converters!$B$7</f>
        <v>8.9999999999999992E-5</v>
      </c>
      <c r="I218">
        <f>I219*Converters!$B$7</f>
        <v>8.9999999999999992E-5</v>
      </c>
      <c r="J218">
        <f>J219*Converters!$B$7</f>
        <v>8.9999999999999992E-5</v>
      </c>
      <c r="K218">
        <f>K219*Converters!$B$7</f>
        <v>8.9999999999999992E-5</v>
      </c>
      <c r="L218">
        <f>L219*Converters!$B$7</f>
        <v>8.9999999999999992E-5</v>
      </c>
      <c r="M218">
        <f>M219*Converters!$B$7</f>
        <v>8.9999999999999992E-5</v>
      </c>
      <c r="N218">
        <f>N219*Converters!$B$7</f>
        <v>8.9999999999999992E-5</v>
      </c>
      <c r="O218">
        <f>O219*Converters!$B$7</f>
        <v>8.9999999999999992E-5</v>
      </c>
      <c r="P218">
        <f>P219*Converters!$B$7</f>
        <v>8.9999999999999992E-5</v>
      </c>
      <c r="Q218">
        <f>Q219*Converters!$B$7</f>
        <v>8.9999999999999992E-5</v>
      </c>
      <c r="R218">
        <f>R219*Converters!$B$7</f>
        <v>8.9999999999999992E-5</v>
      </c>
      <c r="S218">
        <f>S219*Converters!$B$7</f>
        <v>8.9999999999999992E-5</v>
      </c>
      <c r="T218">
        <f>T219*Converters!$B$7</f>
        <v>8.9999999999999992E-5</v>
      </c>
      <c r="U218">
        <f>U219*Converters!$B$7</f>
        <v>8.9999999999999992E-5</v>
      </c>
      <c r="V218">
        <f>V219*Converters!$B$7</f>
        <v>8.9999999999999992E-5</v>
      </c>
      <c r="W218">
        <f>W219*Converters!$B$7</f>
        <v>8.9999999999999992E-5</v>
      </c>
      <c r="X218">
        <f>X219*Converters!$B$7</f>
        <v>8.9999999999999992E-5</v>
      </c>
      <c r="Y218">
        <f>Y219*Converters!$B$7</f>
        <v>8.9999999999999992E-5</v>
      </c>
      <c r="Z218">
        <f>Z219*Converters!$B$7</f>
        <v>8.9999999999999992E-5</v>
      </c>
      <c r="AA218">
        <f>AA219*Converters!$B$7</f>
        <v>8.9999999999999992E-5</v>
      </c>
      <c r="AB218">
        <f>AB219*Converters!$B$7</f>
        <v>8.9999999999999992E-5</v>
      </c>
      <c r="AC218">
        <f>AC219*Converters!$B$7</f>
        <v>8.9999999999999992E-5</v>
      </c>
      <c r="AD218">
        <f>AD219*Converters!$B$7</f>
        <v>8.9999999999999992E-5</v>
      </c>
      <c r="AE218">
        <f>AE219*Converters!$B$7</f>
        <v>8.9999999999999992E-5</v>
      </c>
      <c r="AF218">
        <f>AF219*Converters!$B$7</f>
        <v>8.9999999999999992E-5</v>
      </c>
      <c r="AG218">
        <f>AG219*Converters!$B$7</f>
        <v>8.9999999999999992E-5</v>
      </c>
      <c r="AH218">
        <f>AH219*Converters!$B$7</f>
        <v>8.9999999999999992E-5</v>
      </c>
      <c r="AI218">
        <f>AI219*Converters!$B$7</f>
        <v>8.9999999999999992E-5</v>
      </c>
      <c r="AJ218">
        <f>AJ219*Converters!$B$7</f>
        <v>8.9999999999999992E-5</v>
      </c>
      <c r="AK218">
        <f>AK219*Converters!$B$7</f>
        <v>8.9999999999999992E-5</v>
      </c>
      <c r="AL218">
        <f>AL219*Converters!$B$7</f>
        <v>8.9999999999999992E-5</v>
      </c>
      <c r="AM218">
        <f>AM219*Converters!$B$7</f>
        <v>8.9999999999999992E-5</v>
      </c>
    </row>
    <row r="219" spans="1:39" x14ac:dyDescent="0.25">
      <c r="A219" t="s">
        <v>118</v>
      </c>
      <c r="E219">
        <v>90</v>
      </c>
      <c r="F219">
        <v>90</v>
      </c>
      <c r="G219">
        <v>90</v>
      </c>
      <c r="H219">
        <v>90</v>
      </c>
      <c r="I219">
        <v>90</v>
      </c>
      <c r="J219">
        <v>90</v>
      </c>
      <c r="K219">
        <v>90</v>
      </c>
      <c r="L219">
        <v>90</v>
      </c>
      <c r="M219">
        <v>90</v>
      </c>
      <c r="N219">
        <v>90</v>
      </c>
      <c r="O219">
        <v>90</v>
      </c>
      <c r="P219">
        <v>90</v>
      </c>
      <c r="Q219">
        <v>90</v>
      </c>
      <c r="R219">
        <v>90</v>
      </c>
      <c r="S219">
        <v>90</v>
      </c>
      <c r="T219">
        <v>90</v>
      </c>
      <c r="U219">
        <v>90</v>
      </c>
      <c r="V219">
        <v>90</v>
      </c>
      <c r="W219">
        <v>90</v>
      </c>
      <c r="X219">
        <v>90</v>
      </c>
      <c r="Y219">
        <v>90</v>
      </c>
      <c r="Z219">
        <v>90</v>
      </c>
      <c r="AA219">
        <v>90</v>
      </c>
      <c r="AB219">
        <v>90</v>
      </c>
      <c r="AC219">
        <v>90</v>
      </c>
      <c r="AD219">
        <v>90</v>
      </c>
      <c r="AE219">
        <v>90</v>
      </c>
      <c r="AF219">
        <v>90</v>
      </c>
      <c r="AG219">
        <v>90</v>
      </c>
      <c r="AH219">
        <v>90</v>
      </c>
      <c r="AI219">
        <v>90</v>
      </c>
      <c r="AJ219">
        <v>90</v>
      </c>
      <c r="AK219">
        <v>90</v>
      </c>
      <c r="AL219">
        <v>90</v>
      </c>
      <c r="AM219">
        <v>90</v>
      </c>
    </row>
    <row r="220" spans="1:39" x14ac:dyDescent="0.25">
      <c r="A220" t="s">
        <v>119</v>
      </c>
      <c r="B220" t="s">
        <v>200</v>
      </c>
    </row>
    <row r="221" spans="1:39" x14ac:dyDescent="0.25">
      <c r="A221" t="s">
        <v>20</v>
      </c>
    </row>
    <row r="222" spans="1:39" x14ac:dyDescent="0.25">
      <c r="A222" t="s">
        <v>118</v>
      </c>
      <c r="E222">
        <f>90-'Peat-B-C'!E219</f>
        <v>0</v>
      </c>
      <c r="F222">
        <f>90-'Peat-B-C'!F219</f>
        <v>0</v>
      </c>
      <c r="G222">
        <f>90-'Peat-B-C'!G219</f>
        <v>0</v>
      </c>
      <c r="H222">
        <f>90-'Peat-B-C'!H219</f>
        <v>0</v>
      </c>
      <c r="I222">
        <f>90-'Peat-B-C'!I219</f>
        <v>0</v>
      </c>
      <c r="J222">
        <f>90-'Peat-B-C'!J219</f>
        <v>0</v>
      </c>
      <c r="K222">
        <f>90-'Peat-B-C'!K219</f>
        <v>0</v>
      </c>
      <c r="L222">
        <f>90-'Peat-B-C'!L219</f>
        <v>0</v>
      </c>
      <c r="M222">
        <f>90-'Peat-B-C'!M219</f>
        <v>0</v>
      </c>
      <c r="N222">
        <f>90-'Peat-B-C'!N219</f>
        <v>0</v>
      </c>
      <c r="O222">
        <f>90-'Peat-B-C'!O219</f>
        <v>0</v>
      </c>
      <c r="P222">
        <f>90-'Peat-B-C'!P219</f>
        <v>0</v>
      </c>
      <c r="Q222">
        <f>90-'Peat-B-C'!Q219</f>
        <v>0</v>
      </c>
      <c r="R222">
        <f>90-'Peat-B-C'!R219</f>
        <v>0</v>
      </c>
      <c r="S222">
        <f>90-'Peat-B-C'!S219</f>
        <v>0</v>
      </c>
      <c r="T222">
        <f>90-'Peat-B-C'!T219</f>
        <v>0</v>
      </c>
      <c r="U222">
        <f>90-'Peat-B-C'!U219</f>
        <v>0</v>
      </c>
      <c r="V222">
        <f>90-'Peat-B-C'!V219</f>
        <v>0</v>
      </c>
      <c r="W222">
        <f>90-'Peat-B-C'!W219</f>
        <v>0</v>
      </c>
      <c r="X222">
        <f>90-'Peat-B-C'!X219</f>
        <v>0</v>
      </c>
      <c r="Y222">
        <f>90-'Peat-B-C'!Y219</f>
        <v>0</v>
      </c>
      <c r="Z222">
        <f>90-'Peat-B-C'!Z219</f>
        <v>0</v>
      </c>
      <c r="AA222">
        <f>90-'Peat-B-C'!AA219</f>
        <v>0</v>
      </c>
      <c r="AB222">
        <f>90-'Peat-B-C'!AB219</f>
        <v>0</v>
      </c>
      <c r="AC222">
        <f>90-'Peat-B-C'!AC219</f>
        <v>0</v>
      </c>
      <c r="AD222">
        <f>90-'Peat-B-C'!AD219</f>
        <v>0</v>
      </c>
      <c r="AE222">
        <f>90-'Peat-B-C'!AE219</f>
        <v>0</v>
      </c>
      <c r="AF222">
        <f>90-'Peat-B-C'!AF219</f>
        <v>0</v>
      </c>
      <c r="AG222">
        <f>90-'Peat-B-C'!AG219</f>
        <v>0</v>
      </c>
      <c r="AH222">
        <f>90-'Peat-B-C'!AH219</f>
        <v>0</v>
      </c>
      <c r="AI222">
        <f>90-'Peat-B-C'!AI219</f>
        <v>0</v>
      </c>
      <c r="AJ222">
        <f>90-'Peat-B-C'!AJ219</f>
        <v>0</v>
      </c>
      <c r="AK222">
        <f>90-'Peat-B-C'!AK219</f>
        <v>0</v>
      </c>
      <c r="AL222">
        <f>90-'Peat-B-C'!AL219</f>
        <v>0</v>
      </c>
      <c r="AM222">
        <f>90-'Peat-B-C'!AM219</f>
        <v>0</v>
      </c>
    </row>
    <row r="223" spans="1:39" x14ac:dyDescent="0.25">
      <c r="A223" t="s">
        <v>117</v>
      </c>
      <c r="E223">
        <f>E219*Converters!$B$7-'Peat-B-C'!E218</f>
        <v>0</v>
      </c>
      <c r="F223">
        <f>F219*Converters!$B$7-'Peat-B-C'!F218</f>
        <v>0</v>
      </c>
      <c r="G223">
        <f>G219*Converters!$B$7-'Peat-B-C'!G218</f>
        <v>0</v>
      </c>
      <c r="H223">
        <f>H219*Converters!$B$7-'Peat-B-C'!H218</f>
        <v>0</v>
      </c>
      <c r="I223">
        <f>I219*Converters!$B$7-'Peat-B-C'!I218</f>
        <v>0</v>
      </c>
      <c r="J223">
        <f>J219*Converters!$B$7-'Peat-B-C'!J218</f>
        <v>0</v>
      </c>
      <c r="K223">
        <f>K219*Converters!$B$7-'Peat-B-C'!K218</f>
        <v>0</v>
      </c>
      <c r="L223">
        <f>L219*Converters!$B$7-'Peat-B-C'!L218</f>
        <v>0</v>
      </c>
      <c r="M223">
        <f>M219*Converters!$B$7-'Peat-B-C'!M218</f>
        <v>0</v>
      </c>
      <c r="N223">
        <f>N219*Converters!$B$7-'Peat-B-C'!N218</f>
        <v>0</v>
      </c>
      <c r="O223">
        <f>O219*Converters!$B$7-'Peat-B-C'!O218</f>
        <v>0</v>
      </c>
      <c r="P223">
        <f>P219*Converters!$B$7-'Peat-B-C'!P218</f>
        <v>0</v>
      </c>
      <c r="Q223">
        <f>Q219*Converters!$B$7-'Peat-B-C'!Q218</f>
        <v>0</v>
      </c>
      <c r="R223">
        <f>R219*Converters!$B$7-'Peat-B-C'!R218</f>
        <v>0</v>
      </c>
      <c r="S223">
        <f>S219*Converters!$B$7-'Peat-B-C'!S218</f>
        <v>0</v>
      </c>
      <c r="T223">
        <f>T219*Converters!$B$7-'Peat-B-C'!T218</f>
        <v>0</v>
      </c>
      <c r="U223">
        <f>U219*Converters!$B$7-'Peat-B-C'!U218</f>
        <v>0</v>
      </c>
      <c r="V223">
        <f>V219*Converters!$B$7-'Peat-B-C'!V218</f>
        <v>0</v>
      </c>
      <c r="W223">
        <f>W219*Converters!$B$7-'Peat-B-C'!W218</f>
        <v>0</v>
      </c>
      <c r="X223">
        <f>X219*Converters!$B$7-'Peat-B-C'!X218</f>
        <v>0</v>
      </c>
      <c r="Y223">
        <f>Y219*Converters!$B$7-'Peat-B-C'!Y218</f>
        <v>0</v>
      </c>
      <c r="Z223">
        <f>Z219*Converters!$B$7-'Peat-B-C'!Z218</f>
        <v>0</v>
      </c>
      <c r="AA223">
        <f>AA219*Converters!$B$7-'Peat-B-C'!AA218</f>
        <v>0</v>
      </c>
      <c r="AB223">
        <f>AB219*Converters!$B$7-'Peat-B-C'!AB218</f>
        <v>0</v>
      </c>
      <c r="AC223">
        <f>AC219*Converters!$B$7-'Peat-B-C'!AC218</f>
        <v>0</v>
      </c>
      <c r="AD223">
        <f>AD219*Converters!$B$7-'Peat-B-C'!AD218</f>
        <v>0</v>
      </c>
      <c r="AE223">
        <f>AE219*Converters!$B$7-'Peat-B-C'!AE218</f>
        <v>0</v>
      </c>
      <c r="AF223">
        <f>AF219*Converters!$B$7-'Peat-B-C'!AF218</f>
        <v>0</v>
      </c>
      <c r="AG223">
        <f>AG219*Converters!$B$7-'Peat-B-C'!AG218</f>
        <v>0</v>
      </c>
      <c r="AH223">
        <f>AH219*Converters!$B$7-'Peat-B-C'!AH218</f>
        <v>0</v>
      </c>
      <c r="AI223">
        <f>AI219*Converters!$B$7-'Peat-B-C'!AI218</f>
        <v>0</v>
      </c>
      <c r="AJ223">
        <f>AJ219*Converters!$B$7-'Peat-B-C'!AJ218</f>
        <v>0</v>
      </c>
      <c r="AK223">
        <f>AK219*Converters!$B$7-'Peat-B-C'!AK218</f>
        <v>0</v>
      </c>
      <c r="AL223">
        <f>AL219*Converters!$B$7-'Peat-B-C'!AL218</f>
        <v>0</v>
      </c>
      <c r="AM223">
        <f>AM219*Converters!$B$7-'Peat-B-C'!AM218</f>
        <v>0</v>
      </c>
    </row>
    <row r="224" spans="1:39" x14ac:dyDescent="0.25">
      <c r="A224" t="s">
        <v>116</v>
      </c>
      <c r="E224">
        <f>E218*E$7-E217</f>
        <v>0</v>
      </c>
      <c r="F224">
        <f t="shared" ref="F224:AM224" si="63">F218*F$7-F217</f>
        <v>0</v>
      </c>
      <c r="G224">
        <f t="shared" si="63"/>
        <v>0</v>
      </c>
      <c r="H224">
        <f t="shared" si="63"/>
        <v>0</v>
      </c>
      <c r="I224">
        <f t="shared" si="63"/>
        <v>0</v>
      </c>
      <c r="J224">
        <f t="shared" si="63"/>
        <v>0</v>
      </c>
      <c r="K224">
        <f t="shared" si="63"/>
        <v>0</v>
      </c>
      <c r="L224">
        <f t="shared" si="63"/>
        <v>0</v>
      </c>
      <c r="M224">
        <f t="shared" si="63"/>
        <v>0</v>
      </c>
      <c r="N224">
        <f t="shared" si="63"/>
        <v>0</v>
      </c>
      <c r="O224">
        <f t="shared" si="63"/>
        <v>0</v>
      </c>
      <c r="P224">
        <f t="shared" si="63"/>
        <v>0</v>
      </c>
      <c r="Q224">
        <f t="shared" si="63"/>
        <v>0</v>
      </c>
      <c r="R224">
        <f t="shared" si="63"/>
        <v>0</v>
      </c>
      <c r="S224">
        <f t="shared" si="63"/>
        <v>0</v>
      </c>
      <c r="T224">
        <f t="shared" si="63"/>
        <v>0</v>
      </c>
      <c r="U224">
        <f t="shared" si="63"/>
        <v>0</v>
      </c>
      <c r="V224">
        <f t="shared" si="63"/>
        <v>0</v>
      </c>
      <c r="W224">
        <f t="shared" si="63"/>
        <v>0</v>
      </c>
      <c r="X224">
        <f t="shared" si="63"/>
        <v>0</v>
      </c>
      <c r="Y224">
        <f t="shared" si="63"/>
        <v>0</v>
      </c>
      <c r="Z224">
        <f t="shared" si="63"/>
        <v>0</v>
      </c>
      <c r="AA224">
        <f t="shared" si="63"/>
        <v>0</v>
      </c>
      <c r="AB224">
        <f t="shared" si="63"/>
        <v>0</v>
      </c>
      <c r="AC224">
        <f t="shared" si="63"/>
        <v>0</v>
      </c>
      <c r="AD224">
        <f t="shared" si="63"/>
        <v>0</v>
      </c>
      <c r="AE224">
        <f t="shared" si="63"/>
        <v>0</v>
      </c>
      <c r="AF224">
        <f t="shared" si="63"/>
        <v>0</v>
      </c>
      <c r="AG224">
        <f t="shared" si="63"/>
        <v>0</v>
      </c>
      <c r="AH224">
        <f t="shared" si="63"/>
        <v>0</v>
      </c>
      <c r="AI224">
        <f t="shared" si="63"/>
        <v>0</v>
      </c>
      <c r="AJ224">
        <f t="shared" si="63"/>
        <v>0</v>
      </c>
      <c r="AK224">
        <f t="shared" si="63"/>
        <v>0</v>
      </c>
      <c r="AL224">
        <f t="shared" si="63"/>
        <v>0</v>
      </c>
      <c r="AM224">
        <f t="shared" si="63"/>
        <v>0</v>
      </c>
    </row>
    <row r="225" spans="1:39" s="11" customFormat="1" x14ac:dyDescent="0.25"/>
    <row r="226" spans="1:39" x14ac:dyDescent="0.25">
      <c r="A226" t="s">
        <v>120</v>
      </c>
      <c r="B226" t="s">
        <v>198</v>
      </c>
      <c r="E226">
        <f t="shared" ref="E226:AM226" si="64">E190+E199+E208+E217</f>
        <v>1.1516625999999999E-2</v>
      </c>
      <c r="F226">
        <f t="shared" si="64"/>
        <v>1.1516625999999999E-2</v>
      </c>
      <c r="G226">
        <f t="shared" si="64"/>
        <v>1.9404725999999997E-2</v>
      </c>
      <c r="H226">
        <f t="shared" si="64"/>
        <v>2.1850036999999992E-2</v>
      </c>
      <c r="I226">
        <f t="shared" si="64"/>
        <v>2.4531990999999996E-2</v>
      </c>
      <c r="J226">
        <f t="shared" si="64"/>
        <v>2.2323322999999999E-2</v>
      </c>
      <c r="K226">
        <f t="shared" si="64"/>
        <v>2.6188492000000001E-2</v>
      </c>
      <c r="L226">
        <f t="shared" si="64"/>
        <v>3.6521902999999994E-2</v>
      </c>
      <c r="M226">
        <f t="shared" si="64"/>
        <v>3.6048616999999991E-2</v>
      </c>
      <c r="N226">
        <f t="shared" si="64"/>
        <v>3.8099522999999996E-2</v>
      </c>
      <c r="O226">
        <f t="shared" si="64"/>
        <v>2.0745702999999997E-2</v>
      </c>
      <c r="P226">
        <f t="shared" si="64"/>
        <v>1.9089202E-2</v>
      </c>
      <c r="Q226">
        <f t="shared" si="64"/>
        <v>2.3585419E-2</v>
      </c>
      <c r="R226">
        <f t="shared" si="64"/>
        <v>2.8791564999999998E-2</v>
      </c>
      <c r="S226">
        <f t="shared" si="64"/>
        <v>2.6740658999999993E-2</v>
      </c>
      <c r="T226">
        <f t="shared" si="64"/>
        <v>3.5575331000000002E-2</v>
      </c>
      <c r="U226">
        <f t="shared" si="64"/>
        <v>3.7231831999999992E-2</v>
      </c>
      <c r="V226">
        <f t="shared" si="64"/>
        <v>3.1315757E-2</v>
      </c>
      <c r="W226">
        <f t="shared" si="64"/>
        <v>4.2437977999999994E-2</v>
      </c>
      <c r="X226">
        <f t="shared" si="64"/>
        <v>4.3305668999999991E-2</v>
      </c>
      <c r="Y226">
        <f t="shared" si="64"/>
        <v>4.7013076000000001E-2</v>
      </c>
      <c r="Z226">
        <f t="shared" si="64"/>
        <v>5.0878244999999989E-2</v>
      </c>
      <c r="AA226">
        <f t="shared" si="64"/>
        <v>5.9239631000000001E-2</v>
      </c>
      <c r="AB226">
        <f t="shared" si="64"/>
        <v>5.8450821E-2</v>
      </c>
      <c r="AC226">
        <f t="shared" si="64"/>
        <v>4.9063981999999992E-2</v>
      </c>
      <c r="AD226">
        <f t="shared" si="64"/>
        <v>4.680944799999999E-2</v>
      </c>
      <c r="AE226">
        <f t="shared" si="64"/>
        <v>6.7324755999999999E-2</v>
      </c>
      <c r="AF226">
        <f t="shared" si="64"/>
        <v>8.4760651999999992E-2</v>
      </c>
      <c r="AG226">
        <f t="shared" si="64"/>
        <v>0.11028074999999998</v>
      </c>
      <c r="AH226">
        <f t="shared" si="64"/>
        <v>9.877676199999999E-2</v>
      </c>
      <c r="AI226">
        <f t="shared" si="64"/>
        <v>7.7882029999999977E-2</v>
      </c>
      <c r="AJ226">
        <f t="shared" si="64"/>
        <v>0.10126027099999996</v>
      </c>
      <c r="AK226">
        <f t="shared" si="64"/>
        <v>0.12158856499999997</v>
      </c>
      <c r="AL226">
        <f t="shared" si="64"/>
        <v>7.4549360999999995E-2</v>
      </c>
      <c r="AM226">
        <f t="shared" si="64"/>
        <v>4.3735999999999997E-2</v>
      </c>
    </row>
    <row r="227" spans="1:39" x14ac:dyDescent="0.25">
      <c r="A227" t="s">
        <v>20</v>
      </c>
    </row>
    <row r="228" spans="1:39" x14ac:dyDescent="0.25">
      <c r="A228" t="s">
        <v>120</v>
      </c>
      <c r="E228">
        <f t="shared" ref="E228:AM228" si="65">E217+E208+E199+E190-E226</f>
        <v>0</v>
      </c>
      <c r="F228">
        <f t="shared" si="65"/>
        <v>0</v>
      </c>
      <c r="G228">
        <f t="shared" si="65"/>
        <v>0</v>
      </c>
      <c r="H228">
        <f t="shared" si="65"/>
        <v>0</v>
      </c>
      <c r="I228">
        <f t="shared" si="65"/>
        <v>0</v>
      </c>
      <c r="J228">
        <f t="shared" si="65"/>
        <v>0</v>
      </c>
      <c r="K228">
        <f t="shared" si="65"/>
        <v>0</v>
      </c>
      <c r="L228">
        <f t="shared" si="65"/>
        <v>0</v>
      </c>
      <c r="M228">
        <f t="shared" si="65"/>
        <v>0</v>
      </c>
      <c r="N228">
        <f t="shared" si="65"/>
        <v>0</v>
      </c>
      <c r="O228">
        <f t="shared" si="65"/>
        <v>0</v>
      </c>
      <c r="P228">
        <f t="shared" si="65"/>
        <v>0</v>
      </c>
      <c r="Q228">
        <f t="shared" si="65"/>
        <v>0</v>
      </c>
      <c r="R228">
        <f t="shared" si="65"/>
        <v>0</v>
      </c>
      <c r="S228">
        <f t="shared" si="65"/>
        <v>0</v>
      </c>
      <c r="T228">
        <f t="shared" si="65"/>
        <v>0</v>
      </c>
      <c r="U228">
        <f t="shared" si="65"/>
        <v>0</v>
      </c>
      <c r="V228">
        <f t="shared" si="65"/>
        <v>0</v>
      </c>
      <c r="W228">
        <f t="shared" si="65"/>
        <v>0</v>
      </c>
      <c r="X228">
        <f t="shared" si="65"/>
        <v>0</v>
      </c>
      <c r="Y228">
        <f t="shared" si="65"/>
        <v>0</v>
      </c>
      <c r="Z228">
        <f t="shared" si="65"/>
        <v>0</v>
      </c>
      <c r="AA228">
        <f t="shared" si="65"/>
        <v>0</v>
      </c>
      <c r="AB228">
        <f t="shared" si="65"/>
        <v>0</v>
      </c>
      <c r="AC228">
        <f t="shared" si="65"/>
        <v>0</v>
      </c>
      <c r="AD228">
        <f t="shared" si="65"/>
        <v>0</v>
      </c>
      <c r="AE228">
        <f t="shared" si="65"/>
        <v>0</v>
      </c>
      <c r="AF228">
        <f t="shared" si="65"/>
        <v>0</v>
      </c>
      <c r="AG228">
        <f t="shared" si="65"/>
        <v>0</v>
      </c>
      <c r="AH228">
        <f t="shared" si="65"/>
        <v>0</v>
      </c>
      <c r="AI228">
        <f t="shared" si="65"/>
        <v>0</v>
      </c>
      <c r="AJ228">
        <f t="shared" si="65"/>
        <v>0</v>
      </c>
      <c r="AK228">
        <f t="shared" si="65"/>
        <v>0</v>
      </c>
      <c r="AL228">
        <f t="shared" si="65"/>
        <v>0</v>
      </c>
      <c r="AM228">
        <f t="shared" si="65"/>
        <v>0</v>
      </c>
    </row>
    <row r="229" spans="1:39" s="11" customFormat="1" x14ac:dyDescent="0.25"/>
    <row r="230" spans="1:39" x14ac:dyDescent="0.25">
      <c r="A230" t="s">
        <v>121</v>
      </c>
      <c r="B230" t="s">
        <v>198</v>
      </c>
      <c r="E230">
        <f t="shared" ref="E230:AM230" si="66">E$7*E231</f>
        <v>2.7575019999999993E-3</v>
      </c>
      <c r="F230">
        <f t="shared" si="66"/>
        <v>2.7575019999999993E-3</v>
      </c>
      <c r="G230">
        <f t="shared" si="66"/>
        <v>4.6462019999999995E-3</v>
      </c>
      <c r="H230">
        <f t="shared" si="66"/>
        <v>5.2316989999999985E-3</v>
      </c>
      <c r="I230">
        <f t="shared" si="66"/>
        <v>5.8738569999999988E-3</v>
      </c>
      <c r="J230">
        <f t="shared" si="66"/>
        <v>5.3450209999999993E-3</v>
      </c>
      <c r="K230">
        <f t="shared" si="66"/>
        <v>6.2704839999999989E-3</v>
      </c>
      <c r="L230">
        <f t="shared" si="66"/>
        <v>8.7446809999999989E-3</v>
      </c>
      <c r="M230">
        <f t="shared" si="66"/>
        <v>8.6313589999999982E-3</v>
      </c>
      <c r="N230">
        <f t="shared" si="66"/>
        <v>9.1224209999999986E-3</v>
      </c>
      <c r="O230">
        <f t="shared" si="66"/>
        <v>4.9672809999999987E-3</v>
      </c>
      <c r="P230">
        <f t="shared" si="66"/>
        <v>4.5706539999999995E-3</v>
      </c>
      <c r="Q230">
        <f t="shared" si="66"/>
        <v>5.647212999999999E-3</v>
      </c>
      <c r="R230">
        <f t="shared" si="66"/>
        <v>6.8937549999999988E-3</v>
      </c>
      <c r="S230">
        <f t="shared" si="66"/>
        <v>6.4026929999999984E-3</v>
      </c>
      <c r="T230">
        <f t="shared" si="66"/>
        <v>8.5180369999999991E-3</v>
      </c>
      <c r="U230">
        <f t="shared" si="66"/>
        <v>8.9146639999999975E-3</v>
      </c>
      <c r="V230">
        <f t="shared" si="66"/>
        <v>7.4981389999999992E-3</v>
      </c>
      <c r="W230">
        <f t="shared" si="66"/>
        <v>1.0161205999999997E-2</v>
      </c>
      <c r="X230">
        <f t="shared" si="66"/>
        <v>1.0368962999999998E-2</v>
      </c>
      <c r="Y230">
        <f t="shared" si="66"/>
        <v>1.1256651999999999E-2</v>
      </c>
      <c r="Z230">
        <f t="shared" si="66"/>
        <v>1.2182114999999999E-2</v>
      </c>
      <c r="AA230">
        <f t="shared" si="66"/>
        <v>1.4184136999999998E-2</v>
      </c>
      <c r="AB230">
        <f t="shared" si="66"/>
        <v>1.3995266999999997E-2</v>
      </c>
      <c r="AC230">
        <f t="shared" si="66"/>
        <v>1.1747713999999998E-2</v>
      </c>
      <c r="AD230">
        <f t="shared" si="66"/>
        <v>1.1207895999999998E-2</v>
      </c>
      <c r="AE230">
        <f t="shared" si="66"/>
        <v>1.6120012E-2</v>
      </c>
      <c r="AF230">
        <f t="shared" si="66"/>
        <v>2.0294803999999996E-2</v>
      </c>
      <c r="AG230">
        <f t="shared" si="66"/>
        <v>2.6405249999999995E-2</v>
      </c>
      <c r="AH230">
        <f t="shared" si="66"/>
        <v>2.3650773999999996E-2</v>
      </c>
      <c r="AI230">
        <f t="shared" si="66"/>
        <v>1.8647809999999994E-2</v>
      </c>
      <c r="AJ230">
        <f t="shared" si="66"/>
        <v>2.4245416999999988E-2</v>
      </c>
      <c r="AK230">
        <f t="shared" si="66"/>
        <v>2.911275499999999E-2</v>
      </c>
      <c r="AL230">
        <f t="shared" si="66"/>
        <v>1.7849846999999995E-2</v>
      </c>
      <c r="AM230">
        <f t="shared" si="66"/>
        <v>1.0471999999999999E-2</v>
      </c>
    </row>
    <row r="231" spans="1:39" x14ac:dyDescent="0.25">
      <c r="A231" t="s">
        <v>123</v>
      </c>
      <c r="E231">
        <f>E232*Converters!$B$7</f>
        <v>1.6999999999999999E-4</v>
      </c>
      <c r="F231">
        <f>F232*Converters!$B$7</f>
        <v>1.6999999999999999E-4</v>
      </c>
      <c r="G231">
        <f>G232*Converters!$B$7</f>
        <v>1.6999999999999999E-4</v>
      </c>
      <c r="H231">
        <f>H232*Converters!$B$7</f>
        <v>1.6999999999999999E-4</v>
      </c>
      <c r="I231">
        <f>I232*Converters!$B$7</f>
        <v>1.6999999999999999E-4</v>
      </c>
      <c r="J231">
        <f>J232*Converters!$B$7</f>
        <v>1.6999999999999999E-4</v>
      </c>
      <c r="K231">
        <f>K232*Converters!$B$7</f>
        <v>1.6999999999999999E-4</v>
      </c>
      <c r="L231">
        <f>L232*Converters!$B$7</f>
        <v>1.6999999999999999E-4</v>
      </c>
      <c r="M231">
        <f>M232*Converters!$B$7</f>
        <v>1.6999999999999999E-4</v>
      </c>
      <c r="N231">
        <f>N232*Converters!$B$7</f>
        <v>1.6999999999999999E-4</v>
      </c>
      <c r="O231">
        <f>O232*Converters!$B$7</f>
        <v>1.6999999999999999E-4</v>
      </c>
      <c r="P231">
        <f>P232*Converters!$B$7</f>
        <v>1.6999999999999999E-4</v>
      </c>
      <c r="Q231">
        <f>Q232*Converters!$B$7</f>
        <v>1.6999999999999999E-4</v>
      </c>
      <c r="R231">
        <f>R232*Converters!$B$7</f>
        <v>1.6999999999999999E-4</v>
      </c>
      <c r="S231">
        <f>S232*Converters!$B$7</f>
        <v>1.6999999999999999E-4</v>
      </c>
      <c r="T231">
        <f>T232*Converters!$B$7</f>
        <v>1.6999999999999999E-4</v>
      </c>
      <c r="U231">
        <f>U232*Converters!$B$7</f>
        <v>1.6999999999999999E-4</v>
      </c>
      <c r="V231">
        <f>V232*Converters!$B$7</f>
        <v>1.6999999999999999E-4</v>
      </c>
      <c r="W231">
        <f>W232*Converters!$B$7</f>
        <v>1.6999999999999999E-4</v>
      </c>
      <c r="X231">
        <f>X232*Converters!$B$7</f>
        <v>1.6999999999999999E-4</v>
      </c>
      <c r="Y231">
        <f>Y232*Converters!$B$7</f>
        <v>1.6999999999999999E-4</v>
      </c>
      <c r="Z231">
        <f>Z232*Converters!$B$7</f>
        <v>1.6999999999999999E-4</v>
      </c>
      <c r="AA231">
        <f>AA232*Converters!$B$7</f>
        <v>1.6999999999999999E-4</v>
      </c>
      <c r="AB231">
        <f>AB232*Converters!$B$7</f>
        <v>1.6999999999999999E-4</v>
      </c>
      <c r="AC231">
        <f>AC232*Converters!$B$7</f>
        <v>1.6999999999999999E-4</v>
      </c>
      <c r="AD231">
        <f>AD232*Converters!$B$7</f>
        <v>1.6999999999999999E-4</v>
      </c>
      <c r="AE231">
        <f>AE232*Converters!$B$7</f>
        <v>1.6999999999999999E-4</v>
      </c>
      <c r="AF231">
        <f>AF232*Converters!$B$7</f>
        <v>1.6999999999999999E-4</v>
      </c>
      <c r="AG231">
        <f>AG232*Converters!$B$7</f>
        <v>1.6999999999999999E-4</v>
      </c>
      <c r="AH231">
        <f>AH232*Converters!$B$7</f>
        <v>1.6999999999999999E-4</v>
      </c>
      <c r="AI231">
        <f>AI232*Converters!$B$7</f>
        <v>1.6999999999999999E-4</v>
      </c>
      <c r="AJ231">
        <f>AJ232*Converters!$B$7</f>
        <v>1.6999999999999999E-4</v>
      </c>
      <c r="AK231">
        <f>AK232*Converters!$B$7</f>
        <v>1.6999999999999999E-4</v>
      </c>
      <c r="AL231">
        <f>AL232*Converters!$B$7</f>
        <v>1.6999999999999999E-4</v>
      </c>
      <c r="AM231">
        <f>AM232*Converters!$B$7</f>
        <v>1.6999999999999999E-4</v>
      </c>
    </row>
    <row r="232" spans="1:39" x14ac:dyDescent="0.25">
      <c r="A232" t="s">
        <v>124</v>
      </c>
      <c r="E232">
        <v>170</v>
      </c>
      <c r="F232">
        <v>170</v>
      </c>
      <c r="G232">
        <v>170</v>
      </c>
      <c r="H232">
        <v>170</v>
      </c>
      <c r="I232">
        <v>170</v>
      </c>
      <c r="J232">
        <v>170</v>
      </c>
      <c r="K232">
        <v>170</v>
      </c>
      <c r="L232">
        <v>170</v>
      </c>
      <c r="M232">
        <v>170</v>
      </c>
      <c r="N232">
        <v>170</v>
      </c>
      <c r="O232">
        <v>170</v>
      </c>
      <c r="P232">
        <v>170</v>
      </c>
      <c r="Q232">
        <v>170</v>
      </c>
      <c r="R232">
        <v>170</v>
      </c>
      <c r="S232">
        <v>170</v>
      </c>
      <c r="T232">
        <v>170</v>
      </c>
      <c r="U232">
        <v>170</v>
      </c>
      <c r="V232">
        <v>170</v>
      </c>
      <c r="W232">
        <v>170</v>
      </c>
      <c r="X232">
        <v>170</v>
      </c>
      <c r="Y232">
        <v>170</v>
      </c>
      <c r="Z232">
        <v>170</v>
      </c>
      <c r="AA232">
        <v>170</v>
      </c>
      <c r="AB232">
        <v>170</v>
      </c>
      <c r="AC232">
        <v>170</v>
      </c>
      <c r="AD232">
        <v>170</v>
      </c>
      <c r="AE232">
        <v>170</v>
      </c>
      <c r="AF232">
        <v>170</v>
      </c>
      <c r="AG232">
        <v>170</v>
      </c>
      <c r="AH232">
        <v>170</v>
      </c>
      <c r="AI232">
        <v>170</v>
      </c>
      <c r="AJ232">
        <v>170</v>
      </c>
      <c r="AK232">
        <v>170</v>
      </c>
      <c r="AL232">
        <v>170</v>
      </c>
      <c r="AM232">
        <v>170</v>
      </c>
    </row>
    <row r="233" spans="1:39" x14ac:dyDescent="0.25">
      <c r="A233" t="s">
        <v>122</v>
      </c>
      <c r="B233" t="s">
        <v>200</v>
      </c>
    </row>
    <row r="234" spans="1:39" x14ac:dyDescent="0.25">
      <c r="A234" t="s">
        <v>20</v>
      </c>
    </row>
    <row r="235" spans="1:39" x14ac:dyDescent="0.25">
      <c r="A235" t="s">
        <v>124</v>
      </c>
      <c r="E235">
        <f>170-E232</f>
        <v>0</v>
      </c>
      <c r="F235">
        <f t="shared" ref="F235:AM235" si="67">170-F232</f>
        <v>0</v>
      </c>
      <c r="G235">
        <f t="shared" si="67"/>
        <v>0</v>
      </c>
      <c r="H235">
        <f t="shared" si="67"/>
        <v>0</v>
      </c>
      <c r="I235">
        <f t="shared" si="67"/>
        <v>0</v>
      </c>
      <c r="J235">
        <f t="shared" si="67"/>
        <v>0</v>
      </c>
      <c r="K235">
        <f t="shared" si="67"/>
        <v>0</v>
      </c>
      <c r="L235">
        <f t="shared" si="67"/>
        <v>0</v>
      </c>
      <c r="M235">
        <f t="shared" si="67"/>
        <v>0</v>
      </c>
      <c r="N235">
        <f t="shared" si="67"/>
        <v>0</v>
      </c>
      <c r="O235">
        <f t="shared" si="67"/>
        <v>0</v>
      </c>
      <c r="P235">
        <f t="shared" si="67"/>
        <v>0</v>
      </c>
      <c r="Q235">
        <f t="shared" si="67"/>
        <v>0</v>
      </c>
      <c r="R235">
        <f t="shared" si="67"/>
        <v>0</v>
      </c>
      <c r="S235">
        <f t="shared" si="67"/>
        <v>0</v>
      </c>
      <c r="T235">
        <f t="shared" si="67"/>
        <v>0</v>
      </c>
      <c r="U235">
        <f t="shared" si="67"/>
        <v>0</v>
      </c>
      <c r="V235">
        <f t="shared" si="67"/>
        <v>0</v>
      </c>
      <c r="W235">
        <f t="shared" si="67"/>
        <v>0</v>
      </c>
      <c r="X235">
        <f t="shared" si="67"/>
        <v>0</v>
      </c>
      <c r="Y235">
        <f t="shared" si="67"/>
        <v>0</v>
      </c>
      <c r="Z235">
        <f t="shared" si="67"/>
        <v>0</v>
      </c>
      <c r="AA235">
        <f t="shared" si="67"/>
        <v>0</v>
      </c>
      <c r="AB235">
        <f t="shared" si="67"/>
        <v>0</v>
      </c>
      <c r="AC235">
        <f t="shared" si="67"/>
        <v>0</v>
      </c>
      <c r="AD235">
        <f t="shared" si="67"/>
        <v>0</v>
      </c>
      <c r="AE235">
        <f t="shared" si="67"/>
        <v>0</v>
      </c>
      <c r="AF235">
        <f t="shared" si="67"/>
        <v>0</v>
      </c>
      <c r="AG235">
        <f t="shared" si="67"/>
        <v>0</v>
      </c>
      <c r="AH235">
        <f t="shared" si="67"/>
        <v>0</v>
      </c>
      <c r="AI235">
        <f t="shared" si="67"/>
        <v>0</v>
      </c>
      <c r="AJ235">
        <f t="shared" si="67"/>
        <v>0</v>
      </c>
      <c r="AK235">
        <f t="shared" si="67"/>
        <v>0</v>
      </c>
      <c r="AL235">
        <f t="shared" si="67"/>
        <v>0</v>
      </c>
      <c r="AM235">
        <f t="shared" si="67"/>
        <v>0</v>
      </c>
    </row>
    <row r="236" spans="1:39" x14ac:dyDescent="0.25">
      <c r="A236" t="s">
        <v>123</v>
      </c>
      <c r="E236">
        <f>E232*Converters!$B$7-'Peat-B-C'!E231</f>
        <v>0</v>
      </c>
      <c r="F236">
        <f>F232*Converters!$B$7-'Peat-B-C'!F231</f>
        <v>0</v>
      </c>
      <c r="G236">
        <f>G232*Converters!$B$7-'Peat-B-C'!G231</f>
        <v>0</v>
      </c>
      <c r="H236">
        <f>H232*Converters!$B$7-'Peat-B-C'!H231</f>
        <v>0</v>
      </c>
      <c r="I236">
        <f>I232*Converters!$B$7-'Peat-B-C'!I231</f>
        <v>0</v>
      </c>
      <c r="J236">
        <f>J232*Converters!$B$7-'Peat-B-C'!J231</f>
        <v>0</v>
      </c>
      <c r="K236">
        <f>K232*Converters!$B$7-'Peat-B-C'!K231</f>
        <v>0</v>
      </c>
      <c r="L236">
        <f>L232*Converters!$B$7-'Peat-B-C'!L231</f>
        <v>0</v>
      </c>
      <c r="M236">
        <f>M232*Converters!$B$7-'Peat-B-C'!M231</f>
        <v>0</v>
      </c>
      <c r="N236">
        <f>N232*Converters!$B$7-'Peat-B-C'!N231</f>
        <v>0</v>
      </c>
      <c r="O236">
        <f>O232*Converters!$B$7-'Peat-B-C'!O231</f>
        <v>0</v>
      </c>
      <c r="P236">
        <f>P232*Converters!$B$7-'Peat-B-C'!P231</f>
        <v>0</v>
      </c>
      <c r="Q236">
        <f>Q232*Converters!$B$7-'Peat-B-C'!Q231</f>
        <v>0</v>
      </c>
      <c r="R236">
        <f>R232*Converters!$B$7-'Peat-B-C'!R231</f>
        <v>0</v>
      </c>
      <c r="S236">
        <f>S232*Converters!$B$7-'Peat-B-C'!S231</f>
        <v>0</v>
      </c>
      <c r="T236">
        <f>T232*Converters!$B$7-'Peat-B-C'!T231</f>
        <v>0</v>
      </c>
      <c r="U236">
        <f>U232*Converters!$B$7-'Peat-B-C'!U231</f>
        <v>0</v>
      </c>
      <c r="V236">
        <f>V232*Converters!$B$7-'Peat-B-C'!V231</f>
        <v>0</v>
      </c>
      <c r="W236">
        <f>W232*Converters!$B$7-'Peat-B-C'!W231</f>
        <v>0</v>
      </c>
      <c r="X236">
        <f>X232*Converters!$B$7-'Peat-B-C'!X231</f>
        <v>0</v>
      </c>
      <c r="Y236">
        <f>Y232*Converters!$B$7-'Peat-B-C'!Y231</f>
        <v>0</v>
      </c>
      <c r="Z236">
        <f>Z232*Converters!$B$7-'Peat-B-C'!Z231</f>
        <v>0</v>
      </c>
      <c r="AA236">
        <f>AA232*Converters!$B$7-'Peat-B-C'!AA231</f>
        <v>0</v>
      </c>
      <c r="AB236">
        <f>AB232*Converters!$B$7-'Peat-B-C'!AB231</f>
        <v>0</v>
      </c>
      <c r="AC236">
        <f>AC232*Converters!$B$7-'Peat-B-C'!AC231</f>
        <v>0</v>
      </c>
      <c r="AD236">
        <f>AD232*Converters!$B$7-'Peat-B-C'!AD231</f>
        <v>0</v>
      </c>
      <c r="AE236">
        <f>AE232*Converters!$B$7-'Peat-B-C'!AE231</f>
        <v>0</v>
      </c>
      <c r="AF236">
        <f>AF232*Converters!$B$7-'Peat-B-C'!AF231</f>
        <v>0</v>
      </c>
      <c r="AG236">
        <f>AG232*Converters!$B$7-'Peat-B-C'!AG231</f>
        <v>0</v>
      </c>
      <c r="AH236">
        <f>AH232*Converters!$B$7-'Peat-B-C'!AH231</f>
        <v>0</v>
      </c>
      <c r="AI236">
        <f>AI232*Converters!$B$7-'Peat-B-C'!AI231</f>
        <v>0</v>
      </c>
      <c r="AJ236">
        <f>AJ232*Converters!$B$7-'Peat-B-C'!AJ231</f>
        <v>0</v>
      </c>
      <c r="AK236">
        <f>AK232*Converters!$B$7-'Peat-B-C'!AK231</f>
        <v>0</v>
      </c>
      <c r="AL236">
        <f>AL232*Converters!$B$7-'Peat-B-C'!AL231</f>
        <v>0</v>
      </c>
      <c r="AM236">
        <f>AM232*Converters!$B$7-'Peat-B-C'!AM231</f>
        <v>0</v>
      </c>
    </row>
    <row r="237" spans="1:39" x14ac:dyDescent="0.25">
      <c r="A237" t="s">
        <v>121</v>
      </c>
      <c r="E237">
        <f>E231*E$7-E230</f>
        <v>0</v>
      </c>
      <c r="F237">
        <f t="shared" ref="F237:AM237" si="68">F231*F$7-F230</f>
        <v>0</v>
      </c>
      <c r="G237">
        <f t="shared" si="68"/>
        <v>0</v>
      </c>
      <c r="H237">
        <f t="shared" si="68"/>
        <v>0</v>
      </c>
      <c r="I237">
        <f t="shared" si="68"/>
        <v>0</v>
      </c>
      <c r="J237">
        <f t="shared" si="68"/>
        <v>0</v>
      </c>
      <c r="K237">
        <f t="shared" si="68"/>
        <v>0</v>
      </c>
      <c r="L237">
        <f t="shared" si="68"/>
        <v>0</v>
      </c>
      <c r="M237">
        <f t="shared" si="68"/>
        <v>0</v>
      </c>
      <c r="N237">
        <f t="shared" si="68"/>
        <v>0</v>
      </c>
      <c r="O237">
        <f t="shared" si="68"/>
        <v>0</v>
      </c>
      <c r="P237">
        <f t="shared" si="68"/>
        <v>0</v>
      </c>
      <c r="Q237">
        <f t="shared" si="68"/>
        <v>0</v>
      </c>
      <c r="R237">
        <f t="shared" si="68"/>
        <v>0</v>
      </c>
      <c r="S237">
        <f t="shared" si="68"/>
        <v>0</v>
      </c>
      <c r="T237">
        <f t="shared" si="68"/>
        <v>0</v>
      </c>
      <c r="U237">
        <f t="shared" si="68"/>
        <v>0</v>
      </c>
      <c r="V237">
        <f t="shared" si="68"/>
        <v>0</v>
      </c>
      <c r="W237">
        <f t="shared" si="68"/>
        <v>0</v>
      </c>
      <c r="X237">
        <f t="shared" si="68"/>
        <v>0</v>
      </c>
      <c r="Y237">
        <f t="shared" si="68"/>
        <v>0</v>
      </c>
      <c r="Z237">
        <f t="shared" si="68"/>
        <v>0</v>
      </c>
      <c r="AA237">
        <f t="shared" si="68"/>
        <v>0</v>
      </c>
      <c r="AB237">
        <f t="shared" si="68"/>
        <v>0</v>
      </c>
      <c r="AC237">
        <f t="shared" si="68"/>
        <v>0</v>
      </c>
      <c r="AD237">
        <f t="shared" si="68"/>
        <v>0</v>
      </c>
      <c r="AE237">
        <f t="shared" si="68"/>
        <v>0</v>
      </c>
      <c r="AF237">
        <f t="shared" si="68"/>
        <v>0</v>
      </c>
      <c r="AG237">
        <f t="shared" si="68"/>
        <v>0</v>
      </c>
      <c r="AH237">
        <f t="shared" si="68"/>
        <v>0</v>
      </c>
      <c r="AI237">
        <f t="shared" si="68"/>
        <v>0</v>
      </c>
      <c r="AJ237">
        <f t="shared" si="68"/>
        <v>0</v>
      </c>
      <c r="AK237">
        <f t="shared" si="68"/>
        <v>0</v>
      </c>
      <c r="AL237">
        <f t="shared" si="68"/>
        <v>0</v>
      </c>
      <c r="AM237">
        <f t="shared" si="68"/>
        <v>0</v>
      </c>
    </row>
    <row r="238" spans="1:39" s="11" customFormat="1" x14ac:dyDescent="0.25"/>
    <row r="239" spans="1:39" x14ac:dyDescent="0.25">
      <c r="A239" t="s">
        <v>128</v>
      </c>
      <c r="B239" t="s">
        <v>198</v>
      </c>
      <c r="E239">
        <f t="shared" ref="E239:AM239" si="69">E$7*E240</f>
        <v>8.1102999999999991E-3</v>
      </c>
      <c r="F239">
        <f t="shared" si="69"/>
        <v>8.1102999999999991E-3</v>
      </c>
      <c r="G239">
        <f t="shared" si="69"/>
        <v>1.3665299999999998E-2</v>
      </c>
      <c r="H239">
        <f t="shared" si="69"/>
        <v>1.5387349999999998E-2</v>
      </c>
      <c r="I239">
        <f t="shared" si="69"/>
        <v>1.7276049999999998E-2</v>
      </c>
      <c r="J239">
        <f t="shared" si="69"/>
        <v>1.5720649999999999E-2</v>
      </c>
      <c r="K239">
        <f t="shared" si="69"/>
        <v>1.84426E-2</v>
      </c>
      <c r="L239">
        <f t="shared" si="69"/>
        <v>2.571965E-2</v>
      </c>
      <c r="M239">
        <f t="shared" si="69"/>
        <v>2.5386349999999999E-2</v>
      </c>
      <c r="N239">
        <f t="shared" si="69"/>
        <v>2.6830649999999998E-2</v>
      </c>
      <c r="O239">
        <f t="shared" si="69"/>
        <v>1.4609649999999998E-2</v>
      </c>
      <c r="P239">
        <f t="shared" si="69"/>
        <v>1.3443099999999999E-2</v>
      </c>
      <c r="Q239">
        <f t="shared" si="69"/>
        <v>1.6609449999999998E-2</v>
      </c>
      <c r="R239">
        <f t="shared" si="69"/>
        <v>2.0275749999999999E-2</v>
      </c>
      <c r="S239">
        <f t="shared" si="69"/>
        <v>1.8831449999999996E-2</v>
      </c>
      <c r="T239">
        <f t="shared" si="69"/>
        <v>2.505305E-2</v>
      </c>
      <c r="U239">
        <f t="shared" si="69"/>
        <v>2.6219599999999996E-2</v>
      </c>
      <c r="V239">
        <f t="shared" si="69"/>
        <v>2.2053349999999999E-2</v>
      </c>
      <c r="W239">
        <f t="shared" si="69"/>
        <v>2.9885899999999996E-2</v>
      </c>
      <c r="X239">
        <f t="shared" si="69"/>
        <v>3.0496949999999998E-2</v>
      </c>
      <c r="Y239">
        <f t="shared" si="69"/>
        <v>3.31078E-2</v>
      </c>
      <c r="Z239">
        <f t="shared" si="69"/>
        <v>3.582975E-2</v>
      </c>
      <c r="AA239">
        <f t="shared" si="69"/>
        <v>4.171805E-2</v>
      </c>
      <c r="AB239">
        <f t="shared" si="69"/>
        <v>4.1162549999999999E-2</v>
      </c>
      <c r="AC239">
        <f t="shared" si="69"/>
        <v>3.4552099999999995E-2</v>
      </c>
      <c r="AD239">
        <f t="shared" si="69"/>
        <v>3.2964399999999998E-2</v>
      </c>
      <c r="AE239">
        <f t="shared" si="69"/>
        <v>4.7411800000000004E-2</v>
      </c>
      <c r="AF239">
        <f t="shared" si="69"/>
        <v>5.9690599999999996E-2</v>
      </c>
      <c r="AG239">
        <f t="shared" si="69"/>
        <v>7.7662499999999995E-2</v>
      </c>
      <c r="AH239">
        <f t="shared" si="69"/>
        <v>6.9561100000000001E-2</v>
      </c>
      <c r="AI239">
        <f t="shared" si="69"/>
        <v>5.4846499999999986E-2</v>
      </c>
      <c r="AJ239">
        <f t="shared" si="69"/>
        <v>7.1310049999999972E-2</v>
      </c>
      <c r="AK239">
        <f t="shared" si="69"/>
        <v>8.5625749999999987E-2</v>
      </c>
      <c r="AL239">
        <f t="shared" si="69"/>
        <v>5.2499549999999992E-2</v>
      </c>
      <c r="AM239">
        <f t="shared" si="69"/>
        <v>3.0799999999999998E-2</v>
      </c>
    </row>
    <row r="240" spans="1:39" x14ac:dyDescent="0.25">
      <c r="A240" t="s">
        <v>127</v>
      </c>
      <c r="E240">
        <f>E241*Converters!$B$7</f>
        <v>5.0000000000000001E-4</v>
      </c>
      <c r="F240">
        <f>F241*Converters!$B$7</f>
        <v>5.0000000000000001E-4</v>
      </c>
      <c r="G240">
        <f>G241*Converters!$B$7</f>
        <v>5.0000000000000001E-4</v>
      </c>
      <c r="H240">
        <f>H241*Converters!$B$7</f>
        <v>5.0000000000000001E-4</v>
      </c>
      <c r="I240">
        <f>I241*Converters!$B$7</f>
        <v>5.0000000000000001E-4</v>
      </c>
      <c r="J240">
        <f>J241*Converters!$B$7</f>
        <v>5.0000000000000001E-4</v>
      </c>
      <c r="K240">
        <f>K241*Converters!$B$7</f>
        <v>5.0000000000000001E-4</v>
      </c>
      <c r="L240">
        <f>L241*Converters!$B$7</f>
        <v>5.0000000000000001E-4</v>
      </c>
      <c r="M240">
        <f>M241*Converters!$B$7</f>
        <v>5.0000000000000001E-4</v>
      </c>
      <c r="N240">
        <f>N241*Converters!$B$7</f>
        <v>5.0000000000000001E-4</v>
      </c>
      <c r="O240">
        <f>O241*Converters!$B$7</f>
        <v>5.0000000000000001E-4</v>
      </c>
      <c r="P240">
        <f>P241*Converters!$B$7</f>
        <v>5.0000000000000001E-4</v>
      </c>
      <c r="Q240">
        <f>Q241*Converters!$B$7</f>
        <v>5.0000000000000001E-4</v>
      </c>
      <c r="R240">
        <f>R241*Converters!$B$7</f>
        <v>5.0000000000000001E-4</v>
      </c>
      <c r="S240">
        <f>S241*Converters!$B$7</f>
        <v>5.0000000000000001E-4</v>
      </c>
      <c r="T240">
        <f>T241*Converters!$B$7</f>
        <v>5.0000000000000001E-4</v>
      </c>
      <c r="U240">
        <f>U241*Converters!$B$7</f>
        <v>5.0000000000000001E-4</v>
      </c>
      <c r="V240">
        <f>V241*Converters!$B$7</f>
        <v>5.0000000000000001E-4</v>
      </c>
      <c r="W240">
        <f>W241*Converters!$B$7</f>
        <v>5.0000000000000001E-4</v>
      </c>
      <c r="X240">
        <f>X241*Converters!$B$7</f>
        <v>5.0000000000000001E-4</v>
      </c>
      <c r="Y240">
        <f>Y241*Converters!$B$7</f>
        <v>5.0000000000000001E-4</v>
      </c>
      <c r="Z240">
        <f>Z241*Converters!$B$7</f>
        <v>5.0000000000000001E-4</v>
      </c>
      <c r="AA240">
        <f>AA241*Converters!$B$7</f>
        <v>5.0000000000000001E-4</v>
      </c>
      <c r="AB240">
        <f>AB241*Converters!$B$7</f>
        <v>5.0000000000000001E-4</v>
      </c>
      <c r="AC240">
        <f>AC241*Converters!$B$7</f>
        <v>5.0000000000000001E-4</v>
      </c>
      <c r="AD240">
        <f>AD241*Converters!$B$7</f>
        <v>5.0000000000000001E-4</v>
      </c>
      <c r="AE240">
        <f>AE241*Converters!$B$7</f>
        <v>5.0000000000000001E-4</v>
      </c>
      <c r="AF240">
        <f>AF241*Converters!$B$7</f>
        <v>5.0000000000000001E-4</v>
      </c>
      <c r="AG240">
        <f>AG241*Converters!$B$7</f>
        <v>5.0000000000000001E-4</v>
      </c>
      <c r="AH240">
        <f>AH241*Converters!$B$7</f>
        <v>5.0000000000000001E-4</v>
      </c>
      <c r="AI240">
        <f>AI241*Converters!$B$7</f>
        <v>5.0000000000000001E-4</v>
      </c>
      <c r="AJ240">
        <f>AJ241*Converters!$B$7</f>
        <v>5.0000000000000001E-4</v>
      </c>
      <c r="AK240">
        <f>AK241*Converters!$B$7</f>
        <v>5.0000000000000001E-4</v>
      </c>
      <c r="AL240">
        <f>AL241*Converters!$B$7</f>
        <v>5.0000000000000001E-4</v>
      </c>
      <c r="AM240">
        <f>AM241*Converters!$B$7</f>
        <v>5.0000000000000001E-4</v>
      </c>
    </row>
    <row r="241" spans="1:39" x14ac:dyDescent="0.25">
      <c r="A241" t="s">
        <v>126</v>
      </c>
      <c r="E241">
        <v>500</v>
      </c>
      <c r="F241">
        <v>500</v>
      </c>
      <c r="G241">
        <v>500</v>
      </c>
      <c r="H241">
        <v>500</v>
      </c>
      <c r="I241">
        <v>500</v>
      </c>
      <c r="J241">
        <v>500</v>
      </c>
      <c r="K241">
        <v>500</v>
      </c>
      <c r="L241">
        <v>500</v>
      </c>
      <c r="M241">
        <v>500</v>
      </c>
      <c r="N241">
        <v>500</v>
      </c>
      <c r="O241">
        <v>500</v>
      </c>
      <c r="P241">
        <v>500</v>
      </c>
      <c r="Q241">
        <v>500</v>
      </c>
      <c r="R241">
        <v>500</v>
      </c>
      <c r="S241">
        <v>500</v>
      </c>
      <c r="T241">
        <v>500</v>
      </c>
      <c r="U241">
        <v>500</v>
      </c>
      <c r="V241">
        <v>500</v>
      </c>
      <c r="W241">
        <v>500</v>
      </c>
      <c r="X241">
        <v>500</v>
      </c>
      <c r="Y241">
        <v>500</v>
      </c>
      <c r="Z241">
        <v>500</v>
      </c>
      <c r="AA241">
        <v>500</v>
      </c>
      <c r="AB241">
        <v>500</v>
      </c>
      <c r="AC241">
        <v>500</v>
      </c>
      <c r="AD241">
        <v>500</v>
      </c>
      <c r="AE241">
        <v>500</v>
      </c>
      <c r="AF241">
        <v>500</v>
      </c>
      <c r="AG241">
        <v>500</v>
      </c>
      <c r="AH241">
        <v>500</v>
      </c>
      <c r="AI241">
        <v>500</v>
      </c>
      <c r="AJ241">
        <v>500</v>
      </c>
      <c r="AK241">
        <v>500</v>
      </c>
      <c r="AL241">
        <v>500</v>
      </c>
      <c r="AM241">
        <v>500</v>
      </c>
    </row>
    <row r="242" spans="1:39" x14ac:dyDescent="0.25">
      <c r="A242" t="s">
        <v>125</v>
      </c>
      <c r="B242" t="s">
        <v>200</v>
      </c>
    </row>
    <row r="243" spans="1:39" x14ac:dyDescent="0.25">
      <c r="A243" t="s">
        <v>20</v>
      </c>
    </row>
    <row r="244" spans="1:39" x14ac:dyDescent="0.25">
      <c r="A244" t="s">
        <v>126</v>
      </c>
      <c r="E244">
        <f>500-E241</f>
        <v>0</v>
      </c>
      <c r="F244">
        <f>500-F241</f>
        <v>0</v>
      </c>
      <c r="G244">
        <f t="shared" ref="G244:AM244" si="70">500-G241</f>
        <v>0</v>
      </c>
      <c r="H244">
        <f t="shared" si="70"/>
        <v>0</v>
      </c>
      <c r="I244">
        <f t="shared" si="70"/>
        <v>0</v>
      </c>
      <c r="J244">
        <f t="shared" si="70"/>
        <v>0</v>
      </c>
      <c r="K244">
        <f t="shared" si="70"/>
        <v>0</v>
      </c>
      <c r="L244">
        <f t="shared" si="70"/>
        <v>0</v>
      </c>
      <c r="M244">
        <f t="shared" si="70"/>
        <v>0</v>
      </c>
      <c r="N244">
        <f t="shared" si="70"/>
        <v>0</v>
      </c>
      <c r="O244">
        <f t="shared" si="70"/>
        <v>0</v>
      </c>
      <c r="P244">
        <f t="shared" si="70"/>
        <v>0</v>
      </c>
      <c r="Q244">
        <f t="shared" si="70"/>
        <v>0</v>
      </c>
      <c r="R244">
        <f t="shared" si="70"/>
        <v>0</v>
      </c>
      <c r="S244">
        <f t="shared" si="70"/>
        <v>0</v>
      </c>
      <c r="T244">
        <f t="shared" si="70"/>
        <v>0</v>
      </c>
      <c r="U244">
        <f t="shared" si="70"/>
        <v>0</v>
      </c>
      <c r="V244">
        <f t="shared" si="70"/>
        <v>0</v>
      </c>
      <c r="W244">
        <f t="shared" si="70"/>
        <v>0</v>
      </c>
      <c r="X244">
        <f t="shared" si="70"/>
        <v>0</v>
      </c>
      <c r="Y244">
        <f t="shared" si="70"/>
        <v>0</v>
      </c>
      <c r="Z244">
        <f t="shared" si="70"/>
        <v>0</v>
      </c>
      <c r="AA244">
        <f t="shared" si="70"/>
        <v>0</v>
      </c>
      <c r="AB244">
        <f t="shared" si="70"/>
        <v>0</v>
      </c>
      <c r="AC244">
        <f t="shared" si="70"/>
        <v>0</v>
      </c>
      <c r="AD244">
        <f t="shared" si="70"/>
        <v>0</v>
      </c>
      <c r="AE244">
        <f t="shared" si="70"/>
        <v>0</v>
      </c>
      <c r="AF244">
        <f t="shared" si="70"/>
        <v>0</v>
      </c>
      <c r="AG244">
        <f t="shared" si="70"/>
        <v>0</v>
      </c>
      <c r="AH244">
        <f t="shared" si="70"/>
        <v>0</v>
      </c>
      <c r="AI244">
        <f t="shared" si="70"/>
        <v>0</v>
      </c>
      <c r="AJ244">
        <f t="shared" si="70"/>
        <v>0</v>
      </c>
      <c r="AK244">
        <f t="shared" si="70"/>
        <v>0</v>
      </c>
      <c r="AL244">
        <f t="shared" si="70"/>
        <v>0</v>
      </c>
      <c r="AM244">
        <f t="shared" si="70"/>
        <v>0</v>
      </c>
    </row>
    <row r="245" spans="1:39" x14ac:dyDescent="0.25">
      <c r="A245" t="s">
        <v>127</v>
      </c>
      <c r="E245">
        <f>E241*Converters!$B$7-'Peat-B-C'!E240</f>
        <v>0</v>
      </c>
      <c r="F245">
        <f>F241*Converters!$B$7-'Peat-B-C'!F240</f>
        <v>0</v>
      </c>
      <c r="G245">
        <f>G241*Converters!$B$7-'Peat-B-C'!G240</f>
        <v>0</v>
      </c>
      <c r="H245">
        <f>H241*Converters!$B$7-'Peat-B-C'!H240</f>
        <v>0</v>
      </c>
      <c r="I245">
        <f>I241*Converters!$B$7-'Peat-B-C'!I240</f>
        <v>0</v>
      </c>
      <c r="J245">
        <f>J241*Converters!$B$7-'Peat-B-C'!J240</f>
        <v>0</v>
      </c>
      <c r="K245">
        <f>K241*Converters!$B$7-'Peat-B-C'!K240</f>
        <v>0</v>
      </c>
      <c r="L245">
        <f>L241*Converters!$B$7-'Peat-B-C'!L240</f>
        <v>0</v>
      </c>
      <c r="M245">
        <f>M241*Converters!$B$7-'Peat-B-C'!M240</f>
        <v>0</v>
      </c>
      <c r="N245">
        <f>N241*Converters!$B$7-'Peat-B-C'!N240</f>
        <v>0</v>
      </c>
      <c r="O245">
        <f>O241*Converters!$B$7-'Peat-B-C'!O240</f>
        <v>0</v>
      </c>
      <c r="P245">
        <f>P241*Converters!$B$7-'Peat-B-C'!P240</f>
        <v>0</v>
      </c>
      <c r="Q245">
        <f>Q241*Converters!$B$7-'Peat-B-C'!Q240</f>
        <v>0</v>
      </c>
      <c r="R245">
        <f>R241*Converters!$B$7-'Peat-B-C'!R240</f>
        <v>0</v>
      </c>
      <c r="S245">
        <f>S241*Converters!$B$7-'Peat-B-C'!S240</f>
        <v>0</v>
      </c>
      <c r="T245">
        <f>T241*Converters!$B$7-'Peat-B-C'!T240</f>
        <v>0</v>
      </c>
      <c r="U245">
        <f>U241*Converters!$B$7-'Peat-B-C'!U240</f>
        <v>0</v>
      </c>
      <c r="V245">
        <f>V241*Converters!$B$7-'Peat-B-C'!V240</f>
        <v>0</v>
      </c>
      <c r="W245">
        <f>W241*Converters!$B$7-'Peat-B-C'!W240</f>
        <v>0</v>
      </c>
      <c r="X245">
        <f>X241*Converters!$B$7-'Peat-B-C'!X240</f>
        <v>0</v>
      </c>
      <c r="Y245">
        <f>Y241*Converters!$B$7-'Peat-B-C'!Y240</f>
        <v>0</v>
      </c>
      <c r="Z245">
        <f>Z241*Converters!$B$7-'Peat-B-C'!Z240</f>
        <v>0</v>
      </c>
      <c r="AA245">
        <f>AA241*Converters!$B$7-'Peat-B-C'!AA240</f>
        <v>0</v>
      </c>
      <c r="AB245">
        <f>AB241*Converters!$B$7-'Peat-B-C'!AB240</f>
        <v>0</v>
      </c>
      <c r="AC245">
        <f>AC241*Converters!$B$7-'Peat-B-C'!AC240</f>
        <v>0</v>
      </c>
      <c r="AD245">
        <f>AD241*Converters!$B$7-'Peat-B-C'!AD240</f>
        <v>0</v>
      </c>
      <c r="AE245">
        <f>AE241*Converters!$B$7-'Peat-B-C'!AE240</f>
        <v>0</v>
      </c>
      <c r="AF245">
        <f>AF241*Converters!$B$7-'Peat-B-C'!AF240</f>
        <v>0</v>
      </c>
      <c r="AG245">
        <f>AG241*Converters!$B$7-'Peat-B-C'!AG240</f>
        <v>0</v>
      </c>
      <c r="AH245">
        <f>AH241*Converters!$B$7-'Peat-B-C'!AH240</f>
        <v>0</v>
      </c>
      <c r="AI245">
        <f>AI241*Converters!$B$7-'Peat-B-C'!AI240</f>
        <v>0</v>
      </c>
      <c r="AJ245">
        <f>AJ241*Converters!$B$7-'Peat-B-C'!AJ240</f>
        <v>0</v>
      </c>
      <c r="AK245">
        <f>AK241*Converters!$B$7-'Peat-B-C'!AK240</f>
        <v>0</v>
      </c>
      <c r="AL245">
        <f>AL241*Converters!$B$7-'Peat-B-C'!AL240</f>
        <v>0</v>
      </c>
      <c r="AM245">
        <f>AM241*Converters!$B$7-'Peat-B-C'!AM240</f>
        <v>0</v>
      </c>
    </row>
    <row r="246" spans="1:39" x14ac:dyDescent="0.25">
      <c r="A246" t="s">
        <v>128</v>
      </c>
      <c r="E246">
        <f>E240*E$7-E239</f>
        <v>0</v>
      </c>
      <c r="F246">
        <f t="shared" ref="F246:AM246" si="71">F240*F$7-F239</f>
        <v>0</v>
      </c>
      <c r="G246">
        <f t="shared" si="71"/>
        <v>0</v>
      </c>
      <c r="H246">
        <f t="shared" si="71"/>
        <v>0</v>
      </c>
      <c r="I246">
        <f t="shared" si="71"/>
        <v>0</v>
      </c>
      <c r="J246">
        <f t="shared" si="71"/>
        <v>0</v>
      </c>
      <c r="K246">
        <f t="shared" si="71"/>
        <v>0</v>
      </c>
      <c r="L246">
        <f t="shared" si="71"/>
        <v>0</v>
      </c>
      <c r="M246">
        <f t="shared" si="71"/>
        <v>0</v>
      </c>
      <c r="N246">
        <f t="shared" si="71"/>
        <v>0</v>
      </c>
      <c r="O246">
        <f t="shared" si="71"/>
        <v>0</v>
      </c>
      <c r="P246">
        <f t="shared" si="71"/>
        <v>0</v>
      </c>
      <c r="Q246">
        <f t="shared" si="71"/>
        <v>0</v>
      </c>
      <c r="R246">
        <f t="shared" si="71"/>
        <v>0</v>
      </c>
      <c r="S246">
        <f t="shared" si="71"/>
        <v>0</v>
      </c>
      <c r="T246">
        <f t="shared" si="71"/>
        <v>0</v>
      </c>
      <c r="U246">
        <f t="shared" si="71"/>
        <v>0</v>
      </c>
      <c r="V246">
        <f t="shared" si="71"/>
        <v>0</v>
      </c>
      <c r="W246">
        <f t="shared" si="71"/>
        <v>0</v>
      </c>
      <c r="X246">
        <f t="shared" si="71"/>
        <v>0</v>
      </c>
      <c r="Y246">
        <f t="shared" si="71"/>
        <v>0</v>
      </c>
      <c r="Z246">
        <f t="shared" si="71"/>
        <v>0</v>
      </c>
      <c r="AA246">
        <f t="shared" si="71"/>
        <v>0</v>
      </c>
      <c r="AB246">
        <f t="shared" si="71"/>
        <v>0</v>
      </c>
      <c r="AC246">
        <f t="shared" si="71"/>
        <v>0</v>
      </c>
      <c r="AD246">
        <f t="shared" si="71"/>
        <v>0</v>
      </c>
      <c r="AE246">
        <f t="shared" si="71"/>
        <v>0</v>
      </c>
      <c r="AF246">
        <f t="shared" si="71"/>
        <v>0</v>
      </c>
      <c r="AG246">
        <f t="shared" si="71"/>
        <v>0</v>
      </c>
      <c r="AH246">
        <f t="shared" si="71"/>
        <v>0</v>
      </c>
      <c r="AI246">
        <f t="shared" si="71"/>
        <v>0</v>
      </c>
      <c r="AJ246">
        <f t="shared" si="71"/>
        <v>0</v>
      </c>
      <c r="AK246">
        <f t="shared" si="71"/>
        <v>0</v>
      </c>
      <c r="AL246">
        <f t="shared" si="71"/>
        <v>0</v>
      </c>
      <c r="AM246">
        <f t="shared" si="71"/>
        <v>0</v>
      </c>
    </row>
    <row r="247" spans="1:39" s="11" customFormat="1" x14ac:dyDescent="0.25"/>
    <row r="248" spans="1:39" x14ac:dyDescent="0.25">
      <c r="A248" t="s">
        <v>129</v>
      </c>
      <c r="B248" t="s">
        <v>198</v>
      </c>
      <c r="E248">
        <f t="shared" ref="E248:AM248" si="72">E$7*E249</f>
        <v>1.0056771999999998E-5</v>
      </c>
      <c r="F248">
        <f t="shared" si="72"/>
        <v>1.0056771999999998E-5</v>
      </c>
      <c r="G248">
        <f t="shared" si="72"/>
        <v>1.6944971999999998E-5</v>
      </c>
      <c r="H248">
        <f t="shared" si="72"/>
        <v>1.9080313999999996E-5</v>
      </c>
      <c r="I248">
        <f t="shared" si="72"/>
        <v>2.1422301999999999E-5</v>
      </c>
      <c r="J248">
        <f t="shared" si="72"/>
        <v>1.9493605999999999E-5</v>
      </c>
      <c r="K248">
        <f t="shared" si="72"/>
        <v>2.2868823999999999E-5</v>
      </c>
      <c r="L248">
        <f t="shared" si="72"/>
        <v>3.1892366E-5</v>
      </c>
      <c r="M248">
        <f t="shared" si="72"/>
        <v>3.1479073999999997E-5</v>
      </c>
      <c r="N248">
        <f t="shared" si="72"/>
        <v>3.3270005999999995E-5</v>
      </c>
      <c r="O248">
        <f t="shared" si="72"/>
        <v>1.8115965999999998E-5</v>
      </c>
      <c r="P248">
        <f t="shared" si="72"/>
        <v>1.6669444E-5</v>
      </c>
      <c r="Q248">
        <f t="shared" si="72"/>
        <v>2.0595717999999999E-5</v>
      </c>
      <c r="R248">
        <f t="shared" si="72"/>
        <v>2.5141929999999999E-5</v>
      </c>
      <c r="S248">
        <f t="shared" si="72"/>
        <v>2.3350997999999995E-5</v>
      </c>
      <c r="T248">
        <f t="shared" si="72"/>
        <v>3.1065782000000001E-5</v>
      </c>
      <c r="U248">
        <f t="shared" si="72"/>
        <v>3.2512303999999995E-5</v>
      </c>
      <c r="V248">
        <f t="shared" si="72"/>
        <v>2.7346153999999997E-5</v>
      </c>
      <c r="W248">
        <f t="shared" si="72"/>
        <v>3.7058515999999995E-5</v>
      </c>
      <c r="X248">
        <f t="shared" si="72"/>
        <v>3.7816217999999995E-5</v>
      </c>
      <c r="Y248">
        <f t="shared" si="72"/>
        <v>4.1053672E-5</v>
      </c>
      <c r="Z248">
        <f t="shared" si="72"/>
        <v>4.4428889999999997E-5</v>
      </c>
      <c r="AA248">
        <f t="shared" si="72"/>
        <v>5.1730381999999999E-5</v>
      </c>
      <c r="AB248">
        <f t="shared" si="72"/>
        <v>5.1041561999999992E-5</v>
      </c>
      <c r="AC248">
        <f t="shared" si="72"/>
        <v>4.2844603999999997E-5</v>
      </c>
      <c r="AD248">
        <f t="shared" si="72"/>
        <v>4.0875855999999999E-5</v>
      </c>
      <c r="AE248">
        <f t="shared" si="72"/>
        <v>5.8790632E-5</v>
      </c>
      <c r="AF248">
        <f t="shared" si="72"/>
        <v>7.4016343999999998E-5</v>
      </c>
      <c r="AG248">
        <f t="shared" si="72"/>
        <v>9.6301499999999993E-5</v>
      </c>
      <c r="AH248">
        <f t="shared" si="72"/>
        <v>8.625576399999999E-5</v>
      </c>
      <c r="AI248">
        <f t="shared" si="72"/>
        <v>6.8009659999999984E-5</v>
      </c>
      <c r="AJ248">
        <f t="shared" si="72"/>
        <v>8.8424461999999962E-5</v>
      </c>
      <c r="AK248">
        <f t="shared" si="72"/>
        <v>1.0617592999999998E-4</v>
      </c>
      <c r="AL248">
        <f t="shared" si="72"/>
        <v>6.509944199999999E-5</v>
      </c>
      <c r="AM248">
        <f t="shared" si="72"/>
        <v>3.8191999999999996E-5</v>
      </c>
    </row>
    <row r="249" spans="1:39" x14ac:dyDescent="0.25">
      <c r="A249" t="s">
        <v>130</v>
      </c>
      <c r="E249">
        <f>E250*Converters!$B$7</f>
        <v>6.1999999999999999E-7</v>
      </c>
      <c r="F249">
        <f>F250*Converters!$B$7</f>
        <v>6.1999999999999999E-7</v>
      </c>
      <c r="G249">
        <f>G250*Converters!$B$7</f>
        <v>6.1999999999999999E-7</v>
      </c>
      <c r="H249">
        <f>H250*Converters!$B$7</f>
        <v>6.1999999999999999E-7</v>
      </c>
      <c r="I249">
        <f>I250*Converters!$B$7</f>
        <v>6.1999999999999999E-7</v>
      </c>
      <c r="J249">
        <f>J250*Converters!$B$7</f>
        <v>6.1999999999999999E-7</v>
      </c>
      <c r="K249">
        <f>K250*Converters!$B$7</f>
        <v>6.1999999999999999E-7</v>
      </c>
      <c r="L249">
        <f>L250*Converters!$B$7</f>
        <v>6.1999999999999999E-7</v>
      </c>
      <c r="M249">
        <f>M250*Converters!$B$7</f>
        <v>6.1999999999999999E-7</v>
      </c>
      <c r="N249">
        <f>N250*Converters!$B$7</f>
        <v>6.1999999999999999E-7</v>
      </c>
      <c r="O249">
        <f>O250*Converters!$B$7</f>
        <v>6.1999999999999999E-7</v>
      </c>
      <c r="P249">
        <f>P250*Converters!$B$7</f>
        <v>6.1999999999999999E-7</v>
      </c>
      <c r="Q249">
        <f>Q250*Converters!$B$7</f>
        <v>6.1999999999999999E-7</v>
      </c>
      <c r="R249">
        <f>R250*Converters!$B$7</f>
        <v>6.1999999999999999E-7</v>
      </c>
      <c r="S249">
        <f>S250*Converters!$B$7</f>
        <v>6.1999999999999999E-7</v>
      </c>
      <c r="T249">
        <f>T250*Converters!$B$7</f>
        <v>6.1999999999999999E-7</v>
      </c>
      <c r="U249">
        <f>U250*Converters!$B$7</f>
        <v>6.1999999999999999E-7</v>
      </c>
      <c r="V249">
        <f>V250*Converters!$B$7</f>
        <v>6.1999999999999999E-7</v>
      </c>
      <c r="W249">
        <f>W250*Converters!$B$7</f>
        <v>6.1999999999999999E-7</v>
      </c>
      <c r="X249">
        <f>X250*Converters!$B$7</f>
        <v>6.1999999999999999E-7</v>
      </c>
      <c r="Y249">
        <f>Y250*Converters!$B$7</f>
        <v>6.1999999999999999E-7</v>
      </c>
      <c r="Z249">
        <f>Z250*Converters!$B$7</f>
        <v>6.1999999999999999E-7</v>
      </c>
      <c r="AA249">
        <f>AA250*Converters!$B$7</f>
        <v>6.1999999999999999E-7</v>
      </c>
      <c r="AB249">
        <f>AB250*Converters!$B$7</f>
        <v>6.1999999999999999E-7</v>
      </c>
      <c r="AC249">
        <f>AC250*Converters!$B$7</f>
        <v>6.1999999999999999E-7</v>
      </c>
      <c r="AD249">
        <f>AD250*Converters!$B$7</f>
        <v>6.1999999999999999E-7</v>
      </c>
      <c r="AE249">
        <f>AE250*Converters!$B$7</f>
        <v>6.1999999999999999E-7</v>
      </c>
      <c r="AF249">
        <f>AF250*Converters!$B$7</f>
        <v>6.1999999999999999E-7</v>
      </c>
      <c r="AG249">
        <f>AG250*Converters!$B$7</f>
        <v>6.1999999999999999E-7</v>
      </c>
      <c r="AH249">
        <f>AH250*Converters!$B$7</f>
        <v>6.1999999999999999E-7</v>
      </c>
      <c r="AI249">
        <f>AI250*Converters!$B$7</f>
        <v>6.1999999999999999E-7</v>
      </c>
      <c r="AJ249">
        <f>AJ250*Converters!$B$7</f>
        <v>6.1999999999999999E-7</v>
      </c>
      <c r="AK249">
        <f>AK250*Converters!$B$7</f>
        <v>6.1999999999999999E-7</v>
      </c>
      <c r="AL249">
        <f>AL250*Converters!$B$7</f>
        <v>6.1999999999999999E-7</v>
      </c>
      <c r="AM249">
        <f>AM250*Converters!$B$7</f>
        <v>6.1999999999999999E-7</v>
      </c>
    </row>
    <row r="250" spans="1:39" x14ac:dyDescent="0.25">
      <c r="A250" t="s">
        <v>131</v>
      </c>
      <c r="E250">
        <v>0.62</v>
      </c>
      <c r="F250">
        <v>0.62</v>
      </c>
      <c r="G250">
        <v>0.62</v>
      </c>
      <c r="H250">
        <v>0.62</v>
      </c>
      <c r="I250">
        <v>0.62</v>
      </c>
      <c r="J250">
        <v>0.62</v>
      </c>
      <c r="K250">
        <v>0.62</v>
      </c>
      <c r="L250">
        <v>0.62</v>
      </c>
      <c r="M250">
        <v>0.62</v>
      </c>
      <c r="N250">
        <v>0.62</v>
      </c>
      <c r="O250">
        <v>0.62</v>
      </c>
      <c r="P250">
        <v>0.62</v>
      </c>
      <c r="Q250">
        <v>0.62</v>
      </c>
      <c r="R250">
        <v>0.62</v>
      </c>
      <c r="S250">
        <v>0.62</v>
      </c>
      <c r="T250">
        <v>0.62</v>
      </c>
      <c r="U250">
        <v>0.62</v>
      </c>
      <c r="V250">
        <v>0.62</v>
      </c>
      <c r="W250">
        <v>0.62</v>
      </c>
      <c r="X250">
        <v>0.62</v>
      </c>
      <c r="Y250">
        <v>0.62</v>
      </c>
      <c r="Z250">
        <v>0.62</v>
      </c>
      <c r="AA250">
        <v>0.62</v>
      </c>
      <c r="AB250">
        <v>0.62</v>
      </c>
      <c r="AC250">
        <v>0.62</v>
      </c>
      <c r="AD250">
        <v>0.62</v>
      </c>
      <c r="AE250">
        <v>0.62</v>
      </c>
      <c r="AF250">
        <v>0.62</v>
      </c>
      <c r="AG250">
        <v>0.62</v>
      </c>
      <c r="AH250">
        <v>0.62</v>
      </c>
      <c r="AI250">
        <v>0.62</v>
      </c>
      <c r="AJ250">
        <v>0.62</v>
      </c>
      <c r="AK250">
        <v>0.62</v>
      </c>
      <c r="AL250">
        <v>0.62</v>
      </c>
      <c r="AM250">
        <v>0.62</v>
      </c>
    </row>
    <row r="251" spans="1:39" x14ac:dyDescent="0.25">
      <c r="A251" t="s">
        <v>132</v>
      </c>
      <c r="B251" t="s">
        <v>200</v>
      </c>
    </row>
    <row r="252" spans="1:39" x14ac:dyDescent="0.25">
      <c r="A252" t="s">
        <v>20</v>
      </c>
    </row>
    <row r="253" spans="1:39" x14ac:dyDescent="0.25">
      <c r="A253" t="s">
        <v>131</v>
      </c>
      <c r="E253">
        <f>0.62-E250</f>
        <v>0</v>
      </c>
      <c r="F253">
        <f t="shared" ref="F253:AM253" si="73">0.62-F250</f>
        <v>0</v>
      </c>
      <c r="G253">
        <f t="shared" si="73"/>
        <v>0</v>
      </c>
      <c r="H253">
        <f t="shared" si="73"/>
        <v>0</v>
      </c>
      <c r="I253">
        <f t="shared" si="73"/>
        <v>0</v>
      </c>
      <c r="J253">
        <f t="shared" si="73"/>
        <v>0</v>
      </c>
      <c r="K253">
        <f t="shared" si="73"/>
        <v>0</v>
      </c>
      <c r="L253">
        <f t="shared" si="73"/>
        <v>0</v>
      </c>
      <c r="M253">
        <f t="shared" si="73"/>
        <v>0</v>
      </c>
      <c r="N253">
        <f t="shared" si="73"/>
        <v>0</v>
      </c>
      <c r="O253">
        <f t="shared" si="73"/>
        <v>0</v>
      </c>
      <c r="P253">
        <f t="shared" si="73"/>
        <v>0</v>
      </c>
      <c r="Q253">
        <f t="shared" si="73"/>
        <v>0</v>
      </c>
      <c r="R253">
        <f t="shared" si="73"/>
        <v>0</v>
      </c>
      <c r="S253">
        <f t="shared" si="73"/>
        <v>0</v>
      </c>
      <c r="T253">
        <f t="shared" si="73"/>
        <v>0</v>
      </c>
      <c r="U253">
        <f t="shared" si="73"/>
        <v>0</v>
      </c>
      <c r="V253">
        <f t="shared" si="73"/>
        <v>0</v>
      </c>
      <c r="W253">
        <f t="shared" si="73"/>
        <v>0</v>
      </c>
      <c r="X253">
        <f t="shared" si="73"/>
        <v>0</v>
      </c>
      <c r="Y253">
        <f t="shared" si="73"/>
        <v>0</v>
      </c>
      <c r="Z253">
        <f t="shared" si="73"/>
        <v>0</v>
      </c>
      <c r="AA253">
        <f t="shared" si="73"/>
        <v>0</v>
      </c>
      <c r="AB253">
        <f t="shared" si="73"/>
        <v>0</v>
      </c>
      <c r="AC253">
        <f t="shared" si="73"/>
        <v>0</v>
      </c>
      <c r="AD253">
        <f t="shared" si="73"/>
        <v>0</v>
      </c>
      <c r="AE253">
        <f t="shared" si="73"/>
        <v>0</v>
      </c>
      <c r="AF253">
        <f t="shared" si="73"/>
        <v>0</v>
      </c>
      <c r="AG253">
        <f t="shared" si="73"/>
        <v>0</v>
      </c>
      <c r="AH253">
        <f t="shared" si="73"/>
        <v>0</v>
      </c>
      <c r="AI253">
        <f t="shared" si="73"/>
        <v>0</v>
      </c>
      <c r="AJ253">
        <f t="shared" si="73"/>
        <v>0</v>
      </c>
      <c r="AK253">
        <f t="shared" si="73"/>
        <v>0</v>
      </c>
      <c r="AL253">
        <f t="shared" si="73"/>
        <v>0</v>
      </c>
      <c r="AM253">
        <f t="shared" si="73"/>
        <v>0</v>
      </c>
    </row>
    <row r="254" spans="1:39" x14ac:dyDescent="0.25">
      <c r="A254" t="s">
        <v>130</v>
      </c>
      <c r="E254">
        <f>E250*Converters!$B$7-'Peat-B-C'!E249</f>
        <v>0</v>
      </c>
      <c r="F254">
        <f>F250*Converters!$B$7-'Peat-B-C'!F249</f>
        <v>0</v>
      </c>
      <c r="G254">
        <f>G250*Converters!$B$7-'Peat-B-C'!G249</f>
        <v>0</v>
      </c>
      <c r="H254">
        <f>H250*Converters!$B$7-'Peat-B-C'!H249</f>
        <v>0</v>
      </c>
      <c r="I254">
        <f>I250*Converters!$B$7-'Peat-B-C'!I249</f>
        <v>0</v>
      </c>
      <c r="J254">
        <f>J250*Converters!$B$7-'Peat-B-C'!J249</f>
        <v>0</v>
      </c>
      <c r="K254">
        <f>K250*Converters!$B$7-'Peat-B-C'!K249</f>
        <v>0</v>
      </c>
      <c r="L254">
        <f>L250*Converters!$B$7-'Peat-B-C'!L249</f>
        <v>0</v>
      </c>
      <c r="M254">
        <f>M250*Converters!$B$7-'Peat-B-C'!M249</f>
        <v>0</v>
      </c>
      <c r="N254">
        <f>N250*Converters!$B$7-'Peat-B-C'!N249</f>
        <v>0</v>
      </c>
      <c r="O254">
        <f>O250*Converters!$B$7-'Peat-B-C'!O249</f>
        <v>0</v>
      </c>
      <c r="P254">
        <f>P250*Converters!$B$7-'Peat-B-C'!P249</f>
        <v>0</v>
      </c>
      <c r="Q254">
        <f>Q250*Converters!$B$7-'Peat-B-C'!Q249</f>
        <v>0</v>
      </c>
      <c r="R254">
        <f>R250*Converters!$B$7-'Peat-B-C'!R249</f>
        <v>0</v>
      </c>
      <c r="S254">
        <f>S250*Converters!$B$7-'Peat-B-C'!S249</f>
        <v>0</v>
      </c>
      <c r="T254">
        <f>T250*Converters!$B$7-'Peat-B-C'!T249</f>
        <v>0</v>
      </c>
      <c r="U254">
        <f>U250*Converters!$B$7-'Peat-B-C'!U249</f>
        <v>0</v>
      </c>
      <c r="V254">
        <f>V250*Converters!$B$7-'Peat-B-C'!V249</f>
        <v>0</v>
      </c>
      <c r="W254">
        <f>W250*Converters!$B$7-'Peat-B-C'!W249</f>
        <v>0</v>
      </c>
      <c r="X254">
        <f>X250*Converters!$B$7-'Peat-B-C'!X249</f>
        <v>0</v>
      </c>
      <c r="Y254">
        <f>Y250*Converters!$B$7-'Peat-B-C'!Y249</f>
        <v>0</v>
      </c>
      <c r="Z254">
        <f>Z250*Converters!$B$7-'Peat-B-C'!Z249</f>
        <v>0</v>
      </c>
      <c r="AA254">
        <f>AA250*Converters!$B$7-'Peat-B-C'!AA249</f>
        <v>0</v>
      </c>
      <c r="AB254">
        <f>AB250*Converters!$B$7-'Peat-B-C'!AB249</f>
        <v>0</v>
      </c>
      <c r="AC254">
        <f>AC250*Converters!$B$7-'Peat-B-C'!AC249</f>
        <v>0</v>
      </c>
      <c r="AD254">
        <f>AD250*Converters!$B$7-'Peat-B-C'!AD249</f>
        <v>0</v>
      </c>
      <c r="AE254">
        <f>AE250*Converters!$B$7-'Peat-B-C'!AE249</f>
        <v>0</v>
      </c>
      <c r="AF254">
        <f>AF250*Converters!$B$7-'Peat-B-C'!AF249</f>
        <v>0</v>
      </c>
      <c r="AG254">
        <f>AG250*Converters!$B$7-'Peat-B-C'!AG249</f>
        <v>0</v>
      </c>
      <c r="AH254">
        <f>AH250*Converters!$B$7-'Peat-B-C'!AH249</f>
        <v>0</v>
      </c>
      <c r="AI254">
        <f>AI250*Converters!$B$7-'Peat-B-C'!AI249</f>
        <v>0</v>
      </c>
      <c r="AJ254">
        <f>AJ250*Converters!$B$7-'Peat-B-C'!AJ249</f>
        <v>0</v>
      </c>
      <c r="AK254">
        <f>AK250*Converters!$B$7-'Peat-B-C'!AK249</f>
        <v>0</v>
      </c>
      <c r="AL254">
        <f>AL250*Converters!$B$7-'Peat-B-C'!AL249</f>
        <v>0</v>
      </c>
      <c r="AM254">
        <f>AM250*Converters!$B$7-'Peat-B-C'!AM249</f>
        <v>0</v>
      </c>
    </row>
    <row r="255" spans="1:39" x14ac:dyDescent="0.25">
      <c r="A255" t="s">
        <v>129</v>
      </c>
      <c r="E255">
        <f>E249*E$7-E248</f>
        <v>0</v>
      </c>
      <c r="F255">
        <f t="shared" ref="F255:AM255" si="74">F249*F$7-F248</f>
        <v>0</v>
      </c>
      <c r="G255">
        <f t="shared" si="74"/>
        <v>0</v>
      </c>
      <c r="H255">
        <f t="shared" si="74"/>
        <v>0</v>
      </c>
      <c r="I255">
        <f t="shared" si="74"/>
        <v>0</v>
      </c>
      <c r="J255">
        <f t="shared" si="74"/>
        <v>0</v>
      </c>
      <c r="K255">
        <f t="shared" si="74"/>
        <v>0</v>
      </c>
      <c r="L255">
        <f t="shared" si="74"/>
        <v>0</v>
      </c>
      <c r="M255">
        <f t="shared" si="74"/>
        <v>0</v>
      </c>
      <c r="N255">
        <f t="shared" si="74"/>
        <v>0</v>
      </c>
      <c r="O255">
        <f t="shared" si="74"/>
        <v>0</v>
      </c>
      <c r="P255">
        <f t="shared" si="74"/>
        <v>0</v>
      </c>
      <c r="Q255">
        <f t="shared" si="74"/>
        <v>0</v>
      </c>
      <c r="R255">
        <f t="shared" si="74"/>
        <v>0</v>
      </c>
      <c r="S255">
        <f t="shared" si="74"/>
        <v>0</v>
      </c>
      <c r="T255">
        <f t="shared" si="74"/>
        <v>0</v>
      </c>
      <c r="U255">
        <f t="shared" si="74"/>
        <v>0</v>
      </c>
      <c r="V255">
        <f t="shared" si="74"/>
        <v>0</v>
      </c>
      <c r="W255">
        <f t="shared" si="74"/>
        <v>0</v>
      </c>
      <c r="X255">
        <f t="shared" si="74"/>
        <v>0</v>
      </c>
      <c r="Y255">
        <f t="shared" si="74"/>
        <v>0</v>
      </c>
      <c r="Z255">
        <f t="shared" si="74"/>
        <v>0</v>
      </c>
      <c r="AA255">
        <f t="shared" si="74"/>
        <v>0</v>
      </c>
      <c r="AB255">
        <f t="shared" si="74"/>
        <v>0</v>
      </c>
      <c r="AC255">
        <f t="shared" si="74"/>
        <v>0</v>
      </c>
      <c r="AD255">
        <f t="shared" si="74"/>
        <v>0</v>
      </c>
      <c r="AE255">
        <f t="shared" si="74"/>
        <v>0</v>
      </c>
      <c r="AF255">
        <f t="shared" si="74"/>
        <v>0</v>
      </c>
      <c r="AG255">
        <f t="shared" si="74"/>
        <v>0</v>
      </c>
      <c r="AH255">
        <f t="shared" si="74"/>
        <v>0</v>
      </c>
      <c r="AI255">
        <f t="shared" si="74"/>
        <v>0</v>
      </c>
      <c r="AJ255">
        <f t="shared" si="74"/>
        <v>0</v>
      </c>
      <c r="AK255">
        <f t="shared" si="74"/>
        <v>0</v>
      </c>
      <c r="AL255">
        <f t="shared" si="74"/>
        <v>0</v>
      </c>
      <c r="AM255">
        <f t="shared" si="74"/>
        <v>0</v>
      </c>
    </row>
    <row r="256" spans="1:39" s="11" customFormat="1" x14ac:dyDescent="0.25"/>
    <row r="257" spans="1:39" x14ac:dyDescent="0.25">
      <c r="A257" t="s">
        <v>133</v>
      </c>
      <c r="B257" t="s">
        <v>145</v>
      </c>
      <c r="E257">
        <f>E$7*E258</f>
        <v>0</v>
      </c>
      <c r="F257">
        <f t="shared" ref="F257:AM257" si="75">F$7*F258</f>
        <v>0</v>
      </c>
      <c r="G257">
        <f t="shared" si="75"/>
        <v>0</v>
      </c>
      <c r="H257">
        <f t="shared" si="75"/>
        <v>0</v>
      </c>
      <c r="I257">
        <f t="shared" si="75"/>
        <v>0</v>
      </c>
      <c r="J257">
        <f t="shared" si="75"/>
        <v>0</v>
      </c>
      <c r="K257">
        <f t="shared" si="75"/>
        <v>0</v>
      </c>
      <c r="L257">
        <f t="shared" si="75"/>
        <v>0</v>
      </c>
      <c r="M257">
        <f t="shared" si="75"/>
        <v>0</v>
      </c>
      <c r="N257">
        <f t="shared" si="75"/>
        <v>0</v>
      </c>
      <c r="O257">
        <f t="shared" si="75"/>
        <v>0</v>
      </c>
      <c r="P257">
        <f t="shared" si="75"/>
        <v>0</v>
      </c>
      <c r="Q257">
        <f t="shared" si="75"/>
        <v>0</v>
      </c>
      <c r="R257">
        <f t="shared" si="75"/>
        <v>0</v>
      </c>
      <c r="S257">
        <f t="shared" si="75"/>
        <v>0</v>
      </c>
      <c r="T257">
        <f t="shared" si="75"/>
        <v>0</v>
      </c>
      <c r="U257">
        <f t="shared" si="75"/>
        <v>0</v>
      </c>
      <c r="V257">
        <f t="shared" si="75"/>
        <v>0</v>
      </c>
      <c r="W257">
        <f t="shared" si="75"/>
        <v>0</v>
      </c>
      <c r="X257">
        <f t="shared" si="75"/>
        <v>0</v>
      </c>
      <c r="Y257">
        <f t="shared" si="75"/>
        <v>0</v>
      </c>
      <c r="Z257">
        <f t="shared" si="75"/>
        <v>0</v>
      </c>
      <c r="AA257">
        <f t="shared" si="75"/>
        <v>0</v>
      </c>
      <c r="AB257">
        <f t="shared" si="75"/>
        <v>0</v>
      </c>
      <c r="AC257">
        <f t="shared" si="75"/>
        <v>0</v>
      </c>
      <c r="AD257">
        <f t="shared" si="75"/>
        <v>0</v>
      </c>
      <c r="AE257">
        <f t="shared" si="75"/>
        <v>0</v>
      </c>
      <c r="AF257">
        <f t="shared" si="75"/>
        <v>0</v>
      </c>
      <c r="AG257">
        <f t="shared" si="75"/>
        <v>0</v>
      </c>
      <c r="AH257">
        <f t="shared" si="75"/>
        <v>0</v>
      </c>
      <c r="AI257">
        <f t="shared" si="75"/>
        <v>0</v>
      </c>
      <c r="AJ257">
        <f t="shared" si="75"/>
        <v>0</v>
      </c>
      <c r="AK257">
        <f t="shared" si="75"/>
        <v>0</v>
      </c>
      <c r="AL257">
        <f t="shared" si="75"/>
        <v>0</v>
      </c>
      <c r="AM257">
        <f t="shared" si="75"/>
        <v>0</v>
      </c>
    </row>
    <row r="258" spans="1:39" x14ac:dyDescent="0.25">
      <c r="A258" t="s">
        <v>134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</row>
    <row r="259" spans="1:39" x14ac:dyDescent="0.25">
      <c r="A259" t="s">
        <v>135</v>
      </c>
      <c r="E259" t="s">
        <v>189</v>
      </c>
      <c r="F259" t="s">
        <v>189</v>
      </c>
      <c r="G259" t="s">
        <v>189</v>
      </c>
      <c r="H259" t="s">
        <v>189</v>
      </c>
      <c r="I259" t="s">
        <v>189</v>
      </c>
      <c r="J259" t="s">
        <v>189</v>
      </c>
      <c r="K259" t="s">
        <v>189</v>
      </c>
      <c r="L259" t="s">
        <v>189</v>
      </c>
      <c r="M259" t="s">
        <v>189</v>
      </c>
      <c r="N259" t="s">
        <v>189</v>
      </c>
      <c r="O259" t="s">
        <v>189</v>
      </c>
      <c r="P259" t="s">
        <v>189</v>
      </c>
      <c r="Q259" t="s">
        <v>189</v>
      </c>
      <c r="R259" t="s">
        <v>189</v>
      </c>
      <c r="S259" t="s">
        <v>189</v>
      </c>
      <c r="T259" t="s">
        <v>189</v>
      </c>
      <c r="U259" t="s">
        <v>189</v>
      </c>
      <c r="V259" t="s">
        <v>189</v>
      </c>
      <c r="W259" t="s">
        <v>189</v>
      </c>
      <c r="X259" t="s">
        <v>189</v>
      </c>
      <c r="Y259" t="s">
        <v>189</v>
      </c>
      <c r="Z259" t="s">
        <v>189</v>
      </c>
      <c r="AA259" t="s">
        <v>189</v>
      </c>
      <c r="AB259" t="s">
        <v>189</v>
      </c>
      <c r="AC259" t="s">
        <v>189</v>
      </c>
      <c r="AD259" t="s">
        <v>189</v>
      </c>
      <c r="AE259" t="s">
        <v>189</v>
      </c>
      <c r="AF259" t="s">
        <v>189</v>
      </c>
      <c r="AG259" t="s">
        <v>189</v>
      </c>
      <c r="AH259" t="s">
        <v>189</v>
      </c>
      <c r="AI259" t="s">
        <v>189</v>
      </c>
      <c r="AJ259" t="s">
        <v>189</v>
      </c>
      <c r="AK259" t="s">
        <v>189</v>
      </c>
      <c r="AL259" t="s">
        <v>189</v>
      </c>
      <c r="AM259" t="s">
        <v>189</v>
      </c>
    </row>
    <row r="260" spans="1:39" x14ac:dyDescent="0.25">
      <c r="A260" t="s">
        <v>136</v>
      </c>
      <c r="B260" t="s">
        <v>172</v>
      </c>
    </row>
    <row r="261" spans="1:39" x14ac:dyDescent="0.25">
      <c r="A261" t="s">
        <v>20</v>
      </c>
    </row>
    <row r="262" spans="1:39" x14ac:dyDescent="0.25">
      <c r="A262" t="s">
        <v>135</v>
      </c>
      <c r="E262" t="s">
        <v>189</v>
      </c>
      <c r="F262" t="s">
        <v>189</v>
      </c>
      <c r="G262" t="s">
        <v>189</v>
      </c>
      <c r="H262" t="s">
        <v>189</v>
      </c>
      <c r="I262" t="s">
        <v>189</v>
      </c>
      <c r="J262" t="s">
        <v>189</v>
      </c>
      <c r="K262" t="s">
        <v>189</v>
      </c>
      <c r="L262" t="s">
        <v>189</v>
      </c>
      <c r="M262" t="s">
        <v>189</v>
      </c>
      <c r="N262" t="s">
        <v>189</v>
      </c>
      <c r="O262" t="s">
        <v>189</v>
      </c>
      <c r="P262" t="s">
        <v>189</v>
      </c>
      <c r="Q262" t="s">
        <v>189</v>
      </c>
      <c r="R262" t="s">
        <v>189</v>
      </c>
      <c r="S262" t="s">
        <v>189</v>
      </c>
      <c r="T262" t="s">
        <v>189</v>
      </c>
      <c r="U262" t="s">
        <v>189</v>
      </c>
      <c r="V262" t="s">
        <v>189</v>
      </c>
      <c r="W262" t="s">
        <v>189</v>
      </c>
      <c r="X262" t="s">
        <v>189</v>
      </c>
      <c r="Y262" t="s">
        <v>189</v>
      </c>
      <c r="Z262" t="s">
        <v>189</v>
      </c>
      <c r="AA262" t="s">
        <v>189</v>
      </c>
      <c r="AB262" t="s">
        <v>189</v>
      </c>
      <c r="AC262" t="s">
        <v>189</v>
      </c>
      <c r="AD262" t="s">
        <v>189</v>
      </c>
      <c r="AE262" t="s">
        <v>189</v>
      </c>
      <c r="AF262" t="s">
        <v>189</v>
      </c>
      <c r="AG262" t="s">
        <v>189</v>
      </c>
      <c r="AH262" t="s">
        <v>189</v>
      </c>
      <c r="AI262" t="s">
        <v>189</v>
      </c>
      <c r="AJ262" t="s">
        <v>189</v>
      </c>
      <c r="AK262" t="s">
        <v>189</v>
      </c>
      <c r="AL262" t="s">
        <v>189</v>
      </c>
      <c r="AM262" t="s">
        <v>189</v>
      </c>
    </row>
    <row r="263" spans="1:39" x14ac:dyDescent="0.25">
      <c r="A263" t="s">
        <v>134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</row>
    <row r="264" spans="1:39" x14ac:dyDescent="0.25">
      <c r="A264" t="s">
        <v>133</v>
      </c>
      <c r="E264">
        <f>E258*E$7-E257</f>
        <v>0</v>
      </c>
      <c r="F264">
        <f t="shared" ref="F264:AM264" si="76">F258*F$7-F257</f>
        <v>0</v>
      </c>
      <c r="G264">
        <f t="shared" si="76"/>
        <v>0</v>
      </c>
      <c r="H264">
        <f t="shared" si="76"/>
        <v>0</v>
      </c>
      <c r="I264">
        <f t="shared" si="76"/>
        <v>0</v>
      </c>
      <c r="J264">
        <f t="shared" si="76"/>
        <v>0</v>
      </c>
      <c r="K264">
        <f t="shared" si="76"/>
        <v>0</v>
      </c>
      <c r="L264">
        <f t="shared" si="76"/>
        <v>0</v>
      </c>
      <c r="M264">
        <f t="shared" si="76"/>
        <v>0</v>
      </c>
      <c r="N264">
        <f t="shared" si="76"/>
        <v>0</v>
      </c>
      <c r="O264">
        <f t="shared" si="76"/>
        <v>0</v>
      </c>
      <c r="P264">
        <f t="shared" si="76"/>
        <v>0</v>
      </c>
      <c r="Q264">
        <f t="shared" si="76"/>
        <v>0</v>
      </c>
      <c r="R264">
        <f t="shared" si="76"/>
        <v>0</v>
      </c>
      <c r="S264">
        <f t="shared" si="76"/>
        <v>0</v>
      </c>
      <c r="T264">
        <f t="shared" si="76"/>
        <v>0</v>
      </c>
      <c r="U264">
        <f t="shared" si="76"/>
        <v>0</v>
      </c>
      <c r="V264">
        <f t="shared" si="76"/>
        <v>0</v>
      </c>
      <c r="W264">
        <f t="shared" si="76"/>
        <v>0</v>
      </c>
      <c r="X264">
        <f t="shared" si="76"/>
        <v>0</v>
      </c>
      <c r="Y264">
        <f t="shared" si="76"/>
        <v>0</v>
      </c>
      <c r="Z264">
        <f t="shared" si="76"/>
        <v>0</v>
      </c>
      <c r="AA264">
        <f t="shared" si="76"/>
        <v>0</v>
      </c>
      <c r="AB264">
        <f t="shared" si="76"/>
        <v>0</v>
      </c>
      <c r="AC264">
        <f t="shared" si="76"/>
        <v>0</v>
      </c>
      <c r="AD264">
        <f t="shared" si="76"/>
        <v>0</v>
      </c>
      <c r="AE264">
        <f t="shared" si="76"/>
        <v>0</v>
      </c>
      <c r="AF264">
        <f t="shared" si="76"/>
        <v>0</v>
      </c>
      <c r="AG264">
        <f t="shared" si="76"/>
        <v>0</v>
      </c>
      <c r="AH264">
        <f t="shared" si="76"/>
        <v>0</v>
      </c>
      <c r="AI264">
        <f t="shared" si="76"/>
        <v>0</v>
      </c>
      <c r="AJ264">
        <f t="shared" si="76"/>
        <v>0</v>
      </c>
      <c r="AK264">
        <f t="shared" si="76"/>
        <v>0</v>
      </c>
      <c r="AL264">
        <f t="shared" si="76"/>
        <v>0</v>
      </c>
      <c r="AM264">
        <f t="shared" si="76"/>
        <v>0</v>
      </c>
    </row>
    <row r="265" spans="1:39" s="11" customFormat="1" x14ac:dyDescent="0.25"/>
    <row r="266" spans="1:39" x14ac:dyDescent="0.25">
      <c r="A266" t="s">
        <v>141</v>
      </c>
      <c r="B266" t="s">
        <v>172</v>
      </c>
      <c r="E266" t="s">
        <v>189</v>
      </c>
      <c r="F266" t="s">
        <v>189</v>
      </c>
      <c r="G266" t="s">
        <v>189</v>
      </c>
      <c r="H266" t="s">
        <v>189</v>
      </c>
      <c r="I266" t="s">
        <v>189</v>
      </c>
      <c r="J266" t="s">
        <v>189</v>
      </c>
      <c r="K266" t="s">
        <v>189</v>
      </c>
      <c r="L266" t="s">
        <v>189</v>
      </c>
      <c r="M266" t="s">
        <v>189</v>
      </c>
      <c r="N266" t="s">
        <v>189</v>
      </c>
      <c r="O266" t="s">
        <v>189</v>
      </c>
      <c r="P266" t="s">
        <v>189</v>
      </c>
      <c r="Q266" t="s">
        <v>189</v>
      </c>
      <c r="R266" t="s">
        <v>189</v>
      </c>
      <c r="S266" t="s">
        <v>189</v>
      </c>
      <c r="T266" t="s">
        <v>189</v>
      </c>
      <c r="U266" t="s">
        <v>189</v>
      </c>
      <c r="V266" t="s">
        <v>189</v>
      </c>
      <c r="W266" t="s">
        <v>189</v>
      </c>
      <c r="X266" t="s">
        <v>189</v>
      </c>
      <c r="Y266" t="s">
        <v>189</v>
      </c>
      <c r="Z266" t="s">
        <v>189</v>
      </c>
      <c r="AA266" t="s">
        <v>189</v>
      </c>
      <c r="AB266" t="s">
        <v>189</v>
      </c>
      <c r="AC266" t="s">
        <v>189</v>
      </c>
      <c r="AD266" t="s">
        <v>189</v>
      </c>
      <c r="AE266" t="s">
        <v>189</v>
      </c>
      <c r="AF266" t="s">
        <v>189</v>
      </c>
      <c r="AG266" t="s">
        <v>189</v>
      </c>
      <c r="AH266" t="s">
        <v>189</v>
      </c>
      <c r="AI266" t="s">
        <v>189</v>
      </c>
      <c r="AJ266" t="s">
        <v>189</v>
      </c>
      <c r="AK266" t="s">
        <v>189</v>
      </c>
      <c r="AL266" t="s">
        <v>189</v>
      </c>
      <c r="AM266" t="s">
        <v>189</v>
      </c>
    </row>
    <row r="267" spans="1:39" x14ac:dyDescent="0.25">
      <c r="A267" t="s">
        <v>141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142</v>
      </c>
      <c r="E268" t="b">
        <f>E267=E266</f>
        <v>1</v>
      </c>
      <c r="F268" t="b">
        <f t="shared" ref="F268:AM268" si="77">F267=F266</f>
        <v>1</v>
      </c>
      <c r="G268" t="b">
        <f t="shared" si="77"/>
        <v>1</v>
      </c>
      <c r="H268" t="b">
        <f t="shared" si="77"/>
        <v>1</v>
      </c>
      <c r="I268" t="b">
        <f t="shared" si="77"/>
        <v>1</v>
      </c>
      <c r="J268" t="b">
        <f t="shared" si="77"/>
        <v>1</v>
      </c>
      <c r="K268" t="b">
        <f t="shared" si="77"/>
        <v>1</v>
      </c>
      <c r="L268" t="b">
        <f t="shared" si="77"/>
        <v>1</v>
      </c>
      <c r="M268" t="b">
        <f t="shared" si="77"/>
        <v>1</v>
      </c>
      <c r="N268" t="b">
        <f t="shared" si="77"/>
        <v>1</v>
      </c>
      <c r="O268" t="b">
        <f t="shared" si="77"/>
        <v>1</v>
      </c>
      <c r="P268" t="b">
        <f t="shared" si="77"/>
        <v>1</v>
      </c>
      <c r="Q268" t="b">
        <f t="shared" si="77"/>
        <v>1</v>
      </c>
      <c r="R268" t="b">
        <f t="shared" si="77"/>
        <v>1</v>
      </c>
      <c r="S268" t="b">
        <f t="shared" si="77"/>
        <v>1</v>
      </c>
      <c r="T268" t="b">
        <f t="shared" si="77"/>
        <v>1</v>
      </c>
      <c r="U268" t="b">
        <f t="shared" si="77"/>
        <v>1</v>
      </c>
      <c r="V268" t="b">
        <f t="shared" si="77"/>
        <v>1</v>
      </c>
      <c r="W268" t="b">
        <f t="shared" si="77"/>
        <v>1</v>
      </c>
      <c r="X268" t="b">
        <f t="shared" si="77"/>
        <v>1</v>
      </c>
      <c r="Y268" t="b">
        <f t="shared" si="77"/>
        <v>1</v>
      </c>
      <c r="Z268" t="b">
        <f t="shared" si="77"/>
        <v>1</v>
      </c>
      <c r="AA268" t="b">
        <f t="shared" si="77"/>
        <v>1</v>
      </c>
      <c r="AB268" t="b">
        <f t="shared" si="77"/>
        <v>1</v>
      </c>
      <c r="AC268" t="b">
        <f t="shared" si="77"/>
        <v>1</v>
      </c>
      <c r="AD268" t="b">
        <f t="shared" si="77"/>
        <v>1</v>
      </c>
      <c r="AE268" t="b">
        <f t="shared" si="77"/>
        <v>1</v>
      </c>
      <c r="AF268" t="b">
        <f t="shared" si="77"/>
        <v>1</v>
      </c>
      <c r="AG268" t="b">
        <f t="shared" si="77"/>
        <v>1</v>
      </c>
      <c r="AH268" t="b">
        <f t="shared" si="77"/>
        <v>1</v>
      </c>
      <c r="AI268" t="b">
        <f t="shared" si="77"/>
        <v>1</v>
      </c>
      <c r="AJ268" t="b">
        <f t="shared" si="77"/>
        <v>1</v>
      </c>
      <c r="AK268" t="b">
        <f t="shared" si="77"/>
        <v>1</v>
      </c>
      <c r="AL268" t="b">
        <f t="shared" si="77"/>
        <v>1</v>
      </c>
      <c r="AM268" t="b">
        <f t="shared" si="77"/>
        <v>1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1F7A-763F-4EAE-9854-175F1935616F}">
  <sheetPr>
    <tabColor rgb="FF92D050"/>
  </sheetPr>
  <dimension ref="A1:AM268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5" t="s">
        <v>460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201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15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'Peat - All'!B$22</f>
        <v>Fireplaces</v>
      </c>
      <c r="C7" s="7" t="str">
        <f>'Peat - All'!C$22</f>
        <v>Peat</v>
      </c>
      <c r="D7" s="7">
        <f>'Peat - All'!D$22</f>
        <v>0</v>
      </c>
      <c r="E7" s="7">
        <f>'Peat - All'!E$22</f>
        <v>0</v>
      </c>
      <c r="F7" s="7">
        <f>'Peat - All'!F$22</f>
        <v>0</v>
      </c>
      <c r="G7" s="7">
        <f>'Peat - All'!G$22</f>
        <v>0</v>
      </c>
      <c r="H7" s="7">
        <f>'Peat - All'!H$22</f>
        <v>0</v>
      </c>
      <c r="I7" s="7">
        <f>'Peat - All'!I$22</f>
        <v>0</v>
      </c>
      <c r="J7" s="7">
        <f>'Peat - All'!J$22</f>
        <v>0</v>
      </c>
      <c r="K7" s="7">
        <f>'Peat - All'!K$22</f>
        <v>0</v>
      </c>
      <c r="L7" s="7">
        <f>'Peat - All'!L$22</f>
        <v>0</v>
      </c>
      <c r="M7" s="7">
        <f>'Peat - All'!M$22</f>
        <v>0</v>
      </c>
      <c r="N7" s="7">
        <f>'Peat - All'!N$22</f>
        <v>0</v>
      </c>
      <c r="O7" s="7">
        <f>'Peat - All'!O$22</f>
        <v>0</v>
      </c>
      <c r="P7" s="7">
        <f>'Peat - All'!P$22</f>
        <v>0</v>
      </c>
      <c r="Q7" s="7">
        <f>'Peat - All'!Q$22</f>
        <v>0</v>
      </c>
      <c r="R7" s="7">
        <f>'Peat - All'!R$22</f>
        <v>0</v>
      </c>
      <c r="S7" s="7">
        <f>'Peat - All'!S$22</f>
        <v>0</v>
      </c>
      <c r="T7" s="7">
        <f>'Peat - All'!T$22</f>
        <v>0</v>
      </c>
      <c r="U7" s="7">
        <f>'Peat - All'!U$22</f>
        <v>0</v>
      </c>
      <c r="V7" s="7">
        <f>'Peat - All'!V$22</f>
        <v>0</v>
      </c>
      <c r="W7" s="7">
        <f>'Peat - All'!W$22</f>
        <v>0</v>
      </c>
      <c r="X7" s="7">
        <f>'Peat - All'!X$22</f>
        <v>0</v>
      </c>
      <c r="Y7" s="7">
        <f>'Peat - All'!Y$22</f>
        <v>0</v>
      </c>
      <c r="Z7" s="7">
        <f>'Peat - All'!Z$22</f>
        <v>0</v>
      </c>
      <c r="AA7" s="7">
        <f>'Peat - All'!AA$22</f>
        <v>0</v>
      </c>
      <c r="AB7" s="7">
        <f>'Peat - All'!AB$22</f>
        <v>0</v>
      </c>
      <c r="AC7" s="7">
        <f>'Peat - All'!AC$22</f>
        <v>0</v>
      </c>
      <c r="AD7" s="7">
        <f>'Peat - All'!AD$22</f>
        <v>3.9040000000000119</v>
      </c>
      <c r="AE7" s="7">
        <f>'Peat - All'!AE$22</f>
        <v>9.5360000000000298</v>
      </c>
      <c r="AF7" s="7">
        <f>'Peat - All'!AF$22</f>
        <v>15.648000000000058</v>
      </c>
      <c r="AG7" s="7">
        <f>'Peat - All'!AG$22</f>
        <v>24.000000000000099</v>
      </c>
      <c r="AH7" s="7">
        <f>'Peat - All'!AH$22</f>
        <v>24.080000000000105</v>
      </c>
      <c r="AI7" s="7">
        <f>'Peat - All'!AI$22</f>
        <v>20.640000000000096</v>
      </c>
      <c r="AJ7" s="7">
        <f>'Peat - All'!AJ$22</f>
        <v>28.616000000000135</v>
      </c>
      <c r="AK7" s="7">
        <f>'Peat - All'!AK$22</f>
        <v>36.160000000000174</v>
      </c>
      <c r="AL7" s="7">
        <f>'Peat - All'!AL$22</f>
        <v>23.112000000000101</v>
      </c>
      <c r="AM7" s="16">
        <f>'Peat - All'!AM$22</f>
        <v>14.08</v>
      </c>
    </row>
    <row r="9" spans="1:39" ht="20.25" x14ac:dyDescent="0.3">
      <c r="A9" s="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15</v>
      </c>
      <c r="E11">
        <f t="shared" ref="E11:AM11" si="0">E$7*E12</f>
        <v>0</v>
      </c>
      <c r="F11">
        <f t="shared" si="0"/>
        <v>0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0"/>
        <v>0</v>
      </c>
      <c r="V11">
        <f t="shared" si="0"/>
        <v>0</v>
      </c>
      <c r="W11">
        <f t="shared" si="0"/>
        <v>0</v>
      </c>
      <c r="X11">
        <f t="shared" si="0"/>
        <v>0</v>
      </c>
      <c r="Y11">
        <f t="shared" si="0"/>
        <v>0</v>
      </c>
      <c r="Z11">
        <f t="shared" si="0"/>
        <v>0</v>
      </c>
      <c r="AA11">
        <f t="shared" si="0"/>
        <v>0</v>
      </c>
      <c r="AB11">
        <f t="shared" si="0"/>
        <v>0</v>
      </c>
      <c r="AC11">
        <f t="shared" si="0"/>
        <v>0</v>
      </c>
      <c r="AD11">
        <f t="shared" si="0"/>
        <v>2.3424000000000068E-4</v>
      </c>
      <c r="AE11">
        <f t="shared" si="0"/>
        <v>5.7216000000000179E-4</v>
      </c>
      <c r="AF11">
        <f t="shared" si="0"/>
        <v>9.3888000000000337E-4</v>
      </c>
      <c r="AG11">
        <f t="shared" si="0"/>
        <v>1.4400000000000059E-3</v>
      </c>
      <c r="AH11">
        <f t="shared" si="0"/>
        <v>1.4448000000000061E-3</v>
      </c>
      <c r="AI11">
        <f t="shared" si="0"/>
        <v>1.2384000000000056E-3</v>
      </c>
      <c r="AJ11">
        <f t="shared" si="0"/>
        <v>1.716960000000008E-3</v>
      </c>
      <c r="AK11">
        <f t="shared" si="0"/>
        <v>2.1696000000000102E-3</v>
      </c>
      <c r="AL11">
        <f t="shared" si="0"/>
        <v>1.386720000000006E-3</v>
      </c>
      <c r="AM11">
        <f t="shared" si="0"/>
        <v>8.4479999999999993E-4</v>
      </c>
    </row>
    <row r="12" spans="1:39" x14ac:dyDescent="0.25">
      <c r="A12" t="s">
        <v>33</v>
      </c>
      <c r="E12">
        <f>E13*Converters!$B$7</f>
        <v>5.9999999999999995E-5</v>
      </c>
      <c r="F12">
        <f>F13*Converters!$B$7</f>
        <v>5.9999999999999995E-5</v>
      </c>
      <c r="G12">
        <f>G13*Converters!$B$7</f>
        <v>5.9999999999999995E-5</v>
      </c>
      <c r="H12">
        <f>H13*Converters!$B$7</f>
        <v>5.9999999999999995E-5</v>
      </c>
      <c r="I12">
        <f>I13*Converters!$B$7</f>
        <v>5.9999999999999995E-5</v>
      </c>
      <c r="J12">
        <f>J13*Converters!$B$7</f>
        <v>5.9999999999999995E-5</v>
      </c>
      <c r="K12">
        <f>K13*Converters!$B$7</f>
        <v>5.9999999999999995E-5</v>
      </c>
      <c r="L12">
        <f>L13*Converters!$B$7</f>
        <v>5.9999999999999995E-5</v>
      </c>
      <c r="M12">
        <f>M13*Converters!$B$7</f>
        <v>5.9999999999999995E-5</v>
      </c>
      <c r="N12">
        <f>N13*Converters!$B$7</f>
        <v>5.9999999999999995E-5</v>
      </c>
      <c r="O12">
        <f>O13*Converters!$B$7</f>
        <v>5.9999999999999995E-5</v>
      </c>
      <c r="P12">
        <f>P13*Converters!$B$7</f>
        <v>5.9999999999999995E-5</v>
      </c>
      <c r="Q12">
        <f>Q13*Converters!$B$7</f>
        <v>5.9999999999999995E-5</v>
      </c>
      <c r="R12">
        <f>R13*Converters!$B$7</f>
        <v>5.9999999999999995E-5</v>
      </c>
      <c r="S12">
        <f>S13*Converters!$B$7</f>
        <v>5.9999999999999995E-5</v>
      </c>
      <c r="T12">
        <f>T13*Converters!$B$7</f>
        <v>5.9999999999999995E-5</v>
      </c>
      <c r="U12">
        <f>U13*Converters!$B$7</f>
        <v>5.9999999999999995E-5</v>
      </c>
      <c r="V12">
        <f>V13*Converters!$B$7</f>
        <v>5.9999999999999995E-5</v>
      </c>
      <c r="W12">
        <f>W13*Converters!$B$7</f>
        <v>5.9999999999999995E-5</v>
      </c>
      <c r="X12">
        <f>X13*Converters!$B$7</f>
        <v>5.9999999999999995E-5</v>
      </c>
      <c r="Y12">
        <f>Y13*Converters!$B$7</f>
        <v>5.9999999999999995E-5</v>
      </c>
      <c r="Z12">
        <f>Z13*Converters!$B$7</f>
        <v>5.9999999999999995E-5</v>
      </c>
      <c r="AA12">
        <f>AA13*Converters!$B$7</f>
        <v>5.9999999999999995E-5</v>
      </c>
      <c r="AB12">
        <f>AB13*Converters!$B$7</f>
        <v>5.9999999999999995E-5</v>
      </c>
      <c r="AC12">
        <f>AC13*Converters!$B$7</f>
        <v>5.9999999999999995E-5</v>
      </c>
      <c r="AD12">
        <f>AD13*Converters!$B$7</f>
        <v>5.9999999999999995E-5</v>
      </c>
      <c r="AE12">
        <f>AE13*Converters!$B$7</f>
        <v>5.9999999999999995E-5</v>
      </c>
      <c r="AF12">
        <f>AF13*Converters!$B$7</f>
        <v>5.9999999999999995E-5</v>
      </c>
      <c r="AG12">
        <f>AG13*Converters!$B$7</f>
        <v>5.9999999999999995E-5</v>
      </c>
      <c r="AH12">
        <f>AH13*Converters!$B$7</f>
        <v>5.9999999999999995E-5</v>
      </c>
      <c r="AI12">
        <f>AI13*Converters!$B$7</f>
        <v>5.9999999999999995E-5</v>
      </c>
      <c r="AJ12">
        <f>AJ13*Converters!$B$7</f>
        <v>5.9999999999999995E-5</v>
      </c>
      <c r="AK12">
        <f>AK13*Converters!$B$7</f>
        <v>5.9999999999999995E-5</v>
      </c>
      <c r="AL12">
        <f>AL13*Converters!$B$7</f>
        <v>5.9999999999999995E-5</v>
      </c>
      <c r="AM12">
        <f>AM13*Converters!$B$7</f>
        <v>5.9999999999999995E-5</v>
      </c>
    </row>
    <row r="13" spans="1:39" x14ac:dyDescent="0.25">
      <c r="A13" t="s">
        <v>29</v>
      </c>
      <c r="E13">
        <v>60</v>
      </c>
      <c r="F13">
        <v>60</v>
      </c>
      <c r="G13">
        <v>60</v>
      </c>
      <c r="H13">
        <v>60</v>
      </c>
      <c r="I13">
        <v>60</v>
      </c>
      <c r="J13">
        <v>60</v>
      </c>
      <c r="K13">
        <v>60</v>
      </c>
      <c r="L13">
        <v>60</v>
      </c>
      <c r="M13">
        <v>60</v>
      </c>
      <c r="N13">
        <v>60</v>
      </c>
      <c r="O13">
        <v>60</v>
      </c>
      <c r="P13">
        <v>60</v>
      </c>
      <c r="Q13">
        <v>60</v>
      </c>
      <c r="R13">
        <v>60</v>
      </c>
      <c r="S13">
        <v>60</v>
      </c>
      <c r="T13">
        <v>60</v>
      </c>
      <c r="U13">
        <v>60</v>
      </c>
      <c r="V13">
        <v>60</v>
      </c>
      <c r="W13">
        <v>60</v>
      </c>
      <c r="X13">
        <v>60</v>
      </c>
      <c r="Y13">
        <v>60</v>
      </c>
      <c r="Z13">
        <v>60</v>
      </c>
      <c r="AA13">
        <v>60</v>
      </c>
      <c r="AB13">
        <v>60</v>
      </c>
      <c r="AC13">
        <v>60</v>
      </c>
      <c r="AD13">
        <v>60</v>
      </c>
      <c r="AE13">
        <v>60</v>
      </c>
      <c r="AF13">
        <v>60</v>
      </c>
      <c r="AG13">
        <v>60</v>
      </c>
      <c r="AH13">
        <v>60</v>
      </c>
      <c r="AI13">
        <v>60</v>
      </c>
      <c r="AJ13">
        <v>60</v>
      </c>
      <c r="AK13">
        <v>60</v>
      </c>
      <c r="AL13">
        <v>60</v>
      </c>
      <c r="AM13">
        <v>60</v>
      </c>
    </row>
    <row r="14" spans="1:39" x14ac:dyDescent="0.25">
      <c r="A14" t="s">
        <v>139</v>
      </c>
      <c r="B14" t="s">
        <v>252</v>
      </c>
    </row>
    <row r="15" spans="1:39" x14ac:dyDescent="0.25">
      <c r="A15" t="s">
        <v>20</v>
      </c>
    </row>
    <row r="16" spans="1:39" x14ac:dyDescent="0.25">
      <c r="A16" t="s">
        <v>29</v>
      </c>
      <c r="E16">
        <f>60-E13</f>
        <v>0</v>
      </c>
      <c r="F16">
        <f>60-F13</f>
        <v>0</v>
      </c>
      <c r="G16">
        <f t="shared" ref="G16:AM16" si="1">60-G13</f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 t="shared" ref="E18:AM18" si="2">E12*E$7-E11</f>
        <v>0</v>
      </c>
      <c r="F18">
        <f t="shared" si="2"/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15</v>
      </c>
      <c r="E20">
        <f t="shared" ref="E20:AM20" si="3">E$7*E21</f>
        <v>0</v>
      </c>
      <c r="F20">
        <f t="shared" si="3"/>
        <v>0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0</v>
      </c>
      <c r="L20">
        <f t="shared" si="3"/>
        <v>0</v>
      </c>
      <c r="M20">
        <f t="shared" si="3"/>
        <v>0</v>
      </c>
      <c r="N20">
        <f t="shared" si="3"/>
        <v>0</v>
      </c>
      <c r="O20">
        <f t="shared" si="3"/>
        <v>0</v>
      </c>
      <c r="P20">
        <f t="shared" si="3"/>
        <v>0</v>
      </c>
      <c r="Q20">
        <f t="shared" si="3"/>
        <v>0</v>
      </c>
      <c r="R20">
        <f t="shared" si="3"/>
        <v>0</v>
      </c>
      <c r="S20">
        <f t="shared" si="3"/>
        <v>0</v>
      </c>
      <c r="T20">
        <f t="shared" si="3"/>
        <v>0</v>
      </c>
      <c r="U20">
        <f t="shared" si="3"/>
        <v>0</v>
      </c>
      <c r="V20">
        <f t="shared" si="3"/>
        <v>0</v>
      </c>
      <c r="W20">
        <f t="shared" si="3"/>
        <v>0</v>
      </c>
      <c r="X20">
        <f t="shared" si="3"/>
        <v>0</v>
      </c>
      <c r="Y20">
        <f t="shared" si="3"/>
        <v>0</v>
      </c>
      <c r="Z20">
        <f t="shared" si="3"/>
        <v>0</v>
      </c>
      <c r="AA20">
        <f t="shared" si="3"/>
        <v>0</v>
      </c>
      <c r="AB20">
        <f t="shared" si="3"/>
        <v>0</v>
      </c>
      <c r="AC20">
        <f t="shared" si="3"/>
        <v>0</v>
      </c>
      <c r="AD20">
        <f t="shared" si="3"/>
        <v>1.9520000000000062E-2</v>
      </c>
      <c r="AE20">
        <f t="shared" si="3"/>
        <v>4.7680000000000153E-2</v>
      </c>
      <c r="AF20">
        <f t="shared" si="3"/>
        <v>7.8240000000000295E-2</v>
      </c>
      <c r="AG20">
        <f t="shared" si="3"/>
        <v>0.1200000000000005</v>
      </c>
      <c r="AH20">
        <f t="shared" si="3"/>
        <v>0.12040000000000052</v>
      </c>
      <c r="AI20">
        <f t="shared" si="3"/>
        <v>0.10320000000000049</v>
      </c>
      <c r="AJ20">
        <f t="shared" si="3"/>
        <v>0.14308000000000068</v>
      </c>
      <c r="AK20">
        <f t="shared" si="3"/>
        <v>0.18080000000000088</v>
      </c>
      <c r="AL20">
        <f t="shared" si="3"/>
        <v>0.11556000000000051</v>
      </c>
      <c r="AM20">
        <f t="shared" si="3"/>
        <v>7.0400000000000004E-2</v>
      </c>
    </row>
    <row r="21" spans="1:39" x14ac:dyDescent="0.25">
      <c r="A21" t="s">
        <v>37</v>
      </c>
      <c r="E21">
        <f>E22*Converters!$B$7</f>
        <v>5.0000000000000001E-3</v>
      </c>
      <c r="F21">
        <f>F22*Converters!$B$7</f>
        <v>5.0000000000000001E-3</v>
      </c>
      <c r="G21">
        <f>G22*Converters!$B$7</f>
        <v>5.0000000000000001E-3</v>
      </c>
      <c r="H21">
        <f>H22*Converters!$B$7</f>
        <v>5.0000000000000001E-3</v>
      </c>
      <c r="I21">
        <f>I22*Converters!$B$7</f>
        <v>5.0000000000000001E-3</v>
      </c>
      <c r="J21">
        <f>J22*Converters!$B$7</f>
        <v>5.0000000000000001E-3</v>
      </c>
      <c r="K21">
        <f>K22*Converters!$B$7</f>
        <v>5.0000000000000001E-3</v>
      </c>
      <c r="L21">
        <f>L22*Converters!$B$7</f>
        <v>5.0000000000000001E-3</v>
      </c>
      <c r="M21">
        <f>M22*Converters!$B$7</f>
        <v>5.0000000000000001E-3</v>
      </c>
      <c r="N21">
        <f>N22*Converters!$B$7</f>
        <v>5.0000000000000001E-3</v>
      </c>
      <c r="O21">
        <f>O22*Converters!$B$7</f>
        <v>5.0000000000000001E-3</v>
      </c>
      <c r="P21">
        <f>P22*Converters!$B$7</f>
        <v>5.0000000000000001E-3</v>
      </c>
      <c r="Q21">
        <f>Q22*Converters!$B$7</f>
        <v>5.0000000000000001E-3</v>
      </c>
      <c r="R21">
        <f>R22*Converters!$B$7</f>
        <v>5.0000000000000001E-3</v>
      </c>
      <c r="S21">
        <f>S22*Converters!$B$7</f>
        <v>5.0000000000000001E-3</v>
      </c>
      <c r="T21">
        <f>T22*Converters!$B$7</f>
        <v>5.0000000000000001E-3</v>
      </c>
      <c r="U21">
        <f>U22*Converters!$B$7</f>
        <v>5.0000000000000001E-3</v>
      </c>
      <c r="V21">
        <f>V22*Converters!$B$7</f>
        <v>5.0000000000000001E-3</v>
      </c>
      <c r="W21">
        <f>W22*Converters!$B$7</f>
        <v>5.0000000000000001E-3</v>
      </c>
      <c r="X21">
        <f>X22*Converters!$B$7</f>
        <v>5.0000000000000001E-3</v>
      </c>
      <c r="Y21">
        <f>Y22*Converters!$B$7</f>
        <v>5.0000000000000001E-3</v>
      </c>
      <c r="Z21">
        <f>Z22*Converters!$B$7</f>
        <v>5.0000000000000001E-3</v>
      </c>
      <c r="AA21">
        <f>AA22*Converters!$B$7</f>
        <v>5.0000000000000001E-3</v>
      </c>
      <c r="AB21">
        <f>AB22*Converters!$B$7</f>
        <v>5.0000000000000001E-3</v>
      </c>
      <c r="AC21">
        <f>AC22*Converters!$B$7</f>
        <v>5.0000000000000001E-3</v>
      </c>
      <c r="AD21">
        <f>AD22*Converters!$B$7</f>
        <v>5.0000000000000001E-3</v>
      </c>
      <c r="AE21">
        <f>AE22*Converters!$B$7</f>
        <v>5.0000000000000001E-3</v>
      </c>
      <c r="AF21">
        <f>AF22*Converters!$B$7</f>
        <v>5.0000000000000001E-3</v>
      </c>
      <c r="AG21">
        <f>AG22*Converters!$B$7</f>
        <v>5.0000000000000001E-3</v>
      </c>
      <c r="AH21">
        <f>AH22*Converters!$B$7</f>
        <v>5.0000000000000001E-3</v>
      </c>
      <c r="AI21">
        <f>AI22*Converters!$B$7</f>
        <v>5.0000000000000001E-3</v>
      </c>
      <c r="AJ21">
        <f>AJ22*Converters!$B$7</f>
        <v>5.0000000000000001E-3</v>
      </c>
      <c r="AK21">
        <f>AK22*Converters!$B$7</f>
        <v>5.0000000000000001E-3</v>
      </c>
      <c r="AL21">
        <f>AL22*Converters!$B$7</f>
        <v>5.0000000000000001E-3</v>
      </c>
      <c r="AM21">
        <f>AM22*Converters!$B$7</f>
        <v>5.0000000000000001E-3</v>
      </c>
    </row>
    <row r="22" spans="1:39" x14ac:dyDescent="0.25">
      <c r="A22" t="s">
        <v>38</v>
      </c>
      <c r="E22">
        <v>5000</v>
      </c>
      <c r="F22">
        <v>5000</v>
      </c>
      <c r="G22">
        <v>5000</v>
      </c>
      <c r="H22">
        <v>5000</v>
      </c>
      <c r="I22">
        <v>5000</v>
      </c>
      <c r="J22">
        <v>5000</v>
      </c>
      <c r="K22">
        <v>5000</v>
      </c>
      <c r="L22">
        <v>5000</v>
      </c>
      <c r="M22">
        <v>5000</v>
      </c>
      <c r="N22">
        <v>5000</v>
      </c>
      <c r="O22">
        <v>5000</v>
      </c>
      <c r="P22">
        <v>5000</v>
      </c>
      <c r="Q22">
        <v>5000</v>
      </c>
      <c r="R22">
        <v>5000</v>
      </c>
      <c r="S22">
        <v>5000</v>
      </c>
      <c r="T22">
        <v>5000</v>
      </c>
      <c r="U22">
        <v>5000</v>
      </c>
      <c r="V22">
        <v>5000</v>
      </c>
      <c r="W22">
        <v>5000</v>
      </c>
      <c r="X22">
        <v>5000</v>
      </c>
      <c r="Y22">
        <v>5000</v>
      </c>
      <c r="Z22">
        <v>5000</v>
      </c>
      <c r="AA22">
        <v>5000</v>
      </c>
      <c r="AB22">
        <v>5000</v>
      </c>
      <c r="AC22">
        <v>5000</v>
      </c>
      <c r="AD22">
        <v>5000</v>
      </c>
      <c r="AE22">
        <v>5000</v>
      </c>
      <c r="AF22">
        <v>5000</v>
      </c>
      <c r="AG22">
        <v>5000</v>
      </c>
      <c r="AH22">
        <v>5000</v>
      </c>
      <c r="AI22">
        <v>5000</v>
      </c>
      <c r="AJ22">
        <v>5000</v>
      </c>
      <c r="AK22">
        <v>5000</v>
      </c>
      <c r="AL22">
        <v>5000</v>
      </c>
      <c r="AM22">
        <v>5000</v>
      </c>
    </row>
    <row r="23" spans="1:39" x14ac:dyDescent="0.25">
      <c r="A23" t="s">
        <v>39</v>
      </c>
      <c r="B23" t="s">
        <v>252</v>
      </c>
    </row>
    <row r="24" spans="1:39" x14ac:dyDescent="0.25">
      <c r="A24" t="s">
        <v>20</v>
      </c>
    </row>
    <row r="25" spans="1:39" x14ac:dyDescent="0.25">
      <c r="A25" t="s">
        <v>38</v>
      </c>
      <c r="E25">
        <f>5000-E22</f>
        <v>0</v>
      </c>
      <c r="F25">
        <f>5000-F22</f>
        <v>0</v>
      </c>
      <c r="G25">
        <f t="shared" ref="G25:AM25" si="4">5000-G22</f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E22*Converters!$B$7-'Peat-F'!E21</f>
        <v>0</v>
      </c>
      <c r="F26">
        <f>F22*Converters!$B$7-'Peat-F'!F21</f>
        <v>0</v>
      </c>
      <c r="G26">
        <f>G22*Converters!$B$7-'Peat-F'!G21</f>
        <v>0</v>
      </c>
      <c r="H26">
        <f>H22*Converters!$B$7-'Peat-F'!H21</f>
        <v>0</v>
      </c>
      <c r="I26">
        <f>I22*Converters!$B$7-'Peat-F'!I21</f>
        <v>0</v>
      </c>
      <c r="J26">
        <f>J22*Converters!$B$7-'Peat-F'!J21</f>
        <v>0</v>
      </c>
      <c r="K26">
        <f>K22*Converters!$B$7-'Peat-F'!K21</f>
        <v>0</v>
      </c>
      <c r="L26">
        <f>L22*Converters!$B$7-'Peat-F'!L21</f>
        <v>0</v>
      </c>
      <c r="M26">
        <f>M22*Converters!$B$7-'Peat-F'!M21</f>
        <v>0</v>
      </c>
      <c r="N26">
        <f>N22*Converters!$B$7-'Peat-F'!N21</f>
        <v>0</v>
      </c>
      <c r="O26">
        <f>O22*Converters!$B$7-'Peat-F'!O21</f>
        <v>0</v>
      </c>
      <c r="P26">
        <f>P22*Converters!$B$7-'Peat-F'!P21</f>
        <v>0</v>
      </c>
      <c r="Q26">
        <f>Q22*Converters!$B$7-'Peat-F'!Q21</f>
        <v>0</v>
      </c>
      <c r="R26">
        <f>R22*Converters!$B$7-'Peat-F'!R21</f>
        <v>0</v>
      </c>
      <c r="S26">
        <f>S22*Converters!$B$7-'Peat-F'!S21</f>
        <v>0</v>
      </c>
      <c r="T26">
        <f>T22*Converters!$B$7-'Peat-F'!T21</f>
        <v>0</v>
      </c>
      <c r="U26">
        <f>U22*Converters!$B$7-'Peat-F'!U21</f>
        <v>0</v>
      </c>
      <c r="V26">
        <f>V22*Converters!$B$7-'Peat-F'!V21</f>
        <v>0</v>
      </c>
      <c r="W26">
        <f>W22*Converters!$B$7-'Peat-F'!W21</f>
        <v>0</v>
      </c>
      <c r="X26">
        <f>X22*Converters!$B$7-'Peat-F'!X21</f>
        <v>0</v>
      </c>
      <c r="Y26">
        <f>Y22*Converters!$B$7-'Peat-F'!Y21</f>
        <v>0</v>
      </c>
      <c r="Z26">
        <f>Z22*Converters!$B$7-'Peat-F'!Z21</f>
        <v>0</v>
      </c>
      <c r="AA26">
        <f>AA22*Converters!$B$7-'Peat-F'!AA21</f>
        <v>0</v>
      </c>
      <c r="AB26">
        <f>AB22*Converters!$B$7-'Peat-F'!AB21</f>
        <v>0</v>
      </c>
      <c r="AC26">
        <f>AC22*Converters!$B$7-'Peat-F'!AC21</f>
        <v>0</v>
      </c>
      <c r="AD26">
        <f>AD22*Converters!$B$7-'Peat-F'!AD21</f>
        <v>0</v>
      </c>
      <c r="AE26">
        <f>AE22*Converters!$B$7-'Peat-F'!AE21</f>
        <v>0</v>
      </c>
      <c r="AF26">
        <f>AF22*Converters!$B$7-'Peat-F'!AF21</f>
        <v>0</v>
      </c>
      <c r="AG26">
        <f>AG22*Converters!$B$7-'Peat-F'!AG21</f>
        <v>0</v>
      </c>
      <c r="AH26">
        <f>AH22*Converters!$B$7-'Peat-F'!AH21</f>
        <v>0</v>
      </c>
      <c r="AI26">
        <f>AI22*Converters!$B$7-'Peat-F'!AI21</f>
        <v>0</v>
      </c>
      <c r="AJ26">
        <f>AJ22*Converters!$B$7-'Peat-F'!AJ21</f>
        <v>0</v>
      </c>
      <c r="AK26">
        <f>AK22*Converters!$B$7-'Peat-F'!AK21</f>
        <v>0</v>
      </c>
      <c r="AL26">
        <f>AL22*Converters!$B$7-'Peat-F'!AL21</f>
        <v>0</v>
      </c>
      <c r="AM26">
        <f>AM22*Converters!$B$7-'Peat-F'!AM21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15</v>
      </c>
      <c r="E29">
        <f t="shared" ref="E29:AM29" si="6">E$7*E30</f>
        <v>0</v>
      </c>
      <c r="F29">
        <f t="shared" si="6"/>
        <v>0</v>
      </c>
      <c r="G29">
        <f t="shared" si="6"/>
        <v>0</v>
      </c>
      <c r="H29">
        <f t="shared" si="6"/>
        <v>0</v>
      </c>
      <c r="I29">
        <f t="shared" si="6"/>
        <v>0</v>
      </c>
      <c r="J29">
        <f t="shared" si="6"/>
        <v>0</v>
      </c>
      <c r="K29">
        <f t="shared" si="6"/>
        <v>0</v>
      </c>
      <c r="L29">
        <f t="shared" si="6"/>
        <v>0</v>
      </c>
      <c r="M29">
        <f t="shared" si="6"/>
        <v>0</v>
      </c>
      <c r="N29">
        <f t="shared" si="6"/>
        <v>0</v>
      </c>
      <c r="O29">
        <f t="shared" si="6"/>
        <v>0</v>
      </c>
      <c r="P29">
        <f t="shared" si="6"/>
        <v>0</v>
      </c>
      <c r="Q29">
        <f t="shared" si="6"/>
        <v>0</v>
      </c>
      <c r="R29">
        <f t="shared" si="6"/>
        <v>0</v>
      </c>
      <c r="S29">
        <f t="shared" si="6"/>
        <v>0</v>
      </c>
      <c r="T29">
        <f t="shared" si="6"/>
        <v>0</v>
      </c>
      <c r="U29">
        <f t="shared" si="6"/>
        <v>0</v>
      </c>
      <c r="V29">
        <f t="shared" si="6"/>
        <v>0</v>
      </c>
      <c r="W29">
        <f t="shared" si="6"/>
        <v>0</v>
      </c>
      <c r="X29">
        <f t="shared" si="6"/>
        <v>0</v>
      </c>
      <c r="Y29">
        <f t="shared" si="6"/>
        <v>0</v>
      </c>
      <c r="Z29">
        <f t="shared" si="6"/>
        <v>0</v>
      </c>
      <c r="AA29">
        <f t="shared" si="6"/>
        <v>0</v>
      </c>
      <c r="AB29">
        <f t="shared" si="6"/>
        <v>0</v>
      </c>
      <c r="AC29">
        <f t="shared" si="6"/>
        <v>0</v>
      </c>
      <c r="AD29">
        <f t="shared" si="6"/>
        <v>2.3424000000000071E-3</v>
      </c>
      <c r="AE29">
        <f t="shared" si="6"/>
        <v>5.7216000000000176E-3</v>
      </c>
      <c r="AF29">
        <f t="shared" si="6"/>
        <v>9.3888000000000339E-3</v>
      </c>
      <c r="AG29">
        <f t="shared" si="6"/>
        <v>1.4400000000000059E-2</v>
      </c>
      <c r="AH29">
        <f t="shared" si="6"/>
        <v>1.4448000000000061E-2</v>
      </c>
      <c r="AI29">
        <f t="shared" si="6"/>
        <v>1.2384000000000056E-2</v>
      </c>
      <c r="AJ29">
        <f t="shared" si="6"/>
        <v>1.716960000000008E-2</v>
      </c>
      <c r="AK29">
        <f t="shared" si="6"/>
        <v>2.1696000000000104E-2</v>
      </c>
      <c r="AL29">
        <f t="shared" si="6"/>
        <v>1.386720000000006E-2</v>
      </c>
      <c r="AM29">
        <f t="shared" si="6"/>
        <v>8.4479999999999989E-3</v>
      </c>
    </row>
    <row r="30" spans="1:39" x14ac:dyDescent="0.25">
      <c r="A30" t="s">
        <v>41</v>
      </c>
      <c r="E30">
        <f>E31*Converters!$B$7</f>
        <v>5.9999999999999995E-4</v>
      </c>
      <c r="F30">
        <f>F31*Converters!$B$7</f>
        <v>5.9999999999999995E-4</v>
      </c>
      <c r="G30">
        <f>G31*Converters!$B$7</f>
        <v>5.9999999999999995E-4</v>
      </c>
      <c r="H30">
        <f>H31*Converters!$B$7</f>
        <v>5.9999999999999995E-4</v>
      </c>
      <c r="I30">
        <f>I31*Converters!$B$7</f>
        <v>5.9999999999999995E-4</v>
      </c>
      <c r="J30">
        <f>J31*Converters!$B$7</f>
        <v>5.9999999999999995E-4</v>
      </c>
      <c r="K30">
        <f>K31*Converters!$B$7</f>
        <v>5.9999999999999995E-4</v>
      </c>
      <c r="L30">
        <f>L31*Converters!$B$7</f>
        <v>5.9999999999999995E-4</v>
      </c>
      <c r="M30">
        <f>M31*Converters!$B$7</f>
        <v>5.9999999999999995E-4</v>
      </c>
      <c r="N30">
        <f>N31*Converters!$B$7</f>
        <v>5.9999999999999995E-4</v>
      </c>
      <c r="O30">
        <f>O31*Converters!$B$7</f>
        <v>5.9999999999999995E-4</v>
      </c>
      <c r="P30">
        <f>P31*Converters!$B$7</f>
        <v>5.9999999999999995E-4</v>
      </c>
      <c r="Q30">
        <f>Q31*Converters!$B$7</f>
        <v>5.9999999999999995E-4</v>
      </c>
      <c r="R30">
        <f>R31*Converters!$B$7</f>
        <v>5.9999999999999995E-4</v>
      </c>
      <c r="S30">
        <f>S31*Converters!$B$7</f>
        <v>5.9999999999999995E-4</v>
      </c>
      <c r="T30">
        <f>T31*Converters!$B$7</f>
        <v>5.9999999999999995E-4</v>
      </c>
      <c r="U30">
        <f>U31*Converters!$B$7</f>
        <v>5.9999999999999995E-4</v>
      </c>
      <c r="V30">
        <f>V31*Converters!$B$7</f>
        <v>5.9999999999999995E-4</v>
      </c>
      <c r="W30">
        <f>W31*Converters!$B$7</f>
        <v>5.9999999999999995E-4</v>
      </c>
      <c r="X30">
        <f>X31*Converters!$B$7</f>
        <v>5.9999999999999995E-4</v>
      </c>
      <c r="Y30">
        <f>Y31*Converters!$B$7</f>
        <v>5.9999999999999995E-4</v>
      </c>
      <c r="Z30">
        <f>Z31*Converters!$B$7</f>
        <v>5.9999999999999995E-4</v>
      </c>
      <c r="AA30">
        <f>AA31*Converters!$B$7</f>
        <v>5.9999999999999995E-4</v>
      </c>
      <c r="AB30">
        <f>AB31*Converters!$B$7</f>
        <v>5.9999999999999995E-4</v>
      </c>
      <c r="AC30">
        <f>AC31*Converters!$B$7</f>
        <v>5.9999999999999995E-4</v>
      </c>
      <c r="AD30">
        <f>AD31*Converters!$B$7</f>
        <v>5.9999999999999995E-4</v>
      </c>
      <c r="AE30">
        <f>AE31*Converters!$B$7</f>
        <v>5.9999999999999995E-4</v>
      </c>
      <c r="AF30">
        <f>AF31*Converters!$B$7</f>
        <v>5.9999999999999995E-4</v>
      </c>
      <c r="AG30">
        <f>AG31*Converters!$B$7</f>
        <v>5.9999999999999995E-4</v>
      </c>
      <c r="AH30">
        <f>AH31*Converters!$B$7</f>
        <v>5.9999999999999995E-4</v>
      </c>
      <c r="AI30">
        <f>AI31*Converters!$B$7</f>
        <v>5.9999999999999995E-4</v>
      </c>
      <c r="AJ30">
        <f>AJ31*Converters!$B$7</f>
        <v>5.9999999999999995E-4</v>
      </c>
      <c r="AK30">
        <f>AK31*Converters!$B$7</f>
        <v>5.9999999999999995E-4</v>
      </c>
      <c r="AL30">
        <f>AL31*Converters!$B$7</f>
        <v>5.9999999999999995E-4</v>
      </c>
      <c r="AM30">
        <f>AM31*Converters!$B$7</f>
        <v>5.9999999999999995E-4</v>
      </c>
    </row>
    <row r="31" spans="1:39" x14ac:dyDescent="0.25">
      <c r="A31" t="s">
        <v>42</v>
      </c>
      <c r="E31">
        <v>600</v>
      </c>
      <c r="F31">
        <v>600</v>
      </c>
      <c r="G31">
        <v>600</v>
      </c>
      <c r="H31">
        <v>600</v>
      </c>
      <c r="I31">
        <v>600</v>
      </c>
      <c r="J31">
        <v>600</v>
      </c>
      <c r="K31">
        <v>600</v>
      </c>
      <c r="L31">
        <v>600</v>
      </c>
      <c r="M31">
        <v>600</v>
      </c>
      <c r="N31">
        <v>600</v>
      </c>
      <c r="O31">
        <v>600</v>
      </c>
      <c r="P31">
        <v>600</v>
      </c>
      <c r="Q31">
        <v>600</v>
      </c>
      <c r="R31">
        <v>600</v>
      </c>
      <c r="S31">
        <v>600</v>
      </c>
      <c r="T31">
        <v>600</v>
      </c>
      <c r="U31">
        <v>600</v>
      </c>
      <c r="V31">
        <v>600</v>
      </c>
      <c r="W31">
        <v>600</v>
      </c>
      <c r="X31">
        <v>600</v>
      </c>
      <c r="Y31">
        <v>600</v>
      </c>
      <c r="Z31">
        <v>600</v>
      </c>
      <c r="AA31">
        <v>600</v>
      </c>
      <c r="AB31">
        <v>600</v>
      </c>
      <c r="AC31">
        <v>600</v>
      </c>
      <c r="AD31">
        <v>600</v>
      </c>
      <c r="AE31">
        <v>600</v>
      </c>
      <c r="AF31">
        <v>600</v>
      </c>
      <c r="AG31">
        <v>600</v>
      </c>
      <c r="AH31">
        <v>600</v>
      </c>
      <c r="AI31">
        <v>600</v>
      </c>
      <c r="AJ31">
        <v>600</v>
      </c>
      <c r="AK31">
        <v>600</v>
      </c>
      <c r="AL31">
        <v>600</v>
      </c>
      <c r="AM31">
        <v>600</v>
      </c>
    </row>
    <row r="32" spans="1:39" x14ac:dyDescent="0.25">
      <c r="A32" t="s">
        <v>43</v>
      </c>
      <c r="B32" t="s">
        <v>252</v>
      </c>
    </row>
    <row r="33" spans="1:39" x14ac:dyDescent="0.25">
      <c r="A33" t="s">
        <v>20</v>
      </c>
    </row>
    <row r="34" spans="1:39" x14ac:dyDescent="0.25">
      <c r="A34" t="s">
        <v>42</v>
      </c>
      <c r="E34">
        <f>600-E31</f>
        <v>0</v>
      </c>
      <c r="F34">
        <f>600-F31</f>
        <v>0</v>
      </c>
      <c r="G34">
        <f t="shared" ref="G34:AM34" si="7">600-G31</f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E31*Converters!$B$7-'Peat-F'!E30</f>
        <v>0</v>
      </c>
      <c r="F35">
        <f>F31*Converters!$B$7-'Peat-F'!F30</f>
        <v>0</v>
      </c>
      <c r="G35">
        <f>G31*Converters!$B$7-'Peat-F'!G30</f>
        <v>0</v>
      </c>
      <c r="H35">
        <f>H31*Converters!$B$7-'Peat-F'!H30</f>
        <v>0</v>
      </c>
      <c r="I35">
        <f>I31*Converters!$B$7-'Peat-F'!I30</f>
        <v>0</v>
      </c>
      <c r="J35">
        <f>J31*Converters!$B$7-'Peat-F'!J30</f>
        <v>0</v>
      </c>
      <c r="K35">
        <f>K31*Converters!$B$7-'Peat-F'!K30</f>
        <v>0</v>
      </c>
      <c r="L35">
        <f>L31*Converters!$B$7-'Peat-F'!L30</f>
        <v>0</v>
      </c>
      <c r="M35">
        <f>M31*Converters!$B$7-'Peat-F'!M30</f>
        <v>0</v>
      </c>
      <c r="N35">
        <f>N31*Converters!$B$7-'Peat-F'!N30</f>
        <v>0</v>
      </c>
      <c r="O35">
        <f>O31*Converters!$B$7-'Peat-F'!O30</f>
        <v>0</v>
      </c>
      <c r="P35">
        <f>P31*Converters!$B$7-'Peat-F'!P30</f>
        <v>0</v>
      </c>
      <c r="Q35">
        <f>Q31*Converters!$B$7-'Peat-F'!Q30</f>
        <v>0</v>
      </c>
      <c r="R35">
        <f>R31*Converters!$B$7-'Peat-F'!R30</f>
        <v>0</v>
      </c>
      <c r="S35">
        <f>S31*Converters!$B$7-'Peat-F'!S30</f>
        <v>0</v>
      </c>
      <c r="T35">
        <f>T31*Converters!$B$7-'Peat-F'!T30</f>
        <v>0</v>
      </c>
      <c r="U35">
        <f>U31*Converters!$B$7-'Peat-F'!U30</f>
        <v>0</v>
      </c>
      <c r="V35">
        <f>V31*Converters!$B$7-'Peat-F'!V30</f>
        <v>0</v>
      </c>
      <c r="W35">
        <f>W31*Converters!$B$7-'Peat-F'!W30</f>
        <v>0</v>
      </c>
      <c r="X35">
        <f>X31*Converters!$B$7-'Peat-F'!X30</f>
        <v>0</v>
      </c>
      <c r="Y35">
        <f>Y31*Converters!$B$7-'Peat-F'!Y30</f>
        <v>0</v>
      </c>
      <c r="Z35">
        <f>Z31*Converters!$B$7-'Peat-F'!Z30</f>
        <v>0</v>
      </c>
      <c r="AA35">
        <f>AA31*Converters!$B$7-'Peat-F'!AA30</f>
        <v>0</v>
      </c>
      <c r="AB35">
        <f>AB31*Converters!$B$7-'Peat-F'!AB30</f>
        <v>0</v>
      </c>
      <c r="AC35">
        <f>AC31*Converters!$B$7-'Peat-F'!AC30</f>
        <v>0</v>
      </c>
      <c r="AD35">
        <f>AD31*Converters!$B$7-'Peat-F'!AD30</f>
        <v>0</v>
      </c>
      <c r="AE35">
        <f>AE31*Converters!$B$7-'Peat-F'!AE30</f>
        <v>0</v>
      </c>
      <c r="AF35">
        <f>AF31*Converters!$B$7-'Peat-F'!AF30</f>
        <v>0</v>
      </c>
      <c r="AG35">
        <f>AG31*Converters!$B$7-'Peat-F'!AG30</f>
        <v>0</v>
      </c>
      <c r="AH35">
        <f>AH31*Converters!$B$7-'Peat-F'!AH30</f>
        <v>0</v>
      </c>
      <c r="AI35">
        <f>AI31*Converters!$B$7-'Peat-F'!AI30</f>
        <v>0</v>
      </c>
      <c r="AJ35">
        <f>AJ31*Converters!$B$7-'Peat-F'!AJ30</f>
        <v>0</v>
      </c>
      <c r="AK35">
        <f>AK31*Converters!$B$7-'Peat-F'!AK30</f>
        <v>0</v>
      </c>
      <c r="AL35">
        <f>AL31*Converters!$B$7-'Peat-F'!AL30</f>
        <v>0</v>
      </c>
      <c r="AM35">
        <f>AM31*Converters!$B$7-'Peat-F'!AM30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44</v>
      </c>
      <c r="B38" t="s">
        <v>15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5">
      <c r="A39" t="s">
        <v>44</v>
      </c>
      <c r="E39" t="s">
        <v>197</v>
      </c>
    </row>
    <row r="40" spans="1:39" x14ac:dyDescent="0.25">
      <c r="A40" t="s">
        <v>142</v>
      </c>
      <c r="F40">
        <f t="shared" ref="F40:AM40" si="9">F38-F39</f>
        <v>0</v>
      </c>
      <c r="G40">
        <f t="shared" si="9"/>
        <v>0</v>
      </c>
      <c r="H40">
        <f t="shared" si="9"/>
        <v>0</v>
      </c>
      <c r="I40">
        <f t="shared" si="9"/>
        <v>0</v>
      </c>
      <c r="J40">
        <f t="shared" si="9"/>
        <v>0</v>
      </c>
      <c r="K40">
        <f t="shared" si="9"/>
        <v>0</v>
      </c>
      <c r="L40">
        <f t="shared" si="9"/>
        <v>0</v>
      </c>
      <c r="M40">
        <f t="shared" si="9"/>
        <v>0</v>
      </c>
      <c r="N40">
        <f t="shared" si="9"/>
        <v>0</v>
      </c>
      <c r="O40">
        <f t="shared" si="9"/>
        <v>0</v>
      </c>
      <c r="P40">
        <f t="shared" si="9"/>
        <v>0</v>
      </c>
      <c r="Q40">
        <f t="shared" si="9"/>
        <v>0</v>
      </c>
      <c r="R40">
        <f t="shared" si="9"/>
        <v>0</v>
      </c>
      <c r="S40">
        <f t="shared" si="9"/>
        <v>0</v>
      </c>
      <c r="T40">
        <f t="shared" si="9"/>
        <v>0</v>
      </c>
      <c r="U40">
        <f t="shared" si="9"/>
        <v>0</v>
      </c>
      <c r="V40">
        <f t="shared" si="9"/>
        <v>0</v>
      </c>
      <c r="W40">
        <f t="shared" si="9"/>
        <v>0</v>
      </c>
      <c r="X40">
        <f t="shared" si="9"/>
        <v>0</v>
      </c>
      <c r="Y40">
        <f t="shared" si="9"/>
        <v>0</v>
      </c>
      <c r="Z40">
        <f t="shared" si="9"/>
        <v>0</v>
      </c>
      <c r="AA40">
        <f t="shared" si="9"/>
        <v>0</v>
      </c>
      <c r="AB40">
        <f t="shared" si="9"/>
        <v>0</v>
      </c>
      <c r="AC40">
        <f t="shared" si="9"/>
        <v>0</v>
      </c>
      <c r="AD40">
        <f t="shared" si="9"/>
        <v>0</v>
      </c>
      <c r="AE40">
        <f t="shared" si="9"/>
        <v>0</v>
      </c>
      <c r="AF40">
        <f t="shared" si="9"/>
        <v>0</v>
      </c>
      <c r="AG40">
        <f t="shared" si="9"/>
        <v>0</v>
      </c>
      <c r="AH40">
        <f t="shared" si="9"/>
        <v>0</v>
      </c>
      <c r="AI40">
        <f t="shared" si="9"/>
        <v>0</v>
      </c>
      <c r="AJ40">
        <f t="shared" si="9"/>
        <v>0</v>
      </c>
      <c r="AK40">
        <f t="shared" si="9"/>
        <v>0</v>
      </c>
      <c r="AL40">
        <f t="shared" si="9"/>
        <v>0</v>
      </c>
      <c r="AM40">
        <f t="shared" si="9"/>
        <v>0</v>
      </c>
    </row>
    <row r="42" spans="1:39" x14ac:dyDescent="0.25">
      <c r="A42" t="s">
        <v>173</v>
      </c>
      <c r="B42" t="s">
        <v>175</v>
      </c>
      <c r="C42" t="s">
        <v>174</v>
      </c>
      <c r="AM42" s="15"/>
    </row>
    <row r="43" spans="1:39" x14ac:dyDescent="0.25">
      <c r="A43" s="9" t="s">
        <v>178</v>
      </c>
      <c r="B43" s="9" t="s">
        <v>186</v>
      </c>
      <c r="C43" s="9"/>
      <c r="D43" s="9"/>
    </row>
    <row r="44" spans="1:39" x14ac:dyDescent="0.25">
      <c r="A44" s="9" t="s">
        <v>180</v>
      </c>
      <c r="B44" s="9" t="s">
        <v>181</v>
      </c>
      <c r="C44" s="9"/>
      <c r="D44" s="9"/>
    </row>
    <row r="45" spans="1:39" x14ac:dyDescent="0.25">
      <c r="A45" s="9" t="s">
        <v>182</v>
      </c>
    </row>
    <row r="46" spans="1:39" x14ac:dyDescent="0.25">
      <c r="A46" s="9" t="s">
        <v>183</v>
      </c>
    </row>
    <row r="47" spans="1:39" x14ac:dyDescent="0.25">
      <c r="A47" s="9" t="s">
        <v>184</v>
      </c>
      <c r="B47" s="18"/>
      <c r="C47" s="18"/>
      <c r="D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  <row r="48" spans="1:39" x14ac:dyDescent="0.25">
      <c r="A48" s="9" t="s">
        <v>185</v>
      </c>
    </row>
    <row r="50" spans="1:39" x14ac:dyDescent="0.25">
      <c r="A50" t="s">
        <v>173</v>
      </c>
      <c r="B50" t="s">
        <v>176</v>
      </c>
      <c r="C50" t="s">
        <v>174</v>
      </c>
    </row>
    <row r="51" spans="1:39" x14ac:dyDescent="0.25">
      <c r="A51" s="9" t="s">
        <v>178</v>
      </c>
      <c r="B51" s="9" t="s">
        <v>179</v>
      </c>
      <c r="C51" s="9"/>
      <c r="D51" s="9"/>
    </row>
    <row r="52" spans="1:39" x14ac:dyDescent="0.25">
      <c r="A52" s="9" t="s">
        <v>180</v>
      </c>
      <c r="B52" s="9" t="s">
        <v>181</v>
      </c>
      <c r="C52" s="9"/>
      <c r="D52" s="9"/>
    </row>
    <row r="53" spans="1:39" x14ac:dyDescent="0.25">
      <c r="A53" s="9" t="s">
        <v>182</v>
      </c>
    </row>
    <row r="54" spans="1:39" x14ac:dyDescent="0.25">
      <c r="A54" s="9" t="s">
        <v>183</v>
      </c>
    </row>
    <row r="55" spans="1:39" x14ac:dyDescent="0.25">
      <c r="A55" s="9" t="s">
        <v>184</v>
      </c>
      <c r="B55" s="18"/>
      <c r="C55" s="18"/>
      <c r="D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</row>
    <row r="56" spans="1:39" x14ac:dyDescent="0.25">
      <c r="A56" s="9" t="s">
        <v>185</v>
      </c>
    </row>
    <row r="58" spans="1:39" x14ac:dyDescent="0.25">
      <c r="A58" t="s">
        <v>173</v>
      </c>
      <c r="B58" t="s">
        <v>201</v>
      </c>
      <c r="C58" t="s">
        <v>174</v>
      </c>
      <c r="E58">
        <f>'Peat - All'!E7</f>
        <v>146</v>
      </c>
      <c r="F58">
        <f>'Peat - All'!F7</f>
        <v>146</v>
      </c>
      <c r="G58">
        <f>'Peat - All'!G7</f>
        <v>246</v>
      </c>
      <c r="H58">
        <f>'Peat - All'!H7</f>
        <v>277</v>
      </c>
      <c r="I58">
        <f>'Peat - All'!I7</f>
        <v>311</v>
      </c>
      <c r="J58">
        <f>'Peat - All'!J7</f>
        <v>283</v>
      </c>
      <c r="K58">
        <f>'Peat - All'!K7</f>
        <v>332</v>
      </c>
      <c r="L58">
        <f>'Peat - All'!L7</f>
        <v>463</v>
      </c>
      <c r="M58">
        <f>'Peat - All'!M7</f>
        <v>457</v>
      </c>
      <c r="N58">
        <f>'Peat - All'!N7</f>
        <v>483</v>
      </c>
      <c r="O58">
        <f>'Peat - All'!O7</f>
        <v>263</v>
      </c>
      <c r="P58">
        <f>'Peat - All'!P7</f>
        <v>242</v>
      </c>
      <c r="Q58">
        <f>'Peat - All'!Q7</f>
        <v>299</v>
      </c>
      <c r="R58">
        <f>'Peat - All'!R7</f>
        <v>365</v>
      </c>
      <c r="S58">
        <f>'Peat - All'!S7</f>
        <v>339</v>
      </c>
      <c r="T58">
        <f>'Peat - All'!T7</f>
        <v>451</v>
      </c>
      <c r="U58">
        <f>'Peat - All'!U7</f>
        <v>472</v>
      </c>
      <c r="V58">
        <f>'Peat - All'!V7</f>
        <v>397</v>
      </c>
      <c r="W58">
        <f>'Peat - All'!W7</f>
        <v>538</v>
      </c>
      <c r="X58">
        <f>'Peat - All'!X7</f>
        <v>549</v>
      </c>
      <c r="Y58">
        <f>'Peat - All'!Y7</f>
        <v>596</v>
      </c>
      <c r="Z58">
        <f>'Peat - All'!Z7</f>
        <v>645</v>
      </c>
      <c r="AA58">
        <f>'Peat - All'!AA7</f>
        <v>751</v>
      </c>
      <c r="AB58">
        <f>'Peat - All'!AB7</f>
        <v>741</v>
      </c>
      <c r="AC58">
        <f>'Peat - All'!AC7</f>
        <v>622</v>
      </c>
      <c r="AD58">
        <f>'Peat - All'!AD7</f>
        <v>488</v>
      </c>
      <c r="AE58">
        <f>'Peat - All'!AE7</f>
        <v>596</v>
      </c>
      <c r="AF58">
        <f>'Peat - All'!AF7</f>
        <v>652</v>
      </c>
      <c r="AG58">
        <f>'Peat - All'!AG7</f>
        <v>750</v>
      </c>
      <c r="AH58">
        <f>'Peat - All'!AH7</f>
        <v>602</v>
      </c>
      <c r="AI58">
        <f>'Peat - All'!AI7</f>
        <v>430</v>
      </c>
      <c r="AJ58">
        <f>'Peat - All'!AJ7</f>
        <v>511</v>
      </c>
      <c r="AK58">
        <f>'Peat - All'!AK7</f>
        <v>565</v>
      </c>
      <c r="AL58">
        <f>'Peat - All'!AL7</f>
        <v>321</v>
      </c>
      <c r="AM58">
        <f>'Peat - All'!AM7</f>
        <v>176</v>
      </c>
    </row>
    <row r="59" spans="1:39" x14ac:dyDescent="0.25">
      <c r="A59" t="s">
        <v>45</v>
      </c>
      <c r="E59">
        <f>E60*Converters!$B$7</f>
        <v>0</v>
      </c>
      <c r="F59">
        <f>F60*Converters!$B$7</f>
        <v>0</v>
      </c>
      <c r="G59">
        <f>G60*Converters!$B$7</f>
        <v>0</v>
      </c>
      <c r="H59">
        <f>H60*Converters!$B$7</f>
        <v>0</v>
      </c>
      <c r="I59">
        <f>I60*Converters!$B$7</f>
        <v>0</v>
      </c>
      <c r="J59">
        <f>J60*Converters!$B$7</f>
        <v>0</v>
      </c>
      <c r="K59">
        <f>K60*Converters!$B$7</f>
        <v>0</v>
      </c>
      <c r="L59">
        <f>L60*Converters!$B$7</f>
        <v>0</v>
      </c>
      <c r="M59">
        <f>M60*Converters!$B$7</f>
        <v>0</v>
      </c>
      <c r="N59">
        <f>N60*Converters!$B$7</f>
        <v>0</v>
      </c>
      <c r="O59">
        <f>O60*Converters!$B$7</f>
        <v>0</v>
      </c>
      <c r="P59">
        <f>P60*Converters!$B$7</f>
        <v>0</v>
      </c>
      <c r="Q59">
        <f>Q60*Converters!$B$7</f>
        <v>0</v>
      </c>
      <c r="R59">
        <f>R60*Converters!$B$7</f>
        <v>0</v>
      </c>
      <c r="S59">
        <f>S60*Converters!$B$7</f>
        <v>0</v>
      </c>
      <c r="T59">
        <f>T60*Converters!$B$7</f>
        <v>0</v>
      </c>
      <c r="U59">
        <f>U60*Converters!$B$7</f>
        <v>0</v>
      </c>
      <c r="V59">
        <f>V60*Converters!$B$7</f>
        <v>0</v>
      </c>
      <c r="W59">
        <f>W60*Converters!$B$7</f>
        <v>0</v>
      </c>
      <c r="X59">
        <f>X60*Converters!$B$7</f>
        <v>0</v>
      </c>
      <c r="Y59">
        <f>Y60*Converters!$B$7</f>
        <v>0</v>
      </c>
      <c r="Z59">
        <f>Z60*Converters!$B$7</f>
        <v>0</v>
      </c>
      <c r="AA59">
        <f>AA60*Converters!$B$7</f>
        <v>0</v>
      </c>
      <c r="AB59">
        <f>AB60*Converters!$B$7</f>
        <v>0</v>
      </c>
      <c r="AC59">
        <f>AC60*Converters!$B$7</f>
        <v>0</v>
      </c>
      <c r="AD59">
        <f>AD60*Converters!$B$7</f>
        <v>0</v>
      </c>
      <c r="AE59">
        <f>AE60*Converters!$B$7</f>
        <v>0</v>
      </c>
      <c r="AF59">
        <f>AF60*Converters!$B$7</f>
        <v>0</v>
      </c>
      <c r="AG59">
        <f>AG60*Converters!$B$7</f>
        <v>0</v>
      </c>
      <c r="AH59">
        <f>AH60*Converters!$B$7</f>
        <v>0</v>
      </c>
      <c r="AI59">
        <f>AI60*Converters!$B$7</f>
        <v>0</v>
      </c>
      <c r="AJ59">
        <f>AJ60*Converters!$B$7</f>
        <v>0</v>
      </c>
      <c r="AK59">
        <f>AK60*Converters!$B$7</f>
        <v>0</v>
      </c>
      <c r="AL59">
        <f>AL60*Converters!$B$7</f>
        <v>0</v>
      </c>
      <c r="AM59">
        <f>AM60*Converters!$B$7</f>
        <v>0</v>
      </c>
    </row>
    <row r="60" spans="1:39" x14ac:dyDescent="0.25">
      <c r="A60" t="s">
        <v>46</v>
      </c>
    </row>
    <row r="61" spans="1:39" x14ac:dyDescent="0.25">
      <c r="A61" t="s">
        <v>47</v>
      </c>
      <c r="B61" t="s">
        <v>251</v>
      </c>
    </row>
    <row r="63" spans="1:39" s="11" customFormat="1" x14ac:dyDescent="0.25">
      <c r="A63" s="11" t="s">
        <v>138</v>
      </c>
    </row>
    <row r="64" spans="1:39" x14ac:dyDescent="0.25">
      <c r="A64" t="s">
        <v>48</v>
      </c>
      <c r="B64" t="s">
        <v>15</v>
      </c>
      <c r="E64">
        <f t="shared" ref="E64:AM64" si="10">E$7*E65</f>
        <v>0</v>
      </c>
      <c r="F64">
        <f t="shared" si="10"/>
        <v>0</v>
      </c>
      <c r="G64">
        <f t="shared" si="10"/>
        <v>0</v>
      </c>
      <c r="H64">
        <f t="shared" si="10"/>
        <v>0</v>
      </c>
      <c r="I64">
        <f t="shared" si="10"/>
        <v>0</v>
      </c>
      <c r="J64">
        <f t="shared" si="10"/>
        <v>0</v>
      </c>
      <c r="K64">
        <f t="shared" si="10"/>
        <v>0</v>
      </c>
      <c r="L64">
        <f t="shared" si="10"/>
        <v>0</v>
      </c>
      <c r="M64">
        <f t="shared" si="10"/>
        <v>0</v>
      </c>
      <c r="N64">
        <f t="shared" si="10"/>
        <v>0</v>
      </c>
      <c r="O64">
        <f t="shared" si="10"/>
        <v>0</v>
      </c>
      <c r="P64">
        <f t="shared" si="10"/>
        <v>0</v>
      </c>
      <c r="Q64">
        <f t="shared" si="10"/>
        <v>0</v>
      </c>
      <c r="R64">
        <f t="shared" si="10"/>
        <v>0</v>
      </c>
      <c r="S64">
        <f t="shared" si="10"/>
        <v>0</v>
      </c>
      <c r="T64">
        <f t="shared" si="10"/>
        <v>0</v>
      </c>
      <c r="U64">
        <f t="shared" si="10"/>
        <v>0</v>
      </c>
      <c r="V64">
        <f t="shared" si="10"/>
        <v>0</v>
      </c>
      <c r="W64">
        <f t="shared" si="10"/>
        <v>0</v>
      </c>
      <c r="X64">
        <f t="shared" si="10"/>
        <v>0</v>
      </c>
      <c r="Y64">
        <f t="shared" si="10"/>
        <v>0</v>
      </c>
      <c r="Z64">
        <f t="shared" si="10"/>
        <v>0</v>
      </c>
      <c r="AA64">
        <f t="shared" si="10"/>
        <v>0</v>
      </c>
      <c r="AB64">
        <f t="shared" si="10"/>
        <v>0</v>
      </c>
      <c r="AC64">
        <f t="shared" si="10"/>
        <v>0</v>
      </c>
      <c r="AD64">
        <f t="shared" si="10"/>
        <v>1.9520000000000057E-5</v>
      </c>
      <c r="AE64">
        <f t="shared" si="10"/>
        <v>4.7680000000000147E-5</v>
      </c>
      <c r="AF64">
        <f t="shared" si="10"/>
        <v>7.8240000000000281E-5</v>
      </c>
      <c r="AG64">
        <f t="shared" si="10"/>
        <v>1.2000000000000049E-4</v>
      </c>
      <c r="AH64">
        <f t="shared" si="10"/>
        <v>1.2040000000000051E-4</v>
      </c>
      <c r="AI64">
        <f t="shared" si="10"/>
        <v>1.0320000000000048E-4</v>
      </c>
      <c r="AJ64">
        <f t="shared" si="10"/>
        <v>1.4308000000000067E-4</v>
      </c>
      <c r="AK64">
        <f t="shared" si="10"/>
        <v>1.8080000000000084E-4</v>
      </c>
      <c r="AL64">
        <f t="shared" si="10"/>
        <v>1.155600000000005E-4</v>
      </c>
      <c r="AM64">
        <f t="shared" si="10"/>
        <v>7.039999999999999E-5</v>
      </c>
    </row>
    <row r="65" spans="1:39" x14ac:dyDescent="0.25">
      <c r="A65" t="s">
        <v>49</v>
      </c>
      <c r="E65">
        <f>E66*Converters!$B$7</f>
        <v>4.9999999999999996E-6</v>
      </c>
      <c r="F65">
        <f>F66*Converters!$B$7</f>
        <v>4.9999999999999996E-6</v>
      </c>
      <c r="G65">
        <f>G66*Converters!$B$7</f>
        <v>4.9999999999999996E-6</v>
      </c>
      <c r="H65">
        <f>H66*Converters!$B$7</f>
        <v>4.9999999999999996E-6</v>
      </c>
      <c r="I65">
        <f>I66*Converters!$B$7</f>
        <v>4.9999999999999996E-6</v>
      </c>
      <c r="J65">
        <f>J66*Converters!$B$7</f>
        <v>4.9999999999999996E-6</v>
      </c>
      <c r="K65">
        <f>K66*Converters!$B$7</f>
        <v>4.9999999999999996E-6</v>
      </c>
      <c r="L65">
        <f>L66*Converters!$B$7</f>
        <v>4.9999999999999996E-6</v>
      </c>
      <c r="M65">
        <f>M66*Converters!$B$7</f>
        <v>4.9999999999999996E-6</v>
      </c>
      <c r="N65">
        <f>N66*Converters!$B$7</f>
        <v>4.9999999999999996E-6</v>
      </c>
      <c r="O65">
        <f>O66*Converters!$B$7</f>
        <v>4.9999999999999996E-6</v>
      </c>
      <c r="P65">
        <f>P66*Converters!$B$7</f>
        <v>4.9999999999999996E-6</v>
      </c>
      <c r="Q65">
        <f>Q66*Converters!$B$7</f>
        <v>4.9999999999999996E-6</v>
      </c>
      <c r="R65">
        <f>R66*Converters!$B$7</f>
        <v>4.9999999999999996E-6</v>
      </c>
      <c r="S65">
        <f>S66*Converters!$B$7</f>
        <v>4.9999999999999996E-6</v>
      </c>
      <c r="T65">
        <f>T66*Converters!$B$7</f>
        <v>4.9999999999999996E-6</v>
      </c>
      <c r="U65">
        <f>U66*Converters!$B$7</f>
        <v>4.9999999999999996E-6</v>
      </c>
      <c r="V65">
        <f>V66*Converters!$B$7</f>
        <v>4.9999999999999996E-6</v>
      </c>
      <c r="W65">
        <f>W66*Converters!$B$7</f>
        <v>4.9999999999999996E-6</v>
      </c>
      <c r="X65">
        <f>X66*Converters!$B$7</f>
        <v>4.9999999999999996E-6</v>
      </c>
      <c r="Y65">
        <f>Y66*Converters!$B$7</f>
        <v>4.9999999999999996E-6</v>
      </c>
      <c r="Z65">
        <f>Z66*Converters!$B$7</f>
        <v>4.9999999999999996E-6</v>
      </c>
      <c r="AA65">
        <f>AA66*Converters!$B$7</f>
        <v>4.9999999999999996E-6</v>
      </c>
      <c r="AB65">
        <f>AB66*Converters!$B$7</f>
        <v>4.9999999999999996E-6</v>
      </c>
      <c r="AC65">
        <f>AC66*Converters!$B$7</f>
        <v>4.9999999999999996E-6</v>
      </c>
      <c r="AD65">
        <f>AD66*Converters!$B$7</f>
        <v>4.9999999999999996E-6</v>
      </c>
      <c r="AE65">
        <f>AE66*Converters!$B$7</f>
        <v>4.9999999999999996E-6</v>
      </c>
      <c r="AF65">
        <f>AF66*Converters!$B$7</f>
        <v>4.9999999999999996E-6</v>
      </c>
      <c r="AG65">
        <f>AG66*Converters!$B$7</f>
        <v>4.9999999999999996E-6</v>
      </c>
      <c r="AH65">
        <f>AH66*Converters!$B$7</f>
        <v>4.9999999999999996E-6</v>
      </c>
      <c r="AI65">
        <f>AI66*Converters!$B$7</f>
        <v>4.9999999999999996E-6</v>
      </c>
      <c r="AJ65">
        <f>AJ66*Converters!$B$7</f>
        <v>4.9999999999999996E-6</v>
      </c>
      <c r="AK65">
        <f>AK66*Converters!$B$7</f>
        <v>4.9999999999999996E-6</v>
      </c>
      <c r="AL65">
        <f>AL66*Converters!$B$7</f>
        <v>4.9999999999999996E-6</v>
      </c>
      <c r="AM65">
        <f>AM66*Converters!$B$7</f>
        <v>4.9999999999999996E-6</v>
      </c>
    </row>
    <row r="66" spans="1:39" x14ac:dyDescent="0.25">
      <c r="A66" t="s">
        <v>50</v>
      </c>
      <c r="E66">
        <v>5</v>
      </c>
      <c r="F66">
        <v>5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  <c r="X66">
        <v>5</v>
      </c>
      <c r="Y66">
        <v>5</v>
      </c>
      <c r="Z66">
        <v>5</v>
      </c>
      <c r="AA66">
        <v>5</v>
      </c>
      <c r="AB66">
        <v>5</v>
      </c>
      <c r="AC66">
        <v>5</v>
      </c>
      <c r="AD66">
        <v>5</v>
      </c>
      <c r="AE66">
        <v>5</v>
      </c>
      <c r="AF66">
        <v>5</v>
      </c>
      <c r="AG66">
        <v>5</v>
      </c>
      <c r="AH66">
        <v>5</v>
      </c>
      <c r="AI66">
        <v>5</v>
      </c>
      <c r="AJ66">
        <v>5</v>
      </c>
      <c r="AK66">
        <v>5</v>
      </c>
      <c r="AL66">
        <v>5</v>
      </c>
      <c r="AM66">
        <v>5</v>
      </c>
    </row>
    <row r="67" spans="1:39" x14ac:dyDescent="0.25">
      <c r="A67" t="s">
        <v>51</v>
      </c>
      <c r="B67" t="s">
        <v>252</v>
      </c>
    </row>
    <row r="68" spans="1:39" x14ac:dyDescent="0.25">
      <c r="A68" t="s">
        <v>20</v>
      </c>
    </row>
    <row r="69" spans="1:39" x14ac:dyDescent="0.25">
      <c r="A69" t="s">
        <v>50</v>
      </c>
      <c r="E69">
        <f>5-E66</f>
        <v>0</v>
      </c>
      <c r="F69">
        <f>5-F66</f>
        <v>0</v>
      </c>
      <c r="G69">
        <f t="shared" ref="G69:AM69" si="11">5-G66</f>
        <v>0</v>
      </c>
      <c r="H69">
        <f t="shared" si="11"/>
        <v>0</v>
      </c>
      <c r="I69">
        <f t="shared" si="11"/>
        <v>0</v>
      </c>
      <c r="J69">
        <f t="shared" si="11"/>
        <v>0</v>
      </c>
      <c r="K69">
        <f t="shared" si="11"/>
        <v>0</v>
      </c>
      <c r="L69">
        <f t="shared" si="11"/>
        <v>0</v>
      </c>
      <c r="M69">
        <f t="shared" si="11"/>
        <v>0</v>
      </c>
      <c r="N69">
        <f t="shared" si="11"/>
        <v>0</v>
      </c>
      <c r="O69">
        <f t="shared" si="11"/>
        <v>0</v>
      </c>
      <c r="P69">
        <f t="shared" si="11"/>
        <v>0</v>
      </c>
      <c r="Q69">
        <f t="shared" si="11"/>
        <v>0</v>
      </c>
      <c r="R69">
        <f t="shared" si="11"/>
        <v>0</v>
      </c>
      <c r="S69">
        <f t="shared" si="11"/>
        <v>0</v>
      </c>
      <c r="T69">
        <f t="shared" si="11"/>
        <v>0</v>
      </c>
      <c r="U69">
        <f t="shared" si="11"/>
        <v>0</v>
      </c>
      <c r="V69">
        <f t="shared" si="11"/>
        <v>0</v>
      </c>
      <c r="W69">
        <f t="shared" si="11"/>
        <v>0</v>
      </c>
      <c r="X69">
        <f t="shared" si="11"/>
        <v>0</v>
      </c>
      <c r="Y69">
        <f t="shared" si="11"/>
        <v>0</v>
      </c>
      <c r="Z69">
        <f t="shared" si="11"/>
        <v>0</v>
      </c>
      <c r="AA69">
        <f t="shared" si="11"/>
        <v>0</v>
      </c>
      <c r="AB69">
        <f t="shared" si="11"/>
        <v>0</v>
      </c>
      <c r="AC69">
        <f t="shared" si="11"/>
        <v>0</v>
      </c>
      <c r="AD69">
        <f t="shared" si="11"/>
        <v>0</v>
      </c>
      <c r="AE69">
        <f t="shared" si="11"/>
        <v>0</v>
      </c>
      <c r="AF69">
        <f t="shared" si="11"/>
        <v>0</v>
      </c>
      <c r="AG69">
        <f t="shared" si="11"/>
        <v>0</v>
      </c>
      <c r="AH69">
        <f t="shared" si="11"/>
        <v>0</v>
      </c>
      <c r="AI69">
        <f t="shared" si="11"/>
        <v>0</v>
      </c>
      <c r="AJ69">
        <f t="shared" si="11"/>
        <v>0</v>
      </c>
      <c r="AK69">
        <f t="shared" si="11"/>
        <v>0</v>
      </c>
      <c r="AL69">
        <f t="shared" si="11"/>
        <v>0</v>
      </c>
      <c r="AM69">
        <f t="shared" si="11"/>
        <v>0</v>
      </c>
    </row>
    <row r="70" spans="1:39" x14ac:dyDescent="0.25">
      <c r="A70" t="s">
        <v>49</v>
      </c>
      <c r="E70">
        <f>E66*Converters!$B$7-'Peat-F'!E65</f>
        <v>0</v>
      </c>
      <c r="F70">
        <f>F66*Converters!$B$7-'Peat-F'!F65</f>
        <v>0</v>
      </c>
      <c r="G70">
        <f>G66*Converters!$B$7-'Peat-F'!G65</f>
        <v>0</v>
      </c>
      <c r="H70">
        <f>H66*Converters!$B$7-'Peat-F'!H65</f>
        <v>0</v>
      </c>
      <c r="I70">
        <f>I66*Converters!$B$7-'Peat-F'!I65</f>
        <v>0</v>
      </c>
      <c r="J70">
        <f>J66*Converters!$B$7-'Peat-F'!J65</f>
        <v>0</v>
      </c>
      <c r="K70">
        <f>K66*Converters!$B$7-'Peat-F'!K65</f>
        <v>0</v>
      </c>
      <c r="L70">
        <f>L66*Converters!$B$7-'Peat-F'!L65</f>
        <v>0</v>
      </c>
      <c r="M70">
        <f>M66*Converters!$B$7-'Peat-F'!M65</f>
        <v>0</v>
      </c>
      <c r="N70">
        <f>N66*Converters!$B$7-'Peat-F'!N65</f>
        <v>0</v>
      </c>
      <c r="O70">
        <f>O66*Converters!$B$7-'Peat-F'!O65</f>
        <v>0</v>
      </c>
      <c r="P70">
        <f>P66*Converters!$B$7-'Peat-F'!P65</f>
        <v>0</v>
      </c>
      <c r="Q70">
        <f>Q66*Converters!$B$7-'Peat-F'!Q65</f>
        <v>0</v>
      </c>
      <c r="R70">
        <f>R66*Converters!$B$7-'Peat-F'!R65</f>
        <v>0</v>
      </c>
      <c r="S70">
        <f>S66*Converters!$B$7-'Peat-F'!S65</f>
        <v>0</v>
      </c>
      <c r="T70">
        <f>T66*Converters!$B$7-'Peat-F'!T65</f>
        <v>0</v>
      </c>
      <c r="U70">
        <f>U66*Converters!$B$7-'Peat-F'!U65</f>
        <v>0</v>
      </c>
      <c r="V70">
        <f>V66*Converters!$B$7-'Peat-F'!V65</f>
        <v>0</v>
      </c>
      <c r="W70">
        <f>W66*Converters!$B$7-'Peat-F'!W65</f>
        <v>0</v>
      </c>
      <c r="X70">
        <f>X66*Converters!$B$7-'Peat-F'!X65</f>
        <v>0</v>
      </c>
      <c r="Y70">
        <f>Y66*Converters!$B$7-'Peat-F'!Y65</f>
        <v>0</v>
      </c>
      <c r="Z70">
        <f>Z66*Converters!$B$7-'Peat-F'!Z65</f>
        <v>0</v>
      </c>
      <c r="AA70">
        <f>AA66*Converters!$B$7-'Peat-F'!AA65</f>
        <v>0</v>
      </c>
      <c r="AB70">
        <f>AB66*Converters!$B$7-'Peat-F'!AB65</f>
        <v>0</v>
      </c>
      <c r="AC70">
        <f>AC66*Converters!$B$7-'Peat-F'!AC65</f>
        <v>0</v>
      </c>
      <c r="AD70">
        <f>AD66*Converters!$B$7-'Peat-F'!AD65</f>
        <v>0</v>
      </c>
      <c r="AE70">
        <f>AE66*Converters!$B$7-'Peat-F'!AE65</f>
        <v>0</v>
      </c>
      <c r="AF70">
        <f>AF66*Converters!$B$7-'Peat-F'!AF65</f>
        <v>0</v>
      </c>
      <c r="AG70">
        <f>AG66*Converters!$B$7-'Peat-F'!AG65</f>
        <v>0</v>
      </c>
      <c r="AH70">
        <f>AH66*Converters!$B$7-'Peat-F'!AH65</f>
        <v>0</v>
      </c>
      <c r="AI70">
        <f>AI66*Converters!$B$7-'Peat-F'!AI65</f>
        <v>0</v>
      </c>
      <c r="AJ70">
        <f>AJ66*Converters!$B$7-'Peat-F'!AJ65</f>
        <v>0</v>
      </c>
      <c r="AK70">
        <f>AK66*Converters!$B$7-'Peat-F'!AK65</f>
        <v>0</v>
      </c>
      <c r="AL70">
        <f>AL66*Converters!$B$7-'Peat-F'!AL65</f>
        <v>0</v>
      </c>
      <c r="AM70">
        <f>AM66*Converters!$B$7-'Peat-F'!AM65</f>
        <v>0</v>
      </c>
    </row>
    <row r="71" spans="1:39" x14ac:dyDescent="0.25">
      <c r="A71" t="s">
        <v>48</v>
      </c>
      <c r="E71">
        <f>E65*E$7-E64</f>
        <v>0</v>
      </c>
      <c r="F71">
        <f>F65*F$7-F64</f>
        <v>0</v>
      </c>
      <c r="G71">
        <f t="shared" ref="G71:AM71" si="12">G65*G$7-G64</f>
        <v>0</v>
      </c>
      <c r="H71">
        <f t="shared" si="12"/>
        <v>0</v>
      </c>
      <c r="I71">
        <f t="shared" si="12"/>
        <v>0</v>
      </c>
      <c r="J71">
        <f t="shared" si="12"/>
        <v>0</v>
      </c>
      <c r="K71">
        <f t="shared" si="12"/>
        <v>0</v>
      </c>
      <c r="L71">
        <f t="shared" si="12"/>
        <v>0</v>
      </c>
      <c r="M71">
        <f t="shared" si="12"/>
        <v>0</v>
      </c>
      <c r="N71">
        <f t="shared" si="12"/>
        <v>0</v>
      </c>
      <c r="O71">
        <f t="shared" si="12"/>
        <v>0</v>
      </c>
      <c r="P71">
        <f t="shared" si="12"/>
        <v>0</v>
      </c>
      <c r="Q71">
        <f t="shared" si="12"/>
        <v>0</v>
      </c>
      <c r="R71">
        <f t="shared" si="12"/>
        <v>0</v>
      </c>
      <c r="S71">
        <f t="shared" si="12"/>
        <v>0</v>
      </c>
      <c r="T71">
        <f t="shared" si="12"/>
        <v>0</v>
      </c>
      <c r="U71">
        <f t="shared" si="12"/>
        <v>0</v>
      </c>
      <c r="V71">
        <f t="shared" si="12"/>
        <v>0</v>
      </c>
      <c r="W71">
        <f t="shared" si="12"/>
        <v>0</v>
      </c>
      <c r="X71">
        <f t="shared" si="12"/>
        <v>0</v>
      </c>
      <c r="Y71">
        <f t="shared" si="12"/>
        <v>0</v>
      </c>
      <c r="Z71">
        <f t="shared" si="12"/>
        <v>0</v>
      </c>
      <c r="AA71">
        <f t="shared" si="12"/>
        <v>0</v>
      </c>
      <c r="AB71">
        <f t="shared" si="12"/>
        <v>0</v>
      </c>
      <c r="AC71">
        <f t="shared" si="12"/>
        <v>0</v>
      </c>
      <c r="AD71">
        <f t="shared" si="12"/>
        <v>0</v>
      </c>
      <c r="AE71">
        <f t="shared" si="12"/>
        <v>0</v>
      </c>
      <c r="AF71">
        <f t="shared" si="12"/>
        <v>0</v>
      </c>
      <c r="AG71">
        <f t="shared" si="12"/>
        <v>0</v>
      </c>
      <c r="AH71">
        <f t="shared" si="12"/>
        <v>0</v>
      </c>
      <c r="AI71">
        <f t="shared" si="12"/>
        <v>0</v>
      </c>
      <c r="AJ71">
        <f t="shared" si="12"/>
        <v>0</v>
      </c>
      <c r="AK71">
        <f t="shared" si="12"/>
        <v>0</v>
      </c>
      <c r="AL71">
        <f t="shared" si="12"/>
        <v>0</v>
      </c>
      <c r="AM71">
        <f t="shared" si="12"/>
        <v>0</v>
      </c>
    </row>
    <row r="72" spans="1:39" s="11" customFormat="1" x14ac:dyDescent="0.25">
      <c r="A72" s="11" t="s">
        <v>138</v>
      </c>
    </row>
    <row r="73" spans="1:39" x14ac:dyDescent="0.25">
      <c r="A73" t="s">
        <v>52</v>
      </c>
      <c r="B73" t="s">
        <v>15</v>
      </c>
      <c r="E73">
        <f t="shared" ref="E73:AM73" si="13">E$7*E74</f>
        <v>0</v>
      </c>
      <c r="F73">
        <f t="shared" si="13"/>
        <v>0</v>
      </c>
      <c r="G73">
        <f t="shared" si="13"/>
        <v>0</v>
      </c>
      <c r="H73">
        <f t="shared" si="13"/>
        <v>0</v>
      </c>
      <c r="I73">
        <f t="shared" si="13"/>
        <v>0</v>
      </c>
      <c r="J73">
        <f t="shared" si="13"/>
        <v>0</v>
      </c>
      <c r="K73">
        <f t="shared" si="13"/>
        <v>0</v>
      </c>
      <c r="L73">
        <f t="shared" si="13"/>
        <v>0</v>
      </c>
      <c r="M73">
        <f t="shared" si="13"/>
        <v>0</v>
      </c>
      <c r="N73">
        <f t="shared" si="13"/>
        <v>0</v>
      </c>
      <c r="O73">
        <f t="shared" si="13"/>
        <v>0</v>
      </c>
      <c r="P73">
        <f t="shared" si="13"/>
        <v>0</v>
      </c>
      <c r="Q73">
        <f t="shared" si="13"/>
        <v>0</v>
      </c>
      <c r="R73">
        <f t="shared" si="13"/>
        <v>0</v>
      </c>
      <c r="S73">
        <f t="shared" si="13"/>
        <v>0</v>
      </c>
      <c r="T73">
        <f t="shared" si="13"/>
        <v>0</v>
      </c>
      <c r="U73">
        <f t="shared" si="13"/>
        <v>0</v>
      </c>
      <c r="V73">
        <f t="shared" si="13"/>
        <v>0</v>
      </c>
      <c r="W73">
        <f t="shared" si="13"/>
        <v>0</v>
      </c>
      <c r="X73">
        <f t="shared" si="13"/>
        <v>0</v>
      </c>
      <c r="Y73">
        <f t="shared" si="13"/>
        <v>0</v>
      </c>
      <c r="Z73">
        <f t="shared" si="13"/>
        <v>0</v>
      </c>
      <c r="AA73">
        <f t="shared" si="13"/>
        <v>0</v>
      </c>
      <c r="AB73">
        <f t="shared" si="13"/>
        <v>0</v>
      </c>
      <c r="AC73">
        <f t="shared" si="13"/>
        <v>0</v>
      </c>
      <c r="AD73">
        <f t="shared" si="13"/>
        <v>1.3664000000000042E-3</v>
      </c>
      <c r="AE73">
        <f t="shared" si="13"/>
        <v>3.3376000000000104E-3</v>
      </c>
      <c r="AF73">
        <f t="shared" si="13"/>
        <v>5.4768000000000204E-3</v>
      </c>
      <c r="AG73">
        <f t="shared" si="13"/>
        <v>8.4000000000000342E-3</v>
      </c>
      <c r="AH73">
        <f t="shared" si="13"/>
        <v>8.4280000000000362E-3</v>
      </c>
      <c r="AI73">
        <f t="shared" si="13"/>
        <v>7.2240000000000333E-3</v>
      </c>
      <c r="AJ73">
        <f t="shared" si="13"/>
        <v>1.0015600000000046E-2</v>
      </c>
      <c r="AK73">
        <f t="shared" si="13"/>
        <v>1.2656000000000061E-2</v>
      </c>
      <c r="AL73">
        <f t="shared" si="13"/>
        <v>8.0892000000000359E-3</v>
      </c>
      <c r="AM73">
        <f t="shared" si="13"/>
        <v>4.9280000000000001E-3</v>
      </c>
    </row>
    <row r="74" spans="1:39" x14ac:dyDescent="0.25">
      <c r="A74" t="s">
        <v>53</v>
      </c>
      <c r="E74">
        <f>E75*Converters!$B$7</f>
        <v>3.5E-4</v>
      </c>
      <c r="F74">
        <f>F75*Converters!$B$7</f>
        <v>3.5E-4</v>
      </c>
      <c r="G74">
        <f>G75*Converters!$B$7</f>
        <v>3.5E-4</v>
      </c>
      <c r="H74">
        <f>H75*Converters!$B$7</f>
        <v>3.5E-4</v>
      </c>
      <c r="I74">
        <f>I75*Converters!$B$7</f>
        <v>3.5E-4</v>
      </c>
      <c r="J74">
        <f>J75*Converters!$B$7</f>
        <v>3.5E-4</v>
      </c>
      <c r="K74">
        <f>K75*Converters!$B$7</f>
        <v>3.5E-4</v>
      </c>
      <c r="L74">
        <f>L75*Converters!$B$7</f>
        <v>3.5E-4</v>
      </c>
      <c r="M74">
        <f>M75*Converters!$B$7</f>
        <v>3.5E-4</v>
      </c>
      <c r="N74">
        <f>N75*Converters!$B$7</f>
        <v>3.5E-4</v>
      </c>
      <c r="O74">
        <f>O75*Converters!$B$7</f>
        <v>3.5E-4</v>
      </c>
      <c r="P74">
        <f>P75*Converters!$B$7</f>
        <v>3.5E-4</v>
      </c>
      <c r="Q74">
        <f>Q75*Converters!$B$7</f>
        <v>3.5E-4</v>
      </c>
      <c r="R74">
        <f>R75*Converters!$B$7</f>
        <v>3.5E-4</v>
      </c>
      <c r="S74">
        <f>S75*Converters!$B$7</f>
        <v>3.5E-4</v>
      </c>
      <c r="T74">
        <f>T75*Converters!$B$7</f>
        <v>3.5E-4</v>
      </c>
      <c r="U74">
        <f>U75*Converters!$B$7</f>
        <v>3.5E-4</v>
      </c>
      <c r="V74">
        <f>V75*Converters!$B$7</f>
        <v>3.5E-4</v>
      </c>
      <c r="W74">
        <f>W75*Converters!$B$7</f>
        <v>3.5E-4</v>
      </c>
      <c r="X74">
        <f>X75*Converters!$B$7</f>
        <v>3.5E-4</v>
      </c>
      <c r="Y74">
        <f>Y75*Converters!$B$7</f>
        <v>3.5E-4</v>
      </c>
      <c r="Z74">
        <f>Z75*Converters!$B$7</f>
        <v>3.5E-4</v>
      </c>
      <c r="AA74">
        <f>AA75*Converters!$B$7</f>
        <v>3.5E-4</v>
      </c>
      <c r="AB74">
        <f>AB75*Converters!$B$7</f>
        <v>3.5E-4</v>
      </c>
      <c r="AC74">
        <f>AC75*Converters!$B$7</f>
        <v>3.5E-4</v>
      </c>
      <c r="AD74">
        <f>AD75*Converters!$B$7</f>
        <v>3.5E-4</v>
      </c>
      <c r="AE74">
        <f>AE75*Converters!$B$7</f>
        <v>3.5E-4</v>
      </c>
      <c r="AF74">
        <f>AF75*Converters!$B$7</f>
        <v>3.5E-4</v>
      </c>
      <c r="AG74">
        <f>AG75*Converters!$B$7</f>
        <v>3.5E-4</v>
      </c>
      <c r="AH74">
        <f>AH75*Converters!$B$7</f>
        <v>3.5E-4</v>
      </c>
      <c r="AI74">
        <f>AI75*Converters!$B$7</f>
        <v>3.5E-4</v>
      </c>
      <c r="AJ74">
        <f>AJ75*Converters!$B$7</f>
        <v>3.5E-4</v>
      </c>
      <c r="AK74">
        <f>AK75*Converters!$B$7</f>
        <v>3.5E-4</v>
      </c>
      <c r="AL74">
        <f>AL75*Converters!$B$7</f>
        <v>3.5E-4</v>
      </c>
      <c r="AM74">
        <f>AM75*Converters!$B$7</f>
        <v>3.5E-4</v>
      </c>
    </row>
    <row r="75" spans="1:39" x14ac:dyDescent="0.25">
      <c r="A75" t="s">
        <v>54</v>
      </c>
      <c r="E75">
        <v>350</v>
      </c>
      <c r="F75">
        <v>350</v>
      </c>
      <c r="G75">
        <v>350</v>
      </c>
      <c r="H75">
        <v>350</v>
      </c>
      <c r="I75">
        <v>350</v>
      </c>
      <c r="J75">
        <v>350</v>
      </c>
      <c r="K75">
        <v>350</v>
      </c>
      <c r="L75">
        <v>350</v>
      </c>
      <c r="M75">
        <v>350</v>
      </c>
      <c r="N75">
        <v>350</v>
      </c>
      <c r="O75">
        <v>350</v>
      </c>
      <c r="P75">
        <v>350</v>
      </c>
      <c r="Q75">
        <v>350</v>
      </c>
      <c r="R75">
        <v>350</v>
      </c>
      <c r="S75">
        <v>350</v>
      </c>
      <c r="T75">
        <v>350</v>
      </c>
      <c r="U75">
        <v>350</v>
      </c>
      <c r="V75">
        <v>350</v>
      </c>
      <c r="W75">
        <v>350</v>
      </c>
      <c r="X75">
        <v>350</v>
      </c>
      <c r="Y75">
        <v>350</v>
      </c>
      <c r="Z75">
        <v>350</v>
      </c>
      <c r="AA75">
        <v>350</v>
      </c>
      <c r="AB75">
        <v>350</v>
      </c>
      <c r="AC75">
        <v>350</v>
      </c>
      <c r="AD75">
        <v>350</v>
      </c>
      <c r="AE75">
        <v>350</v>
      </c>
      <c r="AF75">
        <v>350</v>
      </c>
      <c r="AG75">
        <v>350</v>
      </c>
      <c r="AH75">
        <v>350</v>
      </c>
      <c r="AI75">
        <v>350</v>
      </c>
      <c r="AJ75">
        <v>350</v>
      </c>
      <c r="AK75">
        <v>350</v>
      </c>
      <c r="AL75">
        <v>350</v>
      </c>
      <c r="AM75">
        <v>350</v>
      </c>
    </row>
    <row r="76" spans="1:39" x14ac:dyDescent="0.25">
      <c r="A76" t="s">
        <v>55</v>
      </c>
      <c r="B76" t="s">
        <v>252</v>
      </c>
    </row>
    <row r="77" spans="1:39" x14ac:dyDescent="0.25">
      <c r="A77" t="s">
        <v>20</v>
      </c>
    </row>
    <row r="78" spans="1:39" x14ac:dyDescent="0.25">
      <c r="A78" t="s">
        <v>54</v>
      </c>
      <c r="E78">
        <f>350-E75</f>
        <v>0</v>
      </c>
      <c r="F78">
        <f>350-F75</f>
        <v>0</v>
      </c>
      <c r="G78">
        <f t="shared" ref="G78:AM78" si="14">350-G75</f>
        <v>0</v>
      </c>
      <c r="H78">
        <f t="shared" si="14"/>
        <v>0</v>
      </c>
      <c r="I78">
        <f t="shared" si="14"/>
        <v>0</v>
      </c>
      <c r="J78">
        <f t="shared" si="14"/>
        <v>0</v>
      </c>
      <c r="K78">
        <f t="shared" si="14"/>
        <v>0</v>
      </c>
      <c r="L78">
        <f t="shared" si="14"/>
        <v>0</v>
      </c>
      <c r="M78">
        <f t="shared" si="14"/>
        <v>0</v>
      </c>
      <c r="N78">
        <f t="shared" si="14"/>
        <v>0</v>
      </c>
      <c r="O78">
        <f t="shared" si="14"/>
        <v>0</v>
      </c>
      <c r="P78">
        <f t="shared" si="14"/>
        <v>0</v>
      </c>
      <c r="Q78">
        <f t="shared" si="14"/>
        <v>0</v>
      </c>
      <c r="R78">
        <f t="shared" si="14"/>
        <v>0</v>
      </c>
      <c r="S78">
        <f t="shared" si="14"/>
        <v>0</v>
      </c>
      <c r="T78">
        <f t="shared" si="14"/>
        <v>0</v>
      </c>
      <c r="U78">
        <f t="shared" si="14"/>
        <v>0</v>
      </c>
      <c r="V78">
        <f t="shared" si="14"/>
        <v>0</v>
      </c>
      <c r="W78">
        <f t="shared" si="14"/>
        <v>0</v>
      </c>
      <c r="X78">
        <f t="shared" si="14"/>
        <v>0</v>
      </c>
      <c r="Y78">
        <f t="shared" si="14"/>
        <v>0</v>
      </c>
      <c r="Z78">
        <f t="shared" si="14"/>
        <v>0</v>
      </c>
      <c r="AA78">
        <f t="shared" si="14"/>
        <v>0</v>
      </c>
      <c r="AB78">
        <f t="shared" si="14"/>
        <v>0</v>
      </c>
      <c r="AC78">
        <f t="shared" si="14"/>
        <v>0</v>
      </c>
      <c r="AD78">
        <f t="shared" si="14"/>
        <v>0</v>
      </c>
      <c r="AE78">
        <f t="shared" si="14"/>
        <v>0</v>
      </c>
      <c r="AF78">
        <f t="shared" si="14"/>
        <v>0</v>
      </c>
      <c r="AG78">
        <f t="shared" si="14"/>
        <v>0</v>
      </c>
      <c r="AH78">
        <f t="shared" si="14"/>
        <v>0</v>
      </c>
      <c r="AI78">
        <f t="shared" si="14"/>
        <v>0</v>
      </c>
      <c r="AJ78">
        <f t="shared" si="14"/>
        <v>0</v>
      </c>
      <c r="AK78">
        <f t="shared" si="14"/>
        <v>0</v>
      </c>
      <c r="AL78">
        <f t="shared" si="14"/>
        <v>0</v>
      </c>
      <c r="AM78">
        <f t="shared" si="14"/>
        <v>0</v>
      </c>
    </row>
    <row r="79" spans="1:39" x14ac:dyDescent="0.25">
      <c r="A79" t="s">
        <v>53</v>
      </c>
      <c r="E79">
        <f>E75*Converters!$B$7-'Peat-F'!E74</f>
        <v>0</v>
      </c>
      <c r="F79">
        <f>F75*Converters!$B$7-'Peat-F'!F74</f>
        <v>0</v>
      </c>
      <c r="G79">
        <f>G75*Converters!$B$7-'Peat-F'!G74</f>
        <v>0</v>
      </c>
      <c r="H79">
        <f>H75*Converters!$B$7-'Peat-F'!H74</f>
        <v>0</v>
      </c>
      <c r="I79">
        <f>I75*Converters!$B$7-'Peat-F'!I74</f>
        <v>0</v>
      </c>
      <c r="J79">
        <f>J75*Converters!$B$7-'Peat-F'!J74</f>
        <v>0</v>
      </c>
      <c r="K79">
        <f>K75*Converters!$B$7-'Peat-F'!K74</f>
        <v>0</v>
      </c>
      <c r="L79">
        <f>L75*Converters!$B$7-'Peat-F'!L74</f>
        <v>0</v>
      </c>
      <c r="M79">
        <f>M75*Converters!$B$7-'Peat-F'!M74</f>
        <v>0</v>
      </c>
      <c r="N79">
        <f>N75*Converters!$B$7-'Peat-F'!N74</f>
        <v>0</v>
      </c>
      <c r="O79">
        <f>O75*Converters!$B$7-'Peat-F'!O74</f>
        <v>0</v>
      </c>
      <c r="P79">
        <f>P75*Converters!$B$7-'Peat-F'!P74</f>
        <v>0</v>
      </c>
      <c r="Q79">
        <f>Q75*Converters!$B$7-'Peat-F'!Q74</f>
        <v>0</v>
      </c>
      <c r="R79">
        <f>R75*Converters!$B$7-'Peat-F'!R74</f>
        <v>0</v>
      </c>
      <c r="S79">
        <f>S75*Converters!$B$7-'Peat-F'!S74</f>
        <v>0</v>
      </c>
      <c r="T79">
        <f>T75*Converters!$B$7-'Peat-F'!T74</f>
        <v>0</v>
      </c>
      <c r="U79">
        <f>U75*Converters!$B$7-'Peat-F'!U74</f>
        <v>0</v>
      </c>
      <c r="V79">
        <f>V75*Converters!$B$7-'Peat-F'!V74</f>
        <v>0</v>
      </c>
      <c r="W79">
        <f>W75*Converters!$B$7-'Peat-F'!W74</f>
        <v>0</v>
      </c>
      <c r="X79">
        <f>X75*Converters!$B$7-'Peat-F'!X74</f>
        <v>0</v>
      </c>
      <c r="Y79">
        <f>Y75*Converters!$B$7-'Peat-F'!Y74</f>
        <v>0</v>
      </c>
      <c r="Z79">
        <f>Z75*Converters!$B$7-'Peat-F'!Z74</f>
        <v>0</v>
      </c>
      <c r="AA79">
        <f>AA75*Converters!$B$7-'Peat-F'!AA74</f>
        <v>0</v>
      </c>
      <c r="AB79">
        <f>AB75*Converters!$B$7-'Peat-F'!AB74</f>
        <v>0</v>
      </c>
      <c r="AC79">
        <f>AC75*Converters!$B$7-'Peat-F'!AC74</f>
        <v>0</v>
      </c>
      <c r="AD79">
        <f>AD75*Converters!$B$7-'Peat-F'!AD74</f>
        <v>0</v>
      </c>
      <c r="AE79">
        <f>AE75*Converters!$B$7-'Peat-F'!AE74</f>
        <v>0</v>
      </c>
      <c r="AF79">
        <f>AF75*Converters!$B$7-'Peat-F'!AF74</f>
        <v>0</v>
      </c>
      <c r="AG79">
        <f>AG75*Converters!$B$7-'Peat-F'!AG74</f>
        <v>0</v>
      </c>
      <c r="AH79">
        <f>AH75*Converters!$B$7-'Peat-F'!AH74</f>
        <v>0</v>
      </c>
      <c r="AI79">
        <f>AI75*Converters!$B$7-'Peat-F'!AI74</f>
        <v>0</v>
      </c>
      <c r="AJ79">
        <f>AJ75*Converters!$B$7-'Peat-F'!AJ74</f>
        <v>0</v>
      </c>
      <c r="AK79">
        <f>AK75*Converters!$B$7-'Peat-F'!AK74</f>
        <v>0</v>
      </c>
      <c r="AL79">
        <f>AL75*Converters!$B$7-'Peat-F'!AL74</f>
        <v>0</v>
      </c>
      <c r="AM79">
        <f>AM75*Converters!$B$7-'Peat-F'!AM74</f>
        <v>0</v>
      </c>
    </row>
    <row r="80" spans="1:39" x14ac:dyDescent="0.25">
      <c r="A80" t="s">
        <v>52</v>
      </c>
      <c r="E80">
        <f>E74*E$7-E73</f>
        <v>0</v>
      </c>
      <c r="F80">
        <f>F74*F$7-F73</f>
        <v>0</v>
      </c>
      <c r="G80">
        <f t="shared" ref="G80:AM80" si="15">G74*G$7-G73</f>
        <v>0</v>
      </c>
      <c r="H80">
        <f t="shared" si="15"/>
        <v>0</v>
      </c>
      <c r="I80">
        <f t="shared" si="15"/>
        <v>0</v>
      </c>
      <c r="J80">
        <f t="shared" si="15"/>
        <v>0</v>
      </c>
      <c r="K80">
        <f t="shared" si="15"/>
        <v>0</v>
      </c>
      <c r="L80">
        <f t="shared" si="15"/>
        <v>0</v>
      </c>
      <c r="M80">
        <f t="shared" si="15"/>
        <v>0</v>
      </c>
      <c r="N80">
        <f t="shared" si="15"/>
        <v>0</v>
      </c>
      <c r="O80">
        <f t="shared" si="15"/>
        <v>0</v>
      </c>
      <c r="P80">
        <f t="shared" si="15"/>
        <v>0</v>
      </c>
      <c r="Q80">
        <f t="shared" si="15"/>
        <v>0</v>
      </c>
      <c r="R80">
        <f t="shared" si="15"/>
        <v>0</v>
      </c>
      <c r="S80">
        <f t="shared" si="15"/>
        <v>0</v>
      </c>
      <c r="T80">
        <f t="shared" si="15"/>
        <v>0</v>
      </c>
      <c r="U80">
        <f t="shared" si="15"/>
        <v>0</v>
      </c>
      <c r="V80">
        <f t="shared" si="15"/>
        <v>0</v>
      </c>
      <c r="W80">
        <f t="shared" si="15"/>
        <v>0</v>
      </c>
      <c r="X80">
        <f t="shared" si="15"/>
        <v>0</v>
      </c>
      <c r="Y80">
        <f t="shared" si="15"/>
        <v>0</v>
      </c>
      <c r="Z80">
        <f t="shared" si="15"/>
        <v>0</v>
      </c>
      <c r="AA80">
        <f t="shared" si="15"/>
        <v>0</v>
      </c>
      <c r="AB80">
        <f t="shared" si="15"/>
        <v>0</v>
      </c>
      <c r="AC80">
        <f t="shared" si="15"/>
        <v>0</v>
      </c>
      <c r="AD80">
        <f t="shared" si="15"/>
        <v>0</v>
      </c>
      <c r="AE80">
        <f t="shared" si="15"/>
        <v>0</v>
      </c>
      <c r="AF80">
        <f t="shared" si="15"/>
        <v>0</v>
      </c>
      <c r="AG80">
        <f t="shared" si="15"/>
        <v>0</v>
      </c>
      <c r="AH80">
        <f t="shared" si="15"/>
        <v>0</v>
      </c>
      <c r="AI80">
        <f t="shared" si="15"/>
        <v>0</v>
      </c>
      <c r="AJ80">
        <f t="shared" si="15"/>
        <v>0</v>
      </c>
      <c r="AK80">
        <f t="shared" si="15"/>
        <v>0</v>
      </c>
      <c r="AL80">
        <f t="shared" si="15"/>
        <v>0</v>
      </c>
      <c r="AM80">
        <f t="shared" si="15"/>
        <v>0</v>
      </c>
    </row>
    <row r="81" spans="1:39" s="11" customFormat="1" x14ac:dyDescent="0.25">
      <c r="A81" s="11" t="s">
        <v>138</v>
      </c>
    </row>
    <row r="82" spans="1:39" x14ac:dyDescent="0.25">
      <c r="A82" t="s">
        <v>56</v>
      </c>
      <c r="B82" t="s">
        <v>15</v>
      </c>
      <c r="E82">
        <f t="shared" ref="E82:AM82" si="16">E$7*E83</f>
        <v>0</v>
      </c>
      <c r="F82">
        <f t="shared" si="16"/>
        <v>0</v>
      </c>
      <c r="G82">
        <f t="shared" si="16"/>
        <v>0</v>
      </c>
      <c r="H82">
        <f t="shared" si="16"/>
        <v>0</v>
      </c>
      <c r="I82">
        <f t="shared" si="16"/>
        <v>0</v>
      </c>
      <c r="J82">
        <f t="shared" si="16"/>
        <v>0</v>
      </c>
      <c r="K82">
        <f t="shared" si="16"/>
        <v>0</v>
      </c>
      <c r="L82">
        <f t="shared" si="16"/>
        <v>0</v>
      </c>
      <c r="M82">
        <f t="shared" si="16"/>
        <v>0</v>
      </c>
      <c r="N82">
        <f t="shared" si="16"/>
        <v>0</v>
      </c>
      <c r="O82">
        <f t="shared" si="16"/>
        <v>0</v>
      </c>
      <c r="P82">
        <f t="shared" si="16"/>
        <v>0</v>
      </c>
      <c r="Q82">
        <f t="shared" si="16"/>
        <v>0</v>
      </c>
      <c r="R82">
        <f t="shared" si="16"/>
        <v>0</v>
      </c>
      <c r="S82">
        <f t="shared" si="16"/>
        <v>0</v>
      </c>
      <c r="T82">
        <f t="shared" si="16"/>
        <v>0</v>
      </c>
      <c r="U82">
        <f t="shared" si="16"/>
        <v>0</v>
      </c>
      <c r="V82">
        <f t="shared" si="16"/>
        <v>0</v>
      </c>
      <c r="W82">
        <f t="shared" si="16"/>
        <v>0</v>
      </c>
      <c r="X82">
        <f t="shared" si="16"/>
        <v>0</v>
      </c>
      <c r="Y82">
        <f t="shared" si="16"/>
        <v>0</v>
      </c>
      <c r="Z82">
        <f t="shared" si="16"/>
        <v>0</v>
      </c>
      <c r="AA82">
        <f t="shared" si="16"/>
        <v>0</v>
      </c>
      <c r="AB82">
        <f t="shared" si="16"/>
        <v>0</v>
      </c>
      <c r="AC82">
        <f t="shared" si="16"/>
        <v>0</v>
      </c>
      <c r="AD82">
        <f t="shared" si="16"/>
        <v>1.2883200000000038E-3</v>
      </c>
      <c r="AE82">
        <f t="shared" si="16"/>
        <v>3.1468800000000099E-3</v>
      </c>
      <c r="AF82">
        <f t="shared" si="16"/>
        <v>5.1638400000000194E-3</v>
      </c>
      <c r="AG82">
        <f t="shared" si="16"/>
        <v>7.9200000000000329E-3</v>
      </c>
      <c r="AH82">
        <f t="shared" si="16"/>
        <v>7.946400000000034E-3</v>
      </c>
      <c r="AI82">
        <f t="shared" si="16"/>
        <v>6.811200000000032E-3</v>
      </c>
      <c r="AJ82">
        <f t="shared" si="16"/>
        <v>9.4432800000000452E-3</v>
      </c>
      <c r="AK82">
        <f t="shared" si="16"/>
        <v>1.1932800000000058E-2</v>
      </c>
      <c r="AL82">
        <f t="shared" si="16"/>
        <v>7.6269600000000333E-3</v>
      </c>
      <c r="AM82">
        <f t="shared" si="16"/>
        <v>4.6464000000000002E-3</v>
      </c>
    </row>
    <row r="83" spans="1:39" x14ac:dyDescent="0.25">
      <c r="A83" t="s">
        <v>56</v>
      </c>
      <c r="E83">
        <f>E84*Converters!$B$7</f>
        <v>3.3E-4</v>
      </c>
      <c r="F83">
        <f>F84*Converters!$B$7</f>
        <v>3.3E-4</v>
      </c>
      <c r="G83">
        <f>G84*Converters!$B$7</f>
        <v>3.3E-4</v>
      </c>
      <c r="H83">
        <f>H84*Converters!$B$7</f>
        <v>3.3E-4</v>
      </c>
      <c r="I83">
        <f>I84*Converters!$B$7</f>
        <v>3.3E-4</v>
      </c>
      <c r="J83">
        <f>J84*Converters!$B$7</f>
        <v>3.3E-4</v>
      </c>
      <c r="K83">
        <f>K84*Converters!$B$7</f>
        <v>3.3E-4</v>
      </c>
      <c r="L83">
        <f>L84*Converters!$B$7</f>
        <v>3.3E-4</v>
      </c>
      <c r="M83">
        <f>M84*Converters!$B$7</f>
        <v>3.3E-4</v>
      </c>
      <c r="N83">
        <f>N84*Converters!$B$7</f>
        <v>3.3E-4</v>
      </c>
      <c r="O83">
        <f>O84*Converters!$B$7</f>
        <v>3.3E-4</v>
      </c>
      <c r="P83">
        <f>P84*Converters!$B$7</f>
        <v>3.3E-4</v>
      </c>
      <c r="Q83">
        <f>Q84*Converters!$B$7</f>
        <v>3.3E-4</v>
      </c>
      <c r="R83">
        <f>R84*Converters!$B$7</f>
        <v>3.3E-4</v>
      </c>
      <c r="S83">
        <f>S84*Converters!$B$7</f>
        <v>3.3E-4</v>
      </c>
      <c r="T83">
        <f>T84*Converters!$B$7</f>
        <v>3.3E-4</v>
      </c>
      <c r="U83">
        <f>U84*Converters!$B$7</f>
        <v>3.3E-4</v>
      </c>
      <c r="V83">
        <f>V84*Converters!$B$7</f>
        <v>3.3E-4</v>
      </c>
      <c r="W83">
        <f>W84*Converters!$B$7</f>
        <v>3.3E-4</v>
      </c>
      <c r="X83">
        <f>X84*Converters!$B$7</f>
        <v>3.3E-4</v>
      </c>
      <c r="Y83">
        <f>Y84*Converters!$B$7</f>
        <v>3.3E-4</v>
      </c>
      <c r="Z83">
        <f>Z84*Converters!$B$7</f>
        <v>3.3E-4</v>
      </c>
      <c r="AA83">
        <f>AA84*Converters!$B$7</f>
        <v>3.3E-4</v>
      </c>
      <c r="AB83">
        <f>AB84*Converters!$B$7</f>
        <v>3.3E-4</v>
      </c>
      <c r="AC83">
        <f>AC84*Converters!$B$7</f>
        <v>3.3E-4</v>
      </c>
      <c r="AD83">
        <f>AD84*Converters!$B$7</f>
        <v>3.3E-4</v>
      </c>
      <c r="AE83">
        <f>AE84*Converters!$B$7</f>
        <v>3.3E-4</v>
      </c>
      <c r="AF83">
        <f>AF84*Converters!$B$7</f>
        <v>3.3E-4</v>
      </c>
      <c r="AG83">
        <f>AG84*Converters!$B$7</f>
        <v>3.3E-4</v>
      </c>
      <c r="AH83">
        <f>AH84*Converters!$B$7</f>
        <v>3.3E-4</v>
      </c>
      <c r="AI83">
        <f>AI84*Converters!$B$7</f>
        <v>3.3E-4</v>
      </c>
      <c r="AJ83">
        <f>AJ84*Converters!$B$7</f>
        <v>3.3E-4</v>
      </c>
      <c r="AK83">
        <f>AK84*Converters!$B$7</f>
        <v>3.3E-4</v>
      </c>
      <c r="AL83">
        <f>AL84*Converters!$B$7</f>
        <v>3.3E-4</v>
      </c>
      <c r="AM83">
        <f>AM84*Converters!$B$7</f>
        <v>3.3E-4</v>
      </c>
    </row>
    <row r="84" spans="1:39" x14ac:dyDescent="0.25">
      <c r="A84" t="s">
        <v>57</v>
      </c>
      <c r="E84">
        <v>330</v>
      </c>
      <c r="F84">
        <v>330</v>
      </c>
      <c r="G84">
        <v>330</v>
      </c>
      <c r="H84">
        <v>330</v>
      </c>
      <c r="I84">
        <v>330</v>
      </c>
      <c r="J84">
        <v>330</v>
      </c>
      <c r="K84">
        <v>330</v>
      </c>
      <c r="L84">
        <v>330</v>
      </c>
      <c r="M84">
        <v>330</v>
      </c>
      <c r="N84">
        <v>330</v>
      </c>
      <c r="O84">
        <v>330</v>
      </c>
      <c r="P84">
        <v>330</v>
      </c>
      <c r="Q84">
        <v>330</v>
      </c>
      <c r="R84">
        <v>330</v>
      </c>
      <c r="S84">
        <v>330</v>
      </c>
      <c r="T84">
        <v>330</v>
      </c>
      <c r="U84">
        <v>330</v>
      </c>
      <c r="V84">
        <v>330</v>
      </c>
      <c r="W84">
        <v>330</v>
      </c>
      <c r="X84">
        <v>330</v>
      </c>
      <c r="Y84">
        <v>330</v>
      </c>
      <c r="Z84">
        <v>330</v>
      </c>
      <c r="AA84">
        <v>330</v>
      </c>
      <c r="AB84">
        <v>330</v>
      </c>
      <c r="AC84">
        <v>330</v>
      </c>
      <c r="AD84">
        <v>330</v>
      </c>
      <c r="AE84">
        <v>330</v>
      </c>
      <c r="AF84">
        <v>330</v>
      </c>
      <c r="AG84">
        <v>330</v>
      </c>
      <c r="AH84">
        <v>330</v>
      </c>
      <c r="AI84">
        <v>330</v>
      </c>
      <c r="AJ84">
        <v>330</v>
      </c>
      <c r="AK84">
        <v>330</v>
      </c>
      <c r="AL84">
        <v>330</v>
      </c>
      <c r="AM84">
        <v>330</v>
      </c>
    </row>
    <row r="85" spans="1:39" x14ac:dyDescent="0.25">
      <c r="A85" t="s">
        <v>58</v>
      </c>
      <c r="B85" t="s">
        <v>252</v>
      </c>
    </row>
    <row r="86" spans="1:39" x14ac:dyDescent="0.25">
      <c r="A86" t="s">
        <v>20</v>
      </c>
    </row>
    <row r="87" spans="1:39" x14ac:dyDescent="0.25">
      <c r="A87" t="s">
        <v>57</v>
      </c>
      <c r="E87">
        <f>330-E84</f>
        <v>0</v>
      </c>
      <c r="F87">
        <f>330-F84</f>
        <v>0</v>
      </c>
      <c r="G87">
        <f t="shared" ref="G87:AM87" si="17">330-G84</f>
        <v>0</v>
      </c>
      <c r="H87">
        <f t="shared" si="17"/>
        <v>0</v>
      </c>
      <c r="I87">
        <f t="shared" si="17"/>
        <v>0</v>
      </c>
      <c r="J87">
        <f t="shared" si="17"/>
        <v>0</v>
      </c>
      <c r="K87">
        <f t="shared" si="17"/>
        <v>0</v>
      </c>
      <c r="L87">
        <f t="shared" si="17"/>
        <v>0</v>
      </c>
      <c r="M87">
        <f t="shared" si="17"/>
        <v>0</v>
      </c>
      <c r="N87">
        <f t="shared" si="17"/>
        <v>0</v>
      </c>
      <c r="O87">
        <f t="shared" si="17"/>
        <v>0</v>
      </c>
      <c r="P87">
        <f t="shared" si="17"/>
        <v>0</v>
      </c>
      <c r="Q87">
        <f t="shared" si="17"/>
        <v>0</v>
      </c>
      <c r="R87">
        <f t="shared" si="17"/>
        <v>0</v>
      </c>
      <c r="S87">
        <f t="shared" si="17"/>
        <v>0</v>
      </c>
      <c r="T87">
        <f t="shared" si="17"/>
        <v>0</v>
      </c>
      <c r="U87">
        <f t="shared" si="17"/>
        <v>0</v>
      </c>
      <c r="V87">
        <f t="shared" si="17"/>
        <v>0</v>
      </c>
      <c r="W87">
        <f t="shared" si="17"/>
        <v>0</v>
      </c>
      <c r="X87">
        <f t="shared" si="17"/>
        <v>0</v>
      </c>
      <c r="Y87">
        <f t="shared" si="17"/>
        <v>0</v>
      </c>
      <c r="Z87">
        <f t="shared" si="17"/>
        <v>0</v>
      </c>
      <c r="AA87">
        <f t="shared" si="17"/>
        <v>0</v>
      </c>
      <c r="AB87">
        <f t="shared" si="17"/>
        <v>0</v>
      </c>
      <c r="AC87">
        <f t="shared" si="17"/>
        <v>0</v>
      </c>
      <c r="AD87">
        <f t="shared" si="17"/>
        <v>0</v>
      </c>
      <c r="AE87">
        <f t="shared" si="17"/>
        <v>0</v>
      </c>
      <c r="AF87">
        <f t="shared" si="17"/>
        <v>0</v>
      </c>
      <c r="AG87">
        <f t="shared" si="17"/>
        <v>0</v>
      </c>
      <c r="AH87">
        <f t="shared" si="17"/>
        <v>0</v>
      </c>
      <c r="AI87">
        <f t="shared" si="17"/>
        <v>0</v>
      </c>
      <c r="AJ87">
        <f t="shared" si="17"/>
        <v>0</v>
      </c>
      <c r="AK87">
        <f t="shared" si="17"/>
        <v>0</v>
      </c>
      <c r="AL87">
        <f t="shared" si="17"/>
        <v>0</v>
      </c>
      <c r="AM87">
        <f t="shared" si="17"/>
        <v>0</v>
      </c>
    </row>
    <row r="88" spans="1:39" x14ac:dyDescent="0.25">
      <c r="A88" t="s">
        <v>56</v>
      </c>
      <c r="E88">
        <f>E84*Converters!$B$7-'Peat-F'!E83</f>
        <v>0</v>
      </c>
      <c r="F88">
        <f>F84*Converters!$B$7-'Peat-F'!F83</f>
        <v>0</v>
      </c>
      <c r="G88">
        <f>G84*Converters!$B$7-'Peat-F'!G83</f>
        <v>0</v>
      </c>
      <c r="H88">
        <f>H84*Converters!$B$7-'Peat-F'!H83</f>
        <v>0</v>
      </c>
      <c r="I88">
        <f>I84*Converters!$B$7-'Peat-F'!I83</f>
        <v>0</v>
      </c>
      <c r="J88">
        <f>J84*Converters!$B$7-'Peat-F'!J83</f>
        <v>0</v>
      </c>
      <c r="K88">
        <f>K84*Converters!$B$7-'Peat-F'!K83</f>
        <v>0</v>
      </c>
      <c r="L88">
        <f>L84*Converters!$B$7-'Peat-F'!L83</f>
        <v>0</v>
      </c>
      <c r="M88">
        <f>M84*Converters!$B$7-'Peat-F'!M83</f>
        <v>0</v>
      </c>
      <c r="N88">
        <f>N84*Converters!$B$7-'Peat-F'!N83</f>
        <v>0</v>
      </c>
      <c r="O88">
        <f>O84*Converters!$B$7-'Peat-F'!O83</f>
        <v>0</v>
      </c>
      <c r="P88">
        <f>P84*Converters!$B$7-'Peat-F'!P83</f>
        <v>0</v>
      </c>
      <c r="Q88">
        <f>Q84*Converters!$B$7-'Peat-F'!Q83</f>
        <v>0</v>
      </c>
      <c r="R88">
        <f>R84*Converters!$B$7-'Peat-F'!R83</f>
        <v>0</v>
      </c>
      <c r="S88">
        <f>S84*Converters!$B$7-'Peat-F'!S83</f>
        <v>0</v>
      </c>
      <c r="T88">
        <f>T84*Converters!$B$7-'Peat-F'!T83</f>
        <v>0</v>
      </c>
      <c r="U88">
        <f>U84*Converters!$B$7-'Peat-F'!U83</f>
        <v>0</v>
      </c>
      <c r="V88">
        <f>V84*Converters!$B$7-'Peat-F'!V83</f>
        <v>0</v>
      </c>
      <c r="W88">
        <f>W84*Converters!$B$7-'Peat-F'!W83</f>
        <v>0</v>
      </c>
      <c r="X88">
        <f>X84*Converters!$B$7-'Peat-F'!X83</f>
        <v>0</v>
      </c>
      <c r="Y88">
        <f>Y84*Converters!$B$7-'Peat-F'!Y83</f>
        <v>0</v>
      </c>
      <c r="Z88">
        <f>Z84*Converters!$B$7-'Peat-F'!Z83</f>
        <v>0</v>
      </c>
      <c r="AA88">
        <f>AA84*Converters!$B$7-'Peat-F'!AA83</f>
        <v>0</v>
      </c>
      <c r="AB88">
        <f>AB84*Converters!$B$7-'Peat-F'!AB83</f>
        <v>0</v>
      </c>
      <c r="AC88">
        <f>AC84*Converters!$B$7-'Peat-F'!AC83</f>
        <v>0</v>
      </c>
      <c r="AD88">
        <f>AD84*Converters!$B$7-'Peat-F'!AD83</f>
        <v>0</v>
      </c>
      <c r="AE88">
        <f>AE84*Converters!$B$7-'Peat-F'!AE83</f>
        <v>0</v>
      </c>
      <c r="AF88">
        <f>AF84*Converters!$B$7-'Peat-F'!AF83</f>
        <v>0</v>
      </c>
      <c r="AG88">
        <f>AG84*Converters!$B$7-'Peat-F'!AG83</f>
        <v>0</v>
      </c>
      <c r="AH88">
        <f>AH84*Converters!$B$7-'Peat-F'!AH83</f>
        <v>0</v>
      </c>
      <c r="AI88">
        <f>AI84*Converters!$B$7-'Peat-F'!AI83</f>
        <v>0</v>
      </c>
      <c r="AJ88">
        <f>AJ84*Converters!$B$7-'Peat-F'!AJ83</f>
        <v>0</v>
      </c>
      <c r="AK88">
        <f>AK84*Converters!$B$7-'Peat-F'!AK83</f>
        <v>0</v>
      </c>
      <c r="AL88">
        <f>AL84*Converters!$B$7-'Peat-F'!AL83</f>
        <v>0</v>
      </c>
      <c r="AM88">
        <f>AM84*Converters!$B$7-'Peat-F'!AM83</f>
        <v>0</v>
      </c>
    </row>
    <row r="89" spans="1:39" x14ac:dyDescent="0.25">
      <c r="A89" t="s">
        <v>56</v>
      </c>
      <c r="E89">
        <f>E83*E$7-E82</f>
        <v>0</v>
      </c>
      <c r="F89">
        <f>F83*F$7-F82</f>
        <v>0</v>
      </c>
      <c r="G89">
        <f t="shared" ref="G89:AM89" si="18">G83*G$7-G82</f>
        <v>0</v>
      </c>
      <c r="H89">
        <f t="shared" si="18"/>
        <v>0</v>
      </c>
      <c r="I89">
        <f t="shared" si="18"/>
        <v>0</v>
      </c>
      <c r="J89">
        <f t="shared" si="18"/>
        <v>0</v>
      </c>
      <c r="K89">
        <f t="shared" si="18"/>
        <v>0</v>
      </c>
      <c r="L89">
        <f t="shared" si="18"/>
        <v>0</v>
      </c>
      <c r="M89">
        <f t="shared" si="18"/>
        <v>0</v>
      </c>
      <c r="N89">
        <f t="shared" si="18"/>
        <v>0</v>
      </c>
      <c r="O89">
        <f t="shared" si="18"/>
        <v>0</v>
      </c>
      <c r="P89">
        <f t="shared" si="18"/>
        <v>0</v>
      </c>
      <c r="Q89">
        <f t="shared" si="18"/>
        <v>0</v>
      </c>
      <c r="R89">
        <f t="shared" si="18"/>
        <v>0</v>
      </c>
      <c r="S89">
        <f t="shared" si="18"/>
        <v>0</v>
      </c>
      <c r="T89">
        <f t="shared" si="18"/>
        <v>0</v>
      </c>
      <c r="U89">
        <f t="shared" si="18"/>
        <v>0</v>
      </c>
      <c r="V89">
        <f t="shared" si="18"/>
        <v>0</v>
      </c>
      <c r="W89">
        <f t="shared" si="18"/>
        <v>0</v>
      </c>
      <c r="X89">
        <f t="shared" si="18"/>
        <v>0</v>
      </c>
      <c r="Y89">
        <f t="shared" si="18"/>
        <v>0</v>
      </c>
      <c r="Z89">
        <f t="shared" si="18"/>
        <v>0</v>
      </c>
      <c r="AA89">
        <f t="shared" si="18"/>
        <v>0</v>
      </c>
      <c r="AB89">
        <f t="shared" si="18"/>
        <v>0</v>
      </c>
      <c r="AC89">
        <f t="shared" si="18"/>
        <v>0</v>
      </c>
      <c r="AD89">
        <f t="shared" si="18"/>
        <v>0</v>
      </c>
      <c r="AE89">
        <f t="shared" si="18"/>
        <v>0</v>
      </c>
      <c r="AF89">
        <f t="shared" si="18"/>
        <v>0</v>
      </c>
      <c r="AG89">
        <f t="shared" si="18"/>
        <v>0</v>
      </c>
      <c r="AH89">
        <f t="shared" si="18"/>
        <v>0</v>
      </c>
      <c r="AI89">
        <f t="shared" si="18"/>
        <v>0</v>
      </c>
      <c r="AJ89">
        <f t="shared" si="18"/>
        <v>0</v>
      </c>
      <c r="AK89">
        <f t="shared" si="18"/>
        <v>0</v>
      </c>
      <c r="AL89">
        <f t="shared" si="18"/>
        <v>0</v>
      </c>
      <c r="AM89">
        <f t="shared" si="18"/>
        <v>0</v>
      </c>
    </row>
    <row r="90" spans="1:39" s="11" customFormat="1" x14ac:dyDescent="0.25">
      <c r="A90" s="11" t="s">
        <v>138</v>
      </c>
    </row>
    <row r="91" spans="1:39" x14ac:dyDescent="0.25">
      <c r="A91" t="s">
        <v>59</v>
      </c>
      <c r="B91" t="s">
        <v>15</v>
      </c>
      <c r="E91">
        <f t="shared" ref="E91:AM91" si="19">E$7*E92</f>
        <v>0</v>
      </c>
      <c r="F91">
        <f t="shared" si="19"/>
        <v>0</v>
      </c>
      <c r="G91">
        <f t="shared" si="19"/>
        <v>0</v>
      </c>
      <c r="H91">
        <f t="shared" si="19"/>
        <v>0</v>
      </c>
      <c r="I91">
        <f t="shared" si="19"/>
        <v>0</v>
      </c>
      <c r="J91">
        <f t="shared" si="19"/>
        <v>0</v>
      </c>
      <c r="K91">
        <f t="shared" si="19"/>
        <v>0</v>
      </c>
      <c r="L91">
        <f t="shared" si="19"/>
        <v>0</v>
      </c>
      <c r="M91">
        <f t="shared" si="19"/>
        <v>0</v>
      </c>
      <c r="N91">
        <f t="shared" si="19"/>
        <v>0</v>
      </c>
      <c r="O91">
        <f t="shared" si="19"/>
        <v>0</v>
      </c>
      <c r="P91">
        <f t="shared" si="19"/>
        <v>0</v>
      </c>
      <c r="Q91">
        <f t="shared" si="19"/>
        <v>0</v>
      </c>
      <c r="R91">
        <f t="shared" si="19"/>
        <v>0</v>
      </c>
      <c r="S91">
        <f t="shared" si="19"/>
        <v>0</v>
      </c>
      <c r="T91">
        <f t="shared" si="19"/>
        <v>0</v>
      </c>
      <c r="U91">
        <f t="shared" si="19"/>
        <v>0</v>
      </c>
      <c r="V91">
        <f t="shared" si="19"/>
        <v>0</v>
      </c>
      <c r="W91">
        <f t="shared" si="19"/>
        <v>0</v>
      </c>
      <c r="X91">
        <f t="shared" si="19"/>
        <v>0</v>
      </c>
      <c r="Y91">
        <f t="shared" si="19"/>
        <v>0</v>
      </c>
      <c r="Z91">
        <f t="shared" si="19"/>
        <v>0</v>
      </c>
      <c r="AA91">
        <f t="shared" si="19"/>
        <v>0</v>
      </c>
      <c r="AB91">
        <f t="shared" si="19"/>
        <v>0</v>
      </c>
      <c r="AC91">
        <f t="shared" si="19"/>
        <v>0</v>
      </c>
      <c r="AD91">
        <f t="shared" si="19"/>
        <v>1.2883200000000038E-3</v>
      </c>
      <c r="AE91">
        <f t="shared" si="19"/>
        <v>3.1468800000000099E-3</v>
      </c>
      <c r="AF91">
        <f t="shared" si="19"/>
        <v>5.1638400000000194E-3</v>
      </c>
      <c r="AG91">
        <f t="shared" si="19"/>
        <v>7.9200000000000329E-3</v>
      </c>
      <c r="AH91">
        <f t="shared" si="19"/>
        <v>7.946400000000034E-3</v>
      </c>
      <c r="AI91">
        <f t="shared" si="19"/>
        <v>6.811200000000032E-3</v>
      </c>
      <c r="AJ91">
        <f t="shared" si="19"/>
        <v>9.4432800000000452E-3</v>
      </c>
      <c r="AK91">
        <f t="shared" si="19"/>
        <v>1.1932800000000058E-2</v>
      </c>
      <c r="AL91">
        <f t="shared" si="19"/>
        <v>7.6269600000000333E-3</v>
      </c>
      <c r="AM91">
        <f t="shared" si="19"/>
        <v>4.6464000000000002E-3</v>
      </c>
    </row>
    <row r="92" spans="1:39" x14ac:dyDescent="0.25">
      <c r="A92" t="s">
        <v>60</v>
      </c>
      <c r="E92">
        <f>E93*Converters!$B$7</f>
        <v>3.3E-4</v>
      </c>
      <c r="F92">
        <f>F93*Converters!$B$7</f>
        <v>3.3E-4</v>
      </c>
      <c r="G92">
        <f>G93*Converters!$B$7</f>
        <v>3.3E-4</v>
      </c>
      <c r="H92">
        <f>H93*Converters!$B$7</f>
        <v>3.3E-4</v>
      </c>
      <c r="I92">
        <f>I93*Converters!$B$7</f>
        <v>3.3E-4</v>
      </c>
      <c r="J92">
        <f>J93*Converters!$B$7</f>
        <v>3.3E-4</v>
      </c>
      <c r="K92">
        <f>K93*Converters!$B$7</f>
        <v>3.3E-4</v>
      </c>
      <c r="L92">
        <f>L93*Converters!$B$7</f>
        <v>3.3E-4</v>
      </c>
      <c r="M92">
        <f>M93*Converters!$B$7</f>
        <v>3.3E-4</v>
      </c>
      <c r="N92">
        <f>N93*Converters!$B$7</f>
        <v>3.3E-4</v>
      </c>
      <c r="O92">
        <f>O93*Converters!$B$7</f>
        <v>3.3E-4</v>
      </c>
      <c r="P92">
        <f>P93*Converters!$B$7</f>
        <v>3.3E-4</v>
      </c>
      <c r="Q92">
        <f>Q93*Converters!$B$7</f>
        <v>3.3E-4</v>
      </c>
      <c r="R92">
        <f>R93*Converters!$B$7</f>
        <v>3.3E-4</v>
      </c>
      <c r="S92">
        <f>S93*Converters!$B$7</f>
        <v>3.3E-4</v>
      </c>
      <c r="T92">
        <f>T93*Converters!$B$7</f>
        <v>3.3E-4</v>
      </c>
      <c r="U92">
        <f>U93*Converters!$B$7</f>
        <v>3.3E-4</v>
      </c>
      <c r="V92">
        <f>V93*Converters!$B$7</f>
        <v>3.3E-4</v>
      </c>
      <c r="W92">
        <f>W93*Converters!$B$7</f>
        <v>3.3E-4</v>
      </c>
      <c r="X92">
        <f>X93*Converters!$B$7</f>
        <v>3.3E-4</v>
      </c>
      <c r="Y92">
        <f>Y93*Converters!$B$7</f>
        <v>3.3E-4</v>
      </c>
      <c r="Z92">
        <f>Z93*Converters!$B$7</f>
        <v>3.3E-4</v>
      </c>
      <c r="AA92">
        <f>AA93*Converters!$B$7</f>
        <v>3.3E-4</v>
      </c>
      <c r="AB92">
        <f>AB93*Converters!$B$7</f>
        <v>3.3E-4</v>
      </c>
      <c r="AC92">
        <f>AC93*Converters!$B$7</f>
        <v>3.3E-4</v>
      </c>
      <c r="AD92">
        <f>AD93*Converters!$B$7</f>
        <v>3.3E-4</v>
      </c>
      <c r="AE92">
        <f>AE93*Converters!$B$7</f>
        <v>3.3E-4</v>
      </c>
      <c r="AF92">
        <f>AF93*Converters!$B$7</f>
        <v>3.3E-4</v>
      </c>
      <c r="AG92">
        <f>AG93*Converters!$B$7</f>
        <v>3.3E-4</v>
      </c>
      <c r="AH92">
        <f>AH93*Converters!$B$7</f>
        <v>3.3E-4</v>
      </c>
      <c r="AI92">
        <f>AI93*Converters!$B$7</f>
        <v>3.3E-4</v>
      </c>
      <c r="AJ92">
        <f>AJ93*Converters!$B$7</f>
        <v>3.3E-4</v>
      </c>
      <c r="AK92">
        <f>AK93*Converters!$B$7</f>
        <v>3.3E-4</v>
      </c>
      <c r="AL92">
        <f>AL93*Converters!$B$7</f>
        <v>3.3E-4</v>
      </c>
      <c r="AM92">
        <f>AM93*Converters!$B$7</f>
        <v>3.3E-4</v>
      </c>
    </row>
    <row r="93" spans="1:39" x14ac:dyDescent="0.25">
      <c r="A93" t="s">
        <v>61</v>
      </c>
      <c r="E93">
        <v>330</v>
      </c>
      <c r="F93">
        <v>330</v>
      </c>
      <c r="G93">
        <v>330</v>
      </c>
      <c r="H93">
        <v>330</v>
      </c>
      <c r="I93">
        <v>330</v>
      </c>
      <c r="J93">
        <v>330</v>
      </c>
      <c r="K93">
        <v>330</v>
      </c>
      <c r="L93">
        <v>330</v>
      </c>
      <c r="M93">
        <v>330</v>
      </c>
      <c r="N93">
        <v>330</v>
      </c>
      <c r="O93">
        <v>330</v>
      </c>
      <c r="P93">
        <v>330</v>
      </c>
      <c r="Q93">
        <v>330</v>
      </c>
      <c r="R93">
        <v>330</v>
      </c>
      <c r="S93">
        <v>330</v>
      </c>
      <c r="T93">
        <v>330</v>
      </c>
      <c r="U93">
        <v>330</v>
      </c>
      <c r="V93">
        <v>330</v>
      </c>
      <c r="W93">
        <v>330</v>
      </c>
      <c r="X93">
        <v>330</v>
      </c>
      <c r="Y93">
        <v>330</v>
      </c>
      <c r="Z93">
        <v>330</v>
      </c>
      <c r="AA93">
        <v>330</v>
      </c>
      <c r="AB93">
        <v>330</v>
      </c>
      <c r="AC93">
        <v>330</v>
      </c>
      <c r="AD93">
        <v>330</v>
      </c>
      <c r="AE93">
        <v>330</v>
      </c>
      <c r="AF93">
        <v>330</v>
      </c>
      <c r="AG93">
        <v>330</v>
      </c>
      <c r="AH93">
        <v>330</v>
      </c>
      <c r="AI93">
        <v>330</v>
      </c>
      <c r="AJ93">
        <v>330</v>
      </c>
      <c r="AK93">
        <v>330</v>
      </c>
      <c r="AL93">
        <v>330</v>
      </c>
      <c r="AM93">
        <v>330</v>
      </c>
    </row>
    <row r="94" spans="1:39" x14ac:dyDescent="0.25">
      <c r="A94" t="s">
        <v>62</v>
      </c>
      <c r="B94" t="s">
        <v>252</v>
      </c>
    </row>
    <row r="95" spans="1:39" x14ac:dyDescent="0.25">
      <c r="A95" t="s">
        <v>20</v>
      </c>
    </row>
    <row r="96" spans="1:39" x14ac:dyDescent="0.25">
      <c r="A96" t="s">
        <v>61</v>
      </c>
      <c r="E96">
        <f>330-E93</f>
        <v>0</v>
      </c>
      <c r="F96">
        <f>330-F93</f>
        <v>0</v>
      </c>
      <c r="G96">
        <f t="shared" ref="G96:AM96" si="20">330-G93</f>
        <v>0</v>
      </c>
      <c r="H96">
        <f t="shared" si="20"/>
        <v>0</v>
      </c>
      <c r="I96">
        <f t="shared" si="20"/>
        <v>0</v>
      </c>
      <c r="J96">
        <f t="shared" si="20"/>
        <v>0</v>
      </c>
      <c r="K96">
        <f t="shared" si="20"/>
        <v>0</v>
      </c>
      <c r="L96">
        <f t="shared" si="20"/>
        <v>0</v>
      </c>
      <c r="M96">
        <f t="shared" si="20"/>
        <v>0</v>
      </c>
      <c r="N96">
        <f t="shared" si="20"/>
        <v>0</v>
      </c>
      <c r="O96">
        <f t="shared" si="20"/>
        <v>0</v>
      </c>
      <c r="P96">
        <f t="shared" si="20"/>
        <v>0</v>
      </c>
      <c r="Q96">
        <f t="shared" si="20"/>
        <v>0</v>
      </c>
      <c r="R96">
        <f t="shared" si="20"/>
        <v>0</v>
      </c>
      <c r="S96">
        <f t="shared" si="20"/>
        <v>0</v>
      </c>
      <c r="T96">
        <f t="shared" si="20"/>
        <v>0</v>
      </c>
      <c r="U96">
        <f t="shared" si="20"/>
        <v>0</v>
      </c>
      <c r="V96">
        <f t="shared" si="20"/>
        <v>0</v>
      </c>
      <c r="W96">
        <f t="shared" si="20"/>
        <v>0</v>
      </c>
      <c r="X96">
        <f t="shared" si="20"/>
        <v>0</v>
      </c>
      <c r="Y96">
        <f t="shared" si="20"/>
        <v>0</v>
      </c>
      <c r="Z96">
        <f t="shared" si="20"/>
        <v>0</v>
      </c>
      <c r="AA96">
        <f t="shared" si="20"/>
        <v>0</v>
      </c>
      <c r="AB96">
        <f t="shared" si="20"/>
        <v>0</v>
      </c>
      <c r="AC96">
        <f t="shared" si="20"/>
        <v>0</v>
      </c>
      <c r="AD96">
        <f t="shared" si="20"/>
        <v>0</v>
      </c>
      <c r="AE96">
        <f t="shared" si="20"/>
        <v>0</v>
      </c>
      <c r="AF96">
        <f t="shared" si="20"/>
        <v>0</v>
      </c>
      <c r="AG96">
        <f t="shared" si="20"/>
        <v>0</v>
      </c>
      <c r="AH96">
        <f t="shared" si="20"/>
        <v>0</v>
      </c>
      <c r="AI96">
        <f t="shared" si="20"/>
        <v>0</v>
      </c>
      <c r="AJ96">
        <f t="shared" si="20"/>
        <v>0</v>
      </c>
      <c r="AK96">
        <f t="shared" si="20"/>
        <v>0</v>
      </c>
      <c r="AL96">
        <f t="shared" si="20"/>
        <v>0</v>
      </c>
      <c r="AM96">
        <f t="shared" si="20"/>
        <v>0</v>
      </c>
    </row>
    <row r="97" spans="1:39" x14ac:dyDescent="0.25">
      <c r="A97" t="s">
        <v>60</v>
      </c>
      <c r="E97">
        <f>E93*Converters!$B$7-'Peat-F'!E92</f>
        <v>0</v>
      </c>
      <c r="F97">
        <f>F93*Converters!$B$7-'Peat-F'!F92</f>
        <v>0</v>
      </c>
      <c r="G97">
        <f>G93*Converters!$B$7-'Peat-F'!G92</f>
        <v>0</v>
      </c>
      <c r="H97">
        <f>H93*Converters!$B$7-'Peat-F'!H92</f>
        <v>0</v>
      </c>
      <c r="I97">
        <f>I93*Converters!$B$7-'Peat-F'!I92</f>
        <v>0</v>
      </c>
      <c r="J97">
        <f>J93*Converters!$B$7-'Peat-F'!J92</f>
        <v>0</v>
      </c>
      <c r="K97">
        <f>K93*Converters!$B$7-'Peat-F'!K92</f>
        <v>0</v>
      </c>
      <c r="L97">
        <f>L93*Converters!$B$7-'Peat-F'!L92</f>
        <v>0</v>
      </c>
      <c r="M97">
        <f>M93*Converters!$B$7-'Peat-F'!M92</f>
        <v>0</v>
      </c>
      <c r="N97">
        <f>N93*Converters!$B$7-'Peat-F'!N92</f>
        <v>0</v>
      </c>
      <c r="O97">
        <f>O93*Converters!$B$7-'Peat-F'!O92</f>
        <v>0</v>
      </c>
      <c r="P97">
        <f>P93*Converters!$B$7-'Peat-F'!P92</f>
        <v>0</v>
      </c>
      <c r="Q97">
        <f>Q93*Converters!$B$7-'Peat-F'!Q92</f>
        <v>0</v>
      </c>
      <c r="R97">
        <f>R93*Converters!$B$7-'Peat-F'!R92</f>
        <v>0</v>
      </c>
      <c r="S97">
        <f>S93*Converters!$B$7-'Peat-F'!S92</f>
        <v>0</v>
      </c>
      <c r="T97">
        <f>T93*Converters!$B$7-'Peat-F'!T92</f>
        <v>0</v>
      </c>
      <c r="U97">
        <f>U93*Converters!$B$7-'Peat-F'!U92</f>
        <v>0</v>
      </c>
      <c r="V97">
        <f>V93*Converters!$B$7-'Peat-F'!V92</f>
        <v>0</v>
      </c>
      <c r="W97">
        <f>W93*Converters!$B$7-'Peat-F'!W92</f>
        <v>0</v>
      </c>
      <c r="X97">
        <f>X93*Converters!$B$7-'Peat-F'!X92</f>
        <v>0</v>
      </c>
      <c r="Y97">
        <f>Y93*Converters!$B$7-'Peat-F'!Y92</f>
        <v>0</v>
      </c>
      <c r="Z97">
        <f>Z93*Converters!$B$7-'Peat-F'!Z92</f>
        <v>0</v>
      </c>
      <c r="AA97">
        <f>AA93*Converters!$B$7-'Peat-F'!AA92</f>
        <v>0</v>
      </c>
      <c r="AB97">
        <f>AB93*Converters!$B$7-'Peat-F'!AB92</f>
        <v>0</v>
      </c>
      <c r="AC97">
        <f>AC93*Converters!$B$7-'Peat-F'!AC92</f>
        <v>0</v>
      </c>
      <c r="AD97">
        <f>AD93*Converters!$B$7-'Peat-F'!AD92</f>
        <v>0</v>
      </c>
      <c r="AE97">
        <f>AE93*Converters!$B$7-'Peat-F'!AE92</f>
        <v>0</v>
      </c>
      <c r="AF97">
        <f>AF93*Converters!$B$7-'Peat-F'!AF92</f>
        <v>0</v>
      </c>
      <c r="AG97">
        <f>AG93*Converters!$B$7-'Peat-F'!AG92</f>
        <v>0</v>
      </c>
      <c r="AH97">
        <f>AH93*Converters!$B$7-'Peat-F'!AH92</f>
        <v>0</v>
      </c>
      <c r="AI97">
        <f>AI93*Converters!$B$7-'Peat-F'!AI92</f>
        <v>0</v>
      </c>
      <c r="AJ97">
        <f>AJ93*Converters!$B$7-'Peat-F'!AJ92</f>
        <v>0</v>
      </c>
      <c r="AK97">
        <f>AK93*Converters!$B$7-'Peat-F'!AK92</f>
        <v>0</v>
      </c>
      <c r="AL97">
        <f>AL93*Converters!$B$7-'Peat-F'!AL92</f>
        <v>0</v>
      </c>
      <c r="AM97">
        <f>AM93*Converters!$B$7-'Peat-F'!AM92</f>
        <v>0</v>
      </c>
    </row>
    <row r="98" spans="1:39" x14ac:dyDescent="0.25">
      <c r="A98" t="s">
        <v>59</v>
      </c>
      <c r="E98">
        <f>E92*E$7-E91</f>
        <v>0</v>
      </c>
      <c r="F98">
        <f>F92*F$7-F91</f>
        <v>0</v>
      </c>
      <c r="G98">
        <f t="shared" ref="G98:AM98" si="21">G92*G$7-G91</f>
        <v>0</v>
      </c>
      <c r="H98">
        <f t="shared" si="21"/>
        <v>0</v>
      </c>
      <c r="I98">
        <f t="shared" si="21"/>
        <v>0</v>
      </c>
      <c r="J98">
        <f t="shared" si="21"/>
        <v>0</v>
      </c>
      <c r="K98">
        <f t="shared" si="21"/>
        <v>0</v>
      </c>
      <c r="L98">
        <f t="shared" si="21"/>
        <v>0</v>
      </c>
      <c r="M98">
        <f t="shared" si="21"/>
        <v>0</v>
      </c>
      <c r="N98">
        <f t="shared" si="21"/>
        <v>0</v>
      </c>
      <c r="O98">
        <f t="shared" si="21"/>
        <v>0</v>
      </c>
      <c r="P98">
        <f t="shared" si="21"/>
        <v>0</v>
      </c>
      <c r="Q98">
        <f t="shared" si="21"/>
        <v>0</v>
      </c>
      <c r="R98">
        <f t="shared" si="21"/>
        <v>0</v>
      </c>
      <c r="S98">
        <f t="shared" si="21"/>
        <v>0</v>
      </c>
      <c r="T98">
        <f t="shared" si="21"/>
        <v>0</v>
      </c>
      <c r="U98">
        <f t="shared" si="21"/>
        <v>0</v>
      </c>
      <c r="V98">
        <f t="shared" si="21"/>
        <v>0</v>
      </c>
      <c r="W98">
        <f t="shared" si="21"/>
        <v>0</v>
      </c>
      <c r="X98">
        <f t="shared" si="21"/>
        <v>0</v>
      </c>
      <c r="Y98">
        <f t="shared" si="21"/>
        <v>0</v>
      </c>
      <c r="Z98">
        <f t="shared" si="21"/>
        <v>0</v>
      </c>
      <c r="AA98">
        <f t="shared" si="21"/>
        <v>0</v>
      </c>
      <c r="AB98">
        <f t="shared" si="21"/>
        <v>0</v>
      </c>
      <c r="AC98">
        <f t="shared" si="21"/>
        <v>0</v>
      </c>
      <c r="AD98">
        <f t="shared" si="21"/>
        <v>0</v>
      </c>
      <c r="AE98">
        <f t="shared" si="21"/>
        <v>0</v>
      </c>
      <c r="AF98">
        <f t="shared" si="21"/>
        <v>0</v>
      </c>
      <c r="AG98">
        <f t="shared" si="21"/>
        <v>0</v>
      </c>
      <c r="AH98">
        <f t="shared" si="21"/>
        <v>0</v>
      </c>
      <c r="AI98">
        <f t="shared" si="21"/>
        <v>0</v>
      </c>
      <c r="AJ98">
        <f t="shared" si="21"/>
        <v>0</v>
      </c>
      <c r="AK98">
        <f t="shared" si="21"/>
        <v>0</v>
      </c>
      <c r="AL98">
        <f t="shared" si="21"/>
        <v>0</v>
      </c>
      <c r="AM98">
        <f t="shared" si="21"/>
        <v>0</v>
      </c>
    </row>
    <row r="99" spans="1:39" s="11" customFormat="1" x14ac:dyDescent="0.25">
      <c r="A99" s="11" t="s">
        <v>138</v>
      </c>
    </row>
    <row r="100" spans="1:39" x14ac:dyDescent="0.25">
      <c r="A100" t="s">
        <v>63</v>
      </c>
      <c r="B100" t="s">
        <v>15</v>
      </c>
      <c r="E100">
        <f t="shared" ref="E100:AL100" si="22">E$7*E101</f>
        <v>0</v>
      </c>
      <c r="F100">
        <f t="shared" si="22"/>
        <v>0</v>
      </c>
      <c r="G100">
        <f t="shared" si="22"/>
        <v>0</v>
      </c>
      <c r="H100">
        <f t="shared" si="22"/>
        <v>0</v>
      </c>
      <c r="I100">
        <f t="shared" si="22"/>
        <v>0</v>
      </c>
      <c r="J100">
        <f t="shared" si="22"/>
        <v>0</v>
      </c>
      <c r="K100">
        <f t="shared" si="22"/>
        <v>0</v>
      </c>
      <c r="L100">
        <f t="shared" si="22"/>
        <v>0</v>
      </c>
      <c r="M100">
        <f t="shared" si="22"/>
        <v>0</v>
      </c>
      <c r="N100">
        <f t="shared" si="22"/>
        <v>0</v>
      </c>
      <c r="O100">
        <f t="shared" si="22"/>
        <v>0</v>
      </c>
      <c r="P100">
        <f t="shared" si="22"/>
        <v>0</v>
      </c>
      <c r="Q100">
        <f t="shared" si="22"/>
        <v>0</v>
      </c>
      <c r="R100">
        <f t="shared" si="22"/>
        <v>0</v>
      </c>
      <c r="S100">
        <f t="shared" si="22"/>
        <v>0</v>
      </c>
      <c r="T100">
        <f t="shared" si="22"/>
        <v>0</v>
      </c>
      <c r="U100">
        <f t="shared" si="22"/>
        <v>0</v>
      </c>
      <c r="V100">
        <f t="shared" si="22"/>
        <v>0</v>
      </c>
      <c r="W100">
        <f t="shared" si="22"/>
        <v>0</v>
      </c>
      <c r="X100">
        <f t="shared" si="22"/>
        <v>0</v>
      </c>
      <c r="Y100">
        <f t="shared" si="22"/>
        <v>0</v>
      </c>
      <c r="Z100">
        <f t="shared" si="22"/>
        <v>0</v>
      </c>
      <c r="AA100">
        <f t="shared" si="22"/>
        <v>0</v>
      </c>
      <c r="AB100">
        <f t="shared" si="22"/>
        <v>0</v>
      </c>
      <c r="AC100">
        <f t="shared" si="22"/>
        <v>0</v>
      </c>
      <c r="AD100">
        <f t="shared" si="22"/>
        <v>1.2675780480000037E-4</v>
      </c>
      <c r="AE100">
        <f t="shared" si="22"/>
        <v>3.0962152320000095E-4</v>
      </c>
      <c r="AF100">
        <f t="shared" si="22"/>
        <v>5.0807021760000183E-4</v>
      </c>
      <c r="AG100">
        <f t="shared" si="22"/>
        <v>7.7924880000000316E-4</v>
      </c>
      <c r="AH100">
        <f t="shared" si="22"/>
        <v>7.8184629600000337E-4</v>
      </c>
      <c r="AI100">
        <f t="shared" si="22"/>
        <v>6.7015396800000301E-4</v>
      </c>
      <c r="AJ100">
        <f t="shared" si="22"/>
        <v>9.2912431920000424E-4</v>
      </c>
      <c r="AK100">
        <f t="shared" si="22"/>
        <v>1.1740681920000054E-3</v>
      </c>
      <c r="AL100">
        <f t="shared" si="22"/>
        <v>7.5041659440000324E-4</v>
      </c>
      <c r="AM100">
        <f>AM$7*AM101</f>
        <v>4.5715929599999996E-4</v>
      </c>
    </row>
    <row r="101" spans="1:39" x14ac:dyDescent="0.25">
      <c r="A101" t="s">
        <v>64</v>
      </c>
      <c r="E101">
        <f>E102*Converters!$B$7</f>
        <v>3.2468699999999996E-5</v>
      </c>
      <c r="F101">
        <f>F102*Converters!$B$7</f>
        <v>3.2468699999999996E-5</v>
      </c>
      <c r="G101">
        <f>G102*Converters!$B$7</f>
        <v>3.2468699999999996E-5</v>
      </c>
      <c r="H101">
        <f>H102*Converters!$B$7</f>
        <v>3.2468699999999996E-5</v>
      </c>
      <c r="I101">
        <f>I102*Converters!$B$7</f>
        <v>3.2468699999999996E-5</v>
      </c>
      <c r="J101">
        <f>J102*Converters!$B$7</f>
        <v>3.2468699999999996E-5</v>
      </c>
      <c r="K101">
        <f>K102*Converters!$B$7</f>
        <v>3.2468699999999996E-5</v>
      </c>
      <c r="L101">
        <f>L102*Converters!$B$7</f>
        <v>3.2468699999999996E-5</v>
      </c>
      <c r="M101">
        <f>M102*Converters!$B$7</f>
        <v>3.2468699999999996E-5</v>
      </c>
      <c r="N101">
        <f>N102*Converters!$B$7</f>
        <v>3.2468699999999996E-5</v>
      </c>
      <c r="O101">
        <f>O102*Converters!$B$7</f>
        <v>3.2468699999999996E-5</v>
      </c>
      <c r="P101">
        <f>P102*Converters!$B$7</f>
        <v>3.2468699999999996E-5</v>
      </c>
      <c r="Q101">
        <f>Q102*Converters!$B$7</f>
        <v>3.2468699999999996E-5</v>
      </c>
      <c r="R101">
        <f>R102*Converters!$B$7</f>
        <v>3.2468699999999996E-5</v>
      </c>
      <c r="S101">
        <f>S102*Converters!$B$7</f>
        <v>3.2468699999999996E-5</v>
      </c>
      <c r="T101">
        <f>T102*Converters!$B$7</f>
        <v>3.2468699999999996E-5</v>
      </c>
      <c r="U101">
        <f>U102*Converters!$B$7</f>
        <v>3.2468699999999996E-5</v>
      </c>
      <c r="V101">
        <f>V102*Converters!$B$7</f>
        <v>3.2468699999999996E-5</v>
      </c>
      <c r="W101">
        <f>W102*Converters!$B$7</f>
        <v>3.2468699999999996E-5</v>
      </c>
      <c r="X101">
        <f>X102*Converters!$B$7</f>
        <v>3.2468699999999996E-5</v>
      </c>
      <c r="Y101">
        <f>Y102*Converters!$B$7</f>
        <v>3.2468699999999996E-5</v>
      </c>
      <c r="Z101">
        <f>Z102*Converters!$B$7</f>
        <v>3.2468699999999996E-5</v>
      </c>
      <c r="AA101">
        <f>AA102*Converters!$B$7</f>
        <v>3.2468699999999996E-5</v>
      </c>
      <c r="AB101">
        <f>AB102*Converters!$B$7</f>
        <v>3.2468699999999996E-5</v>
      </c>
      <c r="AC101">
        <f>AC102*Converters!$B$7</f>
        <v>3.2468699999999996E-5</v>
      </c>
      <c r="AD101">
        <f>AD102*Converters!$B$7</f>
        <v>3.2468699999999996E-5</v>
      </c>
      <c r="AE101">
        <f>AE102*Converters!$B$7</f>
        <v>3.2468699999999996E-5</v>
      </c>
      <c r="AF101">
        <f>AF102*Converters!$B$7</f>
        <v>3.2468699999999996E-5</v>
      </c>
      <c r="AG101">
        <f>AG102*Converters!$B$7</f>
        <v>3.2468699999999996E-5</v>
      </c>
      <c r="AH101">
        <f>AH102*Converters!$B$7</f>
        <v>3.2468699999999996E-5</v>
      </c>
      <c r="AI101">
        <f>AI102*Converters!$B$7</f>
        <v>3.2468699999999996E-5</v>
      </c>
      <c r="AJ101">
        <f>AJ102*Converters!$B$7</f>
        <v>3.2468699999999996E-5</v>
      </c>
      <c r="AK101">
        <f>AK102*Converters!$B$7</f>
        <v>3.2468699999999996E-5</v>
      </c>
      <c r="AL101">
        <f>AL102*Converters!$B$7</f>
        <v>3.2468699999999996E-5</v>
      </c>
      <c r="AM101">
        <f>AM102*Converters!$B$7</f>
        <v>3.2468699999999996E-5</v>
      </c>
    </row>
    <row r="102" spans="1:39" x14ac:dyDescent="0.25">
      <c r="A102" t="s">
        <v>65</v>
      </c>
      <c r="E102">
        <f>E93*(9.839/100)</f>
        <v>32.468699999999998</v>
      </c>
      <c r="F102">
        <f>F93*(9.839/100)</f>
        <v>32.468699999999998</v>
      </c>
      <c r="G102">
        <f t="shared" ref="G102:AM102" si="23">G93*(9.839/100)</f>
        <v>32.468699999999998</v>
      </c>
      <c r="H102">
        <f t="shared" si="23"/>
        <v>32.468699999999998</v>
      </c>
      <c r="I102">
        <f t="shared" si="23"/>
        <v>32.468699999999998</v>
      </c>
      <c r="J102">
        <f t="shared" si="23"/>
        <v>32.468699999999998</v>
      </c>
      <c r="K102">
        <f t="shared" si="23"/>
        <v>32.468699999999998</v>
      </c>
      <c r="L102">
        <f t="shared" si="23"/>
        <v>32.468699999999998</v>
      </c>
      <c r="M102">
        <f t="shared" si="23"/>
        <v>32.468699999999998</v>
      </c>
      <c r="N102">
        <f t="shared" si="23"/>
        <v>32.468699999999998</v>
      </c>
      <c r="O102">
        <f t="shared" si="23"/>
        <v>32.468699999999998</v>
      </c>
      <c r="P102">
        <f t="shared" si="23"/>
        <v>32.468699999999998</v>
      </c>
      <c r="Q102">
        <f t="shared" si="23"/>
        <v>32.468699999999998</v>
      </c>
      <c r="R102">
        <f t="shared" si="23"/>
        <v>32.468699999999998</v>
      </c>
      <c r="S102">
        <f t="shared" si="23"/>
        <v>32.468699999999998</v>
      </c>
      <c r="T102">
        <f t="shared" si="23"/>
        <v>32.468699999999998</v>
      </c>
      <c r="U102">
        <f t="shared" si="23"/>
        <v>32.468699999999998</v>
      </c>
      <c r="V102">
        <f t="shared" si="23"/>
        <v>32.468699999999998</v>
      </c>
      <c r="W102">
        <f t="shared" si="23"/>
        <v>32.468699999999998</v>
      </c>
      <c r="X102">
        <f t="shared" si="23"/>
        <v>32.468699999999998</v>
      </c>
      <c r="Y102">
        <f t="shared" si="23"/>
        <v>32.468699999999998</v>
      </c>
      <c r="Z102">
        <f t="shared" si="23"/>
        <v>32.468699999999998</v>
      </c>
      <c r="AA102">
        <f t="shared" si="23"/>
        <v>32.468699999999998</v>
      </c>
      <c r="AB102">
        <f t="shared" si="23"/>
        <v>32.468699999999998</v>
      </c>
      <c r="AC102">
        <f t="shared" si="23"/>
        <v>32.468699999999998</v>
      </c>
      <c r="AD102">
        <f t="shared" si="23"/>
        <v>32.468699999999998</v>
      </c>
      <c r="AE102">
        <f t="shared" si="23"/>
        <v>32.468699999999998</v>
      </c>
      <c r="AF102">
        <f t="shared" si="23"/>
        <v>32.468699999999998</v>
      </c>
      <c r="AG102">
        <f t="shared" si="23"/>
        <v>32.468699999999998</v>
      </c>
      <c r="AH102">
        <f t="shared" si="23"/>
        <v>32.468699999999998</v>
      </c>
      <c r="AI102">
        <f t="shared" si="23"/>
        <v>32.468699999999998</v>
      </c>
      <c r="AJ102">
        <f t="shared" si="23"/>
        <v>32.468699999999998</v>
      </c>
      <c r="AK102">
        <f t="shared" si="23"/>
        <v>32.468699999999998</v>
      </c>
      <c r="AL102">
        <f t="shared" si="23"/>
        <v>32.468699999999998</v>
      </c>
      <c r="AM102">
        <f t="shared" si="23"/>
        <v>32.468699999999998</v>
      </c>
    </row>
    <row r="103" spans="1:39" x14ac:dyDescent="0.25">
      <c r="A103" t="s">
        <v>66</v>
      </c>
      <c r="B103" t="s">
        <v>252</v>
      </c>
    </row>
    <row r="104" spans="1:39" x14ac:dyDescent="0.25">
      <c r="A104" t="s">
        <v>20</v>
      </c>
    </row>
    <row r="105" spans="1:39" x14ac:dyDescent="0.25">
      <c r="A105" t="s">
        <v>65</v>
      </c>
      <c r="E105">
        <f>(9.839/100)*E93-E102</f>
        <v>0</v>
      </c>
      <c r="F105">
        <f>(9.839/100)*F93-F102</f>
        <v>0</v>
      </c>
      <c r="G105">
        <f t="shared" ref="G105:AM105" si="24">(9.839/100)*G93-G102</f>
        <v>0</v>
      </c>
      <c r="H105">
        <f t="shared" si="24"/>
        <v>0</v>
      </c>
      <c r="I105">
        <f t="shared" si="24"/>
        <v>0</v>
      </c>
      <c r="J105">
        <f t="shared" si="24"/>
        <v>0</v>
      </c>
      <c r="K105">
        <f t="shared" si="24"/>
        <v>0</v>
      </c>
      <c r="L105">
        <f t="shared" si="24"/>
        <v>0</v>
      </c>
      <c r="M105">
        <f t="shared" si="24"/>
        <v>0</v>
      </c>
      <c r="N105">
        <f t="shared" si="24"/>
        <v>0</v>
      </c>
      <c r="O105">
        <f t="shared" si="24"/>
        <v>0</v>
      </c>
      <c r="P105">
        <f t="shared" si="24"/>
        <v>0</v>
      </c>
      <c r="Q105">
        <f t="shared" si="24"/>
        <v>0</v>
      </c>
      <c r="R105">
        <f t="shared" si="24"/>
        <v>0</v>
      </c>
      <c r="S105">
        <f t="shared" si="24"/>
        <v>0</v>
      </c>
      <c r="T105">
        <f t="shared" si="24"/>
        <v>0</v>
      </c>
      <c r="U105">
        <f t="shared" si="24"/>
        <v>0</v>
      </c>
      <c r="V105">
        <f t="shared" si="24"/>
        <v>0</v>
      </c>
      <c r="W105">
        <f t="shared" si="24"/>
        <v>0</v>
      </c>
      <c r="X105">
        <f t="shared" si="24"/>
        <v>0</v>
      </c>
      <c r="Y105">
        <f t="shared" si="24"/>
        <v>0</v>
      </c>
      <c r="Z105">
        <f t="shared" si="24"/>
        <v>0</v>
      </c>
      <c r="AA105">
        <f t="shared" si="24"/>
        <v>0</v>
      </c>
      <c r="AB105">
        <f t="shared" si="24"/>
        <v>0</v>
      </c>
      <c r="AC105">
        <f t="shared" si="24"/>
        <v>0</v>
      </c>
      <c r="AD105">
        <f t="shared" si="24"/>
        <v>0</v>
      </c>
      <c r="AE105">
        <f t="shared" si="24"/>
        <v>0</v>
      </c>
      <c r="AF105">
        <f t="shared" si="24"/>
        <v>0</v>
      </c>
      <c r="AG105">
        <f t="shared" si="24"/>
        <v>0</v>
      </c>
      <c r="AH105">
        <f t="shared" si="24"/>
        <v>0</v>
      </c>
      <c r="AI105">
        <f t="shared" si="24"/>
        <v>0</v>
      </c>
      <c r="AJ105">
        <f t="shared" si="24"/>
        <v>0</v>
      </c>
      <c r="AK105">
        <f t="shared" si="24"/>
        <v>0</v>
      </c>
      <c r="AL105">
        <f t="shared" si="24"/>
        <v>0</v>
      </c>
      <c r="AM105">
        <f t="shared" si="24"/>
        <v>0</v>
      </c>
    </row>
    <row r="106" spans="1:39" x14ac:dyDescent="0.25">
      <c r="A106" t="s">
        <v>64</v>
      </c>
      <c r="E106">
        <f>E102*Converters!$B$7-'Peat-F'!E101</f>
        <v>0</v>
      </c>
      <c r="F106">
        <f>F102*Converters!$B$7-'Peat-F'!F101</f>
        <v>0</v>
      </c>
      <c r="G106">
        <f>G102*Converters!$B$7-'Peat-F'!G101</f>
        <v>0</v>
      </c>
      <c r="H106">
        <f>H102*Converters!$B$7-'Peat-F'!H101</f>
        <v>0</v>
      </c>
      <c r="I106">
        <f>I102*Converters!$B$7-'Peat-F'!I101</f>
        <v>0</v>
      </c>
      <c r="J106">
        <f>J102*Converters!$B$7-'Peat-F'!J101</f>
        <v>0</v>
      </c>
      <c r="K106">
        <f>K102*Converters!$B$7-'Peat-F'!K101</f>
        <v>0</v>
      </c>
      <c r="L106">
        <f>L102*Converters!$B$7-'Peat-F'!L101</f>
        <v>0</v>
      </c>
      <c r="M106">
        <f>M102*Converters!$B$7-'Peat-F'!M101</f>
        <v>0</v>
      </c>
      <c r="N106">
        <f>N102*Converters!$B$7-'Peat-F'!N101</f>
        <v>0</v>
      </c>
      <c r="O106">
        <f>O102*Converters!$B$7-'Peat-F'!O101</f>
        <v>0</v>
      </c>
      <c r="P106">
        <f>P102*Converters!$B$7-'Peat-F'!P101</f>
        <v>0</v>
      </c>
      <c r="Q106">
        <f>Q102*Converters!$B$7-'Peat-F'!Q101</f>
        <v>0</v>
      </c>
      <c r="R106">
        <f>R102*Converters!$B$7-'Peat-F'!R101</f>
        <v>0</v>
      </c>
      <c r="S106">
        <f>S102*Converters!$B$7-'Peat-F'!S101</f>
        <v>0</v>
      </c>
      <c r="T106">
        <f>T102*Converters!$B$7-'Peat-F'!T101</f>
        <v>0</v>
      </c>
      <c r="U106">
        <f>U102*Converters!$B$7-'Peat-F'!U101</f>
        <v>0</v>
      </c>
      <c r="V106">
        <f>V102*Converters!$B$7-'Peat-F'!V101</f>
        <v>0</v>
      </c>
      <c r="W106">
        <f>W102*Converters!$B$7-'Peat-F'!W101</f>
        <v>0</v>
      </c>
      <c r="X106">
        <f>X102*Converters!$B$7-'Peat-F'!X101</f>
        <v>0</v>
      </c>
      <c r="Y106">
        <f>Y102*Converters!$B$7-'Peat-F'!Y101</f>
        <v>0</v>
      </c>
      <c r="Z106">
        <f>Z102*Converters!$B$7-'Peat-F'!Z101</f>
        <v>0</v>
      </c>
      <c r="AA106">
        <f>AA102*Converters!$B$7-'Peat-F'!AA101</f>
        <v>0</v>
      </c>
      <c r="AB106">
        <f>AB102*Converters!$B$7-'Peat-F'!AB101</f>
        <v>0</v>
      </c>
      <c r="AC106">
        <f>AC102*Converters!$B$7-'Peat-F'!AC101</f>
        <v>0</v>
      </c>
      <c r="AD106">
        <f>AD102*Converters!$B$7-'Peat-F'!AD101</f>
        <v>0</v>
      </c>
      <c r="AE106">
        <f>AE102*Converters!$B$7-'Peat-F'!AE101</f>
        <v>0</v>
      </c>
      <c r="AF106">
        <f>AF102*Converters!$B$7-'Peat-F'!AF101</f>
        <v>0</v>
      </c>
      <c r="AG106">
        <f>AG102*Converters!$B$7-'Peat-F'!AG101</f>
        <v>0</v>
      </c>
      <c r="AH106">
        <f>AH102*Converters!$B$7-'Peat-F'!AH101</f>
        <v>0</v>
      </c>
      <c r="AI106">
        <f>AI102*Converters!$B$7-'Peat-F'!AI101</f>
        <v>0</v>
      </c>
      <c r="AJ106">
        <f>AJ102*Converters!$B$7-'Peat-F'!AJ101</f>
        <v>0</v>
      </c>
      <c r="AK106">
        <f>AK102*Converters!$B$7-'Peat-F'!AK101</f>
        <v>0</v>
      </c>
      <c r="AL106">
        <f>AL102*Converters!$B$7-'Peat-F'!AL101</f>
        <v>0</v>
      </c>
      <c r="AM106">
        <f>AM102*Converters!$B$7-'Peat-F'!AM101</f>
        <v>0</v>
      </c>
    </row>
    <row r="107" spans="1:39" x14ac:dyDescent="0.25">
      <c r="A107" t="s">
        <v>63</v>
      </c>
      <c r="E107">
        <f>E101*E$7-E100</f>
        <v>0</v>
      </c>
      <c r="F107">
        <f>F101*F$7-F100</f>
        <v>0</v>
      </c>
      <c r="G107">
        <f t="shared" ref="G107:AM107" si="25">G101*G$7-G100</f>
        <v>0</v>
      </c>
      <c r="H107">
        <f t="shared" si="25"/>
        <v>0</v>
      </c>
      <c r="I107">
        <f t="shared" si="25"/>
        <v>0</v>
      </c>
      <c r="J107">
        <f t="shared" si="25"/>
        <v>0</v>
      </c>
      <c r="K107">
        <f t="shared" si="25"/>
        <v>0</v>
      </c>
      <c r="L107">
        <f t="shared" si="25"/>
        <v>0</v>
      </c>
      <c r="M107">
        <f t="shared" si="25"/>
        <v>0</v>
      </c>
      <c r="N107">
        <f t="shared" si="25"/>
        <v>0</v>
      </c>
      <c r="O107">
        <f t="shared" si="25"/>
        <v>0</v>
      </c>
      <c r="P107">
        <f t="shared" si="25"/>
        <v>0</v>
      </c>
      <c r="Q107">
        <f t="shared" si="25"/>
        <v>0</v>
      </c>
      <c r="R107">
        <f t="shared" si="25"/>
        <v>0</v>
      </c>
      <c r="S107">
        <f t="shared" si="25"/>
        <v>0</v>
      </c>
      <c r="T107">
        <f t="shared" si="25"/>
        <v>0</v>
      </c>
      <c r="U107">
        <f t="shared" si="25"/>
        <v>0</v>
      </c>
      <c r="V107">
        <f t="shared" si="25"/>
        <v>0</v>
      </c>
      <c r="W107">
        <f t="shared" si="25"/>
        <v>0</v>
      </c>
      <c r="X107">
        <f t="shared" si="25"/>
        <v>0</v>
      </c>
      <c r="Y107">
        <f t="shared" si="25"/>
        <v>0</v>
      </c>
      <c r="Z107">
        <f t="shared" si="25"/>
        <v>0</v>
      </c>
      <c r="AA107">
        <f t="shared" si="25"/>
        <v>0</v>
      </c>
      <c r="AB107">
        <f t="shared" si="25"/>
        <v>0</v>
      </c>
      <c r="AC107">
        <f t="shared" si="25"/>
        <v>0</v>
      </c>
      <c r="AD107">
        <f t="shared" si="25"/>
        <v>0</v>
      </c>
      <c r="AE107">
        <f t="shared" si="25"/>
        <v>0</v>
      </c>
      <c r="AF107">
        <f t="shared" si="25"/>
        <v>0</v>
      </c>
      <c r="AG107">
        <f t="shared" si="25"/>
        <v>0</v>
      </c>
      <c r="AH107">
        <f t="shared" si="25"/>
        <v>0</v>
      </c>
      <c r="AI107">
        <f t="shared" si="25"/>
        <v>0</v>
      </c>
      <c r="AJ107">
        <f t="shared" si="25"/>
        <v>0</v>
      </c>
      <c r="AK107">
        <f t="shared" si="25"/>
        <v>0</v>
      </c>
      <c r="AL107">
        <f t="shared" si="25"/>
        <v>0</v>
      </c>
      <c r="AM107">
        <f t="shared" si="25"/>
        <v>0</v>
      </c>
    </row>
    <row r="108" spans="1:39" s="11" customFormat="1" x14ac:dyDescent="0.25"/>
    <row r="109" spans="1:39" x14ac:dyDescent="0.25">
      <c r="A109" t="s">
        <v>67</v>
      </c>
      <c r="B109" t="s">
        <v>15</v>
      </c>
      <c r="E109">
        <f t="shared" ref="E109:AM109" si="26">E$7*E110</f>
        <v>0</v>
      </c>
      <c r="F109">
        <f t="shared" si="26"/>
        <v>0</v>
      </c>
      <c r="G109">
        <f t="shared" si="26"/>
        <v>0</v>
      </c>
      <c r="H109">
        <f t="shared" si="26"/>
        <v>0</v>
      </c>
      <c r="I109">
        <f t="shared" si="26"/>
        <v>0</v>
      </c>
      <c r="J109">
        <f t="shared" si="26"/>
        <v>0</v>
      </c>
      <c r="K109">
        <f t="shared" si="26"/>
        <v>0</v>
      </c>
      <c r="L109">
        <f t="shared" si="26"/>
        <v>0</v>
      </c>
      <c r="M109">
        <f t="shared" si="26"/>
        <v>0</v>
      </c>
      <c r="N109">
        <f t="shared" si="26"/>
        <v>0</v>
      </c>
      <c r="O109">
        <f t="shared" si="26"/>
        <v>0</v>
      </c>
      <c r="P109">
        <f t="shared" si="26"/>
        <v>0</v>
      </c>
      <c r="Q109">
        <f t="shared" si="26"/>
        <v>0</v>
      </c>
      <c r="R109">
        <f t="shared" si="26"/>
        <v>0</v>
      </c>
      <c r="S109">
        <f t="shared" si="26"/>
        <v>0</v>
      </c>
      <c r="T109">
        <f t="shared" si="26"/>
        <v>0</v>
      </c>
      <c r="U109">
        <f t="shared" si="26"/>
        <v>0</v>
      </c>
      <c r="V109">
        <f t="shared" si="26"/>
        <v>0</v>
      </c>
      <c r="W109">
        <f t="shared" si="26"/>
        <v>0</v>
      </c>
      <c r="X109">
        <f t="shared" si="26"/>
        <v>0</v>
      </c>
      <c r="Y109">
        <f t="shared" si="26"/>
        <v>0</v>
      </c>
      <c r="Z109">
        <f t="shared" si="26"/>
        <v>0</v>
      </c>
      <c r="AA109">
        <f t="shared" si="26"/>
        <v>0</v>
      </c>
      <c r="AB109">
        <f t="shared" si="26"/>
        <v>0</v>
      </c>
      <c r="AC109">
        <f t="shared" si="26"/>
        <v>0</v>
      </c>
      <c r="AD109">
        <f t="shared" si="26"/>
        <v>3.9040000000000114E-4</v>
      </c>
      <c r="AE109">
        <f t="shared" si="26"/>
        <v>9.536000000000029E-4</v>
      </c>
      <c r="AF109">
        <f t="shared" si="26"/>
        <v>1.5648000000000057E-3</v>
      </c>
      <c r="AG109">
        <f t="shared" si="26"/>
        <v>2.4000000000000098E-3</v>
      </c>
      <c r="AH109">
        <f t="shared" si="26"/>
        <v>2.4080000000000104E-3</v>
      </c>
      <c r="AI109">
        <f t="shared" si="26"/>
        <v>2.0640000000000094E-3</v>
      </c>
      <c r="AJ109">
        <f t="shared" si="26"/>
        <v>2.8616000000000132E-3</v>
      </c>
      <c r="AK109">
        <f t="shared" si="26"/>
        <v>3.6160000000000172E-3</v>
      </c>
      <c r="AL109">
        <f t="shared" si="26"/>
        <v>2.3112000000000098E-3</v>
      </c>
      <c r="AM109">
        <f t="shared" si="26"/>
        <v>1.408E-3</v>
      </c>
    </row>
    <row r="110" spans="1:39" x14ac:dyDescent="0.25">
      <c r="A110" t="s">
        <v>70</v>
      </c>
      <c r="E110">
        <f>E111*Converters!$B$7</f>
        <v>9.9999999999999991E-5</v>
      </c>
      <c r="F110">
        <f>F111*Converters!$B$7</f>
        <v>9.9999999999999991E-5</v>
      </c>
      <c r="G110">
        <f>G111*Converters!$B$7</f>
        <v>9.9999999999999991E-5</v>
      </c>
      <c r="H110">
        <f>H111*Converters!$B$7</f>
        <v>9.9999999999999991E-5</v>
      </c>
      <c r="I110">
        <f>I111*Converters!$B$7</f>
        <v>9.9999999999999991E-5</v>
      </c>
      <c r="J110">
        <f>J111*Converters!$B$7</f>
        <v>9.9999999999999991E-5</v>
      </c>
      <c r="K110">
        <f>K111*Converters!$B$7</f>
        <v>9.9999999999999991E-5</v>
      </c>
      <c r="L110">
        <f>L111*Converters!$B$7</f>
        <v>9.9999999999999991E-5</v>
      </c>
      <c r="M110">
        <f>M111*Converters!$B$7</f>
        <v>9.9999999999999991E-5</v>
      </c>
      <c r="N110">
        <f>N111*Converters!$B$7</f>
        <v>9.9999999999999991E-5</v>
      </c>
      <c r="O110">
        <f>O111*Converters!$B$7</f>
        <v>9.9999999999999991E-5</v>
      </c>
      <c r="P110">
        <f>P111*Converters!$B$7</f>
        <v>9.9999999999999991E-5</v>
      </c>
      <c r="Q110">
        <f>Q111*Converters!$B$7</f>
        <v>9.9999999999999991E-5</v>
      </c>
      <c r="R110">
        <f>R111*Converters!$B$7</f>
        <v>9.9999999999999991E-5</v>
      </c>
      <c r="S110">
        <f>S111*Converters!$B$7</f>
        <v>9.9999999999999991E-5</v>
      </c>
      <c r="T110">
        <f>T111*Converters!$B$7</f>
        <v>9.9999999999999991E-5</v>
      </c>
      <c r="U110">
        <f>U111*Converters!$B$7</f>
        <v>9.9999999999999991E-5</v>
      </c>
      <c r="V110">
        <f>V111*Converters!$B$7</f>
        <v>9.9999999999999991E-5</v>
      </c>
      <c r="W110">
        <f>W111*Converters!$B$7</f>
        <v>9.9999999999999991E-5</v>
      </c>
      <c r="X110">
        <f>X111*Converters!$B$7</f>
        <v>9.9999999999999991E-5</v>
      </c>
      <c r="Y110">
        <f>Y111*Converters!$B$7</f>
        <v>9.9999999999999991E-5</v>
      </c>
      <c r="Z110">
        <f>Z111*Converters!$B$7</f>
        <v>9.9999999999999991E-5</v>
      </c>
      <c r="AA110">
        <f>AA111*Converters!$B$7</f>
        <v>9.9999999999999991E-5</v>
      </c>
      <c r="AB110">
        <f>AB111*Converters!$B$7</f>
        <v>9.9999999999999991E-5</v>
      </c>
      <c r="AC110">
        <f>AC111*Converters!$B$7</f>
        <v>9.9999999999999991E-5</v>
      </c>
      <c r="AD110">
        <f>AD111*Converters!$B$7</f>
        <v>9.9999999999999991E-5</v>
      </c>
      <c r="AE110">
        <f>AE111*Converters!$B$7</f>
        <v>9.9999999999999991E-5</v>
      </c>
      <c r="AF110">
        <f>AF111*Converters!$B$7</f>
        <v>9.9999999999999991E-5</v>
      </c>
      <c r="AG110">
        <f>AG111*Converters!$B$7</f>
        <v>9.9999999999999991E-5</v>
      </c>
      <c r="AH110">
        <f>AH111*Converters!$B$7</f>
        <v>9.9999999999999991E-5</v>
      </c>
      <c r="AI110">
        <f>AI111*Converters!$B$7</f>
        <v>9.9999999999999991E-5</v>
      </c>
      <c r="AJ110">
        <f>AJ111*Converters!$B$7</f>
        <v>9.9999999999999991E-5</v>
      </c>
      <c r="AK110">
        <f>AK111*Converters!$B$7</f>
        <v>9.9999999999999991E-5</v>
      </c>
      <c r="AL110">
        <f>AL111*Converters!$B$7</f>
        <v>9.9999999999999991E-5</v>
      </c>
      <c r="AM110">
        <f>AM111*Converters!$B$7</f>
        <v>9.9999999999999991E-5</v>
      </c>
    </row>
    <row r="111" spans="1:39" x14ac:dyDescent="0.25">
      <c r="A111" t="s">
        <v>69</v>
      </c>
      <c r="E111">
        <v>100</v>
      </c>
      <c r="F111">
        <v>100</v>
      </c>
      <c r="G111">
        <v>100</v>
      </c>
      <c r="H111">
        <v>100</v>
      </c>
      <c r="I111">
        <v>100</v>
      </c>
      <c r="J111">
        <v>100</v>
      </c>
      <c r="K111">
        <v>100</v>
      </c>
      <c r="L111">
        <v>100</v>
      </c>
      <c r="M111">
        <v>100</v>
      </c>
      <c r="N111">
        <v>100</v>
      </c>
      <c r="O111">
        <v>100</v>
      </c>
      <c r="P111">
        <v>100</v>
      </c>
      <c r="Q111">
        <v>100</v>
      </c>
      <c r="R111">
        <v>100</v>
      </c>
      <c r="S111">
        <v>100</v>
      </c>
      <c r="T111">
        <v>100</v>
      </c>
      <c r="U111">
        <v>100</v>
      </c>
      <c r="V111">
        <v>100</v>
      </c>
      <c r="W111">
        <v>100</v>
      </c>
      <c r="X111">
        <v>100</v>
      </c>
      <c r="Y111">
        <v>100</v>
      </c>
      <c r="Z111">
        <v>100</v>
      </c>
      <c r="AA111">
        <v>100</v>
      </c>
      <c r="AB111">
        <v>100</v>
      </c>
      <c r="AC111">
        <v>100</v>
      </c>
      <c r="AD111">
        <v>100</v>
      </c>
      <c r="AE111">
        <v>100</v>
      </c>
      <c r="AF111">
        <v>100</v>
      </c>
      <c r="AG111">
        <v>100</v>
      </c>
      <c r="AH111">
        <v>100</v>
      </c>
      <c r="AI111">
        <v>100</v>
      </c>
      <c r="AJ111">
        <v>100</v>
      </c>
      <c r="AK111">
        <v>100</v>
      </c>
      <c r="AL111">
        <v>100</v>
      </c>
      <c r="AM111">
        <v>100</v>
      </c>
    </row>
    <row r="112" spans="1:39" x14ac:dyDescent="0.25">
      <c r="A112" t="s">
        <v>68</v>
      </c>
      <c r="B112" t="s">
        <v>252</v>
      </c>
    </row>
    <row r="113" spans="1:39" x14ac:dyDescent="0.25">
      <c r="A113" t="s">
        <v>20</v>
      </c>
    </row>
    <row r="114" spans="1:39" x14ac:dyDescent="0.25">
      <c r="A114" t="s">
        <v>69</v>
      </c>
      <c r="E114">
        <f>100-E111</f>
        <v>0</v>
      </c>
      <c r="F114">
        <f>100-F111</f>
        <v>0</v>
      </c>
      <c r="G114">
        <f t="shared" ref="G114:AM114" si="27">100-G111</f>
        <v>0</v>
      </c>
      <c r="H114">
        <f t="shared" si="27"/>
        <v>0</v>
      </c>
      <c r="I114">
        <f t="shared" si="27"/>
        <v>0</v>
      </c>
      <c r="J114">
        <f t="shared" si="27"/>
        <v>0</v>
      </c>
      <c r="K114">
        <f t="shared" si="27"/>
        <v>0</v>
      </c>
      <c r="L114">
        <f t="shared" si="27"/>
        <v>0</v>
      </c>
      <c r="M114">
        <f t="shared" si="27"/>
        <v>0</v>
      </c>
      <c r="N114">
        <f t="shared" si="27"/>
        <v>0</v>
      </c>
      <c r="O114">
        <f t="shared" si="27"/>
        <v>0</v>
      </c>
      <c r="P114">
        <f t="shared" si="27"/>
        <v>0</v>
      </c>
      <c r="Q114">
        <f t="shared" si="27"/>
        <v>0</v>
      </c>
      <c r="R114">
        <f t="shared" si="27"/>
        <v>0</v>
      </c>
      <c r="S114">
        <f t="shared" si="27"/>
        <v>0</v>
      </c>
      <c r="T114">
        <f t="shared" si="27"/>
        <v>0</v>
      </c>
      <c r="U114">
        <f t="shared" si="27"/>
        <v>0</v>
      </c>
      <c r="V114">
        <f t="shared" si="27"/>
        <v>0</v>
      </c>
      <c r="W114">
        <f t="shared" si="27"/>
        <v>0</v>
      </c>
      <c r="X114">
        <f t="shared" si="27"/>
        <v>0</v>
      </c>
      <c r="Y114">
        <f t="shared" si="27"/>
        <v>0</v>
      </c>
      <c r="Z114">
        <f t="shared" si="27"/>
        <v>0</v>
      </c>
      <c r="AA114">
        <f t="shared" si="27"/>
        <v>0</v>
      </c>
      <c r="AB114">
        <f t="shared" si="27"/>
        <v>0</v>
      </c>
      <c r="AC114">
        <f t="shared" si="27"/>
        <v>0</v>
      </c>
      <c r="AD114">
        <f t="shared" si="27"/>
        <v>0</v>
      </c>
      <c r="AE114">
        <f t="shared" si="27"/>
        <v>0</v>
      </c>
      <c r="AF114">
        <f t="shared" si="27"/>
        <v>0</v>
      </c>
      <c r="AG114">
        <f t="shared" si="27"/>
        <v>0</v>
      </c>
      <c r="AH114">
        <f t="shared" si="27"/>
        <v>0</v>
      </c>
      <c r="AI114">
        <f t="shared" si="27"/>
        <v>0</v>
      </c>
      <c r="AJ114">
        <f t="shared" si="27"/>
        <v>0</v>
      </c>
      <c r="AK114">
        <f t="shared" si="27"/>
        <v>0</v>
      </c>
      <c r="AL114">
        <f t="shared" si="27"/>
        <v>0</v>
      </c>
      <c r="AM114">
        <f t="shared" si="27"/>
        <v>0</v>
      </c>
    </row>
    <row r="115" spans="1:39" x14ac:dyDescent="0.25">
      <c r="A115" t="s">
        <v>70</v>
      </c>
      <c r="E115">
        <f>E111*Converters!$B$7-'Peat-F'!E110</f>
        <v>0</v>
      </c>
      <c r="F115">
        <f>F111*Converters!$B$7-'Peat-F'!F110</f>
        <v>0</v>
      </c>
      <c r="G115">
        <f>G111*Converters!$B$7-'Peat-F'!G110</f>
        <v>0</v>
      </c>
      <c r="H115">
        <f>H111*Converters!$B$7-'Peat-F'!H110</f>
        <v>0</v>
      </c>
      <c r="I115">
        <f>I111*Converters!$B$7-'Peat-F'!I110</f>
        <v>0</v>
      </c>
      <c r="J115">
        <f>J111*Converters!$B$7-'Peat-F'!J110</f>
        <v>0</v>
      </c>
      <c r="K115">
        <f>K111*Converters!$B$7-'Peat-F'!K110</f>
        <v>0</v>
      </c>
      <c r="L115">
        <f>L111*Converters!$B$7-'Peat-F'!L110</f>
        <v>0</v>
      </c>
      <c r="M115">
        <f>M111*Converters!$B$7-'Peat-F'!M110</f>
        <v>0</v>
      </c>
      <c r="N115">
        <f>N111*Converters!$B$7-'Peat-F'!N110</f>
        <v>0</v>
      </c>
      <c r="O115">
        <f>O111*Converters!$B$7-'Peat-F'!O110</f>
        <v>0</v>
      </c>
      <c r="P115">
        <f>P111*Converters!$B$7-'Peat-F'!P110</f>
        <v>0</v>
      </c>
      <c r="Q115">
        <f>Q111*Converters!$B$7-'Peat-F'!Q110</f>
        <v>0</v>
      </c>
      <c r="R115">
        <f>R111*Converters!$B$7-'Peat-F'!R110</f>
        <v>0</v>
      </c>
      <c r="S115">
        <f>S111*Converters!$B$7-'Peat-F'!S110</f>
        <v>0</v>
      </c>
      <c r="T115">
        <f>T111*Converters!$B$7-'Peat-F'!T110</f>
        <v>0</v>
      </c>
      <c r="U115">
        <f>U111*Converters!$B$7-'Peat-F'!U110</f>
        <v>0</v>
      </c>
      <c r="V115">
        <f>V111*Converters!$B$7-'Peat-F'!V110</f>
        <v>0</v>
      </c>
      <c r="W115">
        <f>W111*Converters!$B$7-'Peat-F'!W110</f>
        <v>0</v>
      </c>
      <c r="X115">
        <f>X111*Converters!$B$7-'Peat-F'!X110</f>
        <v>0</v>
      </c>
      <c r="Y115">
        <f>Y111*Converters!$B$7-'Peat-F'!Y110</f>
        <v>0</v>
      </c>
      <c r="Z115">
        <f>Z111*Converters!$B$7-'Peat-F'!Z110</f>
        <v>0</v>
      </c>
      <c r="AA115">
        <f>AA111*Converters!$B$7-'Peat-F'!AA110</f>
        <v>0</v>
      </c>
      <c r="AB115">
        <f>AB111*Converters!$B$7-'Peat-F'!AB110</f>
        <v>0</v>
      </c>
      <c r="AC115">
        <f>AC111*Converters!$B$7-'Peat-F'!AC110</f>
        <v>0</v>
      </c>
      <c r="AD115">
        <f>AD111*Converters!$B$7-'Peat-F'!AD110</f>
        <v>0</v>
      </c>
      <c r="AE115">
        <f>AE111*Converters!$B$7-'Peat-F'!AE110</f>
        <v>0</v>
      </c>
      <c r="AF115">
        <f>AF111*Converters!$B$7-'Peat-F'!AF110</f>
        <v>0</v>
      </c>
      <c r="AG115">
        <f>AG111*Converters!$B$7-'Peat-F'!AG110</f>
        <v>0</v>
      </c>
      <c r="AH115">
        <f>AH111*Converters!$B$7-'Peat-F'!AH110</f>
        <v>0</v>
      </c>
      <c r="AI115">
        <f>AI111*Converters!$B$7-'Peat-F'!AI110</f>
        <v>0</v>
      </c>
      <c r="AJ115">
        <f>AJ111*Converters!$B$7-'Peat-F'!AJ110</f>
        <v>0</v>
      </c>
      <c r="AK115">
        <f>AK111*Converters!$B$7-'Peat-F'!AK110</f>
        <v>0</v>
      </c>
      <c r="AL115">
        <f>AL111*Converters!$B$7-'Peat-F'!AL110</f>
        <v>0</v>
      </c>
      <c r="AM115">
        <f>AM111*Converters!$B$7-'Peat-F'!AM110</f>
        <v>0</v>
      </c>
    </row>
    <row r="116" spans="1:39" x14ac:dyDescent="0.25">
      <c r="A116" t="s">
        <v>67</v>
      </c>
      <c r="E116">
        <f>E110*E$7-E109</f>
        <v>0</v>
      </c>
      <c r="F116">
        <f t="shared" ref="F116:AM116" si="28">F110*F$7-F109</f>
        <v>0</v>
      </c>
      <c r="G116">
        <f t="shared" si="28"/>
        <v>0</v>
      </c>
      <c r="H116">
        <f t="shared" si="28"/>
        <v>0</v>
      </c>
      <c r="I116">
        <f t="shared" si="28"/>
        <v>0</v>
      </c>
      <c r="J116">
        <f t="shared" si="28"/>
        <v>0</v>
      </c>
      <c r="K116">
        <f t="shared" si="28"/>
        <v>0</v>
      </c>
      <c r="L116">
        <f t="shared" si="28"/>
        <v>0</v>
      </c>
      <c r="M116">
        <f t="shared" si="28"/>
        <v>0</v>
      </c>
      <c r="N116">
        <f t="shared" si="28"/>
        <v>0</v>
      </c>
      <c r="O116">
        <f t="shared" si="28"/>
        <v>0</v>
      </c>
      <c r="P116">
        <f t="shared" si="28"/>
        <v>0</v>
      </c>
      <c r="Q116">
        <f t="shared" si="28"/>
        <v>0</v>
      </c>
      <c r="R116">
        <f t="shared" si="28"/>
        <v>0</v>
      </c>
      <c r="S116">
        <f t="shared" si="28"/>
        <v>0</v>
      </c>
      <c r="T116">
        <f t="shared" si="28"/>
        <v>0</v>
      </c>
      <c r="U116">
        <f t="shared" si="28"/>
        <v>0</v>
      </c>
      <c r="V116">
        <f t="shared" si="28"/>
        <v>0</v>
      </c>
      <c r="W116">
        <f t="shared" si="28"/>
        <v>0</v>
      </c>
      <c r="X116">
        <f t="shared" si="28"/>
        <v>0</v>
      </c>
      <c r="Y116">
        <f t="shared" si="28"/>
        <v>0</v>
      </c>
      <c r="Z116">
        <f t="shared" si="28"/>
        <v>0</v>
      </c>
      <c r="AA116">
        <f t="shared" si="28"/>
        <v>0</v>
      </c>
      <c r="AB116">
        <f t="shared" si="28"/>
        <v>0</v>
      </c>
      <c r="AC116">
        <f t="shared" si="28"/>
        <v>0</v>
      </c>
      <c r="AD116">
        <f t="shared" si="28"/>
        <v>0</v>
      </c>
      <c r="AE116">
        <f t="shared" si="28"/>
        <v>0</v>
      </c>
      <c r="AF116">
        <f t="shared" si="28"/>
        <v>0</v>
      </c>
      <c r="AG116">
        <f t="shared" si="28"/>
        <v>0</v>
      </c>
      <c r="AH116">
        <f t="shared" si="28"/>
        <v>0</v>
      </c>
      <c r="AI116">
        <f t="shared" si="28"/>
        <v>0</v>
      </c>
      <c r="AJ116">
        <f t="shared" si="28"/>
        <v>0</v>
      </c>
      <c r="AK116">
        <f t="shared" si="28"/>
        <v>0</v>
      </c>
      <c r="AL116">
        <f t="shared" si="28"/>
        <v>0</v>
      </c>
      <c r="AM116">
        <f t="shared" si="28"/>
        <v>0</v>
      </c>
    </row>
    <row r="117" spans="1:39" s="11" customFormat="1" x14ac:dyDescent="0.25"/>
    <row r="118" spans="1:39" x14ac:dyDescent="0.25">
      <c r="A118" t="s">
        <v>71</v>
      </c>
      <c r="B118" t="s">
        <v>15</v>
      </c>
      <c r="E118">
        <f t="shared" ref="E118:AM118" si="29">E$7*E119</f>
        <v>0</v>
      </c>
      <c r="F118">
        <f t="shared" si="29"/>
        <v>0</v>
      </c>
      <c r="G118">
        <f t="shared" si="29"/>
        <v>0</v>
      </c>
      <c r="H118">
        <f t="shared" si="29"/>
        <v>0</v>
      </c>
      <c r="I118">
        <f t="shared" si="29"/>
        <v>0</v>
      </c>
      <c r="J118">
        <f t="shared" si="29"/>
        <v>0</v>
      </c>
      <c r="K118">
        <f t="shared" si="29"/>
        <v>0</v>
      </c>
      <c r="L118">
        <f t="shared" si="29"/>
        <v>0</v>
      </c>
      <c r="M118">
        <f t="shared" si="29"/>
        <v>0</v>
      </c>
      <c r="N118">
        <f t="shared" si="29"/>
        <v>0</v>
      </c>
      <c r="O118">
        <f t="shared" si="29"/>
        <v>0</v>
      </c>
      <c r="P118">
        <f t="shared" si="29"/>
        <v>0</v>
      </c>
      <c r="Q118">
        <f t="shared" si="29"/>
        <v>0</v>
      </c>
      <c r="R118">
        <f t="shared" si="29"/>
        <v>0</v>
      </c>
      <c r="S118">
        <f t="shared" si="29"/>
        <v>0</v>
      </c>
      <c r="T118">
        <f t="shared" si="29"/>
        <v>0</v>
      </c>
      <c r="U118">
        <f t="shared" si="29"/>
        <v>0</v>
      </c>
      <c r="V118">
        <f t="shared" si="29"/>
        <v>0</v>
      </c>
      <c r="W118">
        <f t="shared" si="29"/>
        <v>0</v>
      </c>
      <c r="X118">
        <f t="shared" si="29"/>
        <v>0</v>
      </c>
      <c r="Y118">
        <f t="shared" si="29"/>
        <v>0</v>
      </c>
      <c r="Z118">
        <f t="shared" si="29"/>
        <v>0</v>
      </c>
      <c r="AA118">
        <f t="shared" si="29"/>
        <v>0</v>
      </c>
      <c r="AB118">
        <f t="shared" si="29"/>
        <v>0</v>
      </c>
      <c r="AC118">
        <f t="shared" si="29"/>
        <v>0</v>
      </c>
      <c r="AD118">
        <f t="shared" si="29"/>
        <v>1.952000000000006E-6</v>
      </c>
      <c r="AE118">
        <f t="shared" si="29"/>
        <v>4.7680000000000143E-6</v>
      </c>
      <c r="AF118">
        <f t="shared" si="29"/>
        <v>7.8240000000000288E-6</v>
      </c>
      <c r="AG118">
        <f t="shared" si="29"/>
        <v>1.2000000000000049E-5</v>
      </c>
      <c r="AH118">
        <f t="shared" si="29"/>
        <v>1.2040000000000052E-5</v>
      </c>
      <c r="AI118">
        <f t="shared" si="29"/>
        <v>1.0320000000000049E-5</v>
      </c>
      <c r="AJ118">
        <f t="shared" si="29"/>
        <v>1.4308000000000067E-5</v>
      </c>
      <c r="AK118">
        <f t="shared" si="29"/>
        <v>1.8080000000000088E-5</v>
      </c>
      <c r="AL118">
        <f t="shared" si="29"/>
        <v>1.155600000000005E-5</v>
      </c>
      <c r="AM118">
        <f t="shared" si="29"/>
        <v>7.0399999999999995E-6</v>
      </c>
    </row>
    <row r="119" spans="1:39" x14ac:dyDescent="0.25">
      <c r="A119" t="s">
        <v>72</v>
      </c>
      <c r="E119">
        <f>E120*Converters!$B$7</f>
        <v>4.9999999999999998E-7</v>
      </c>
      <c r="F119">
        <f>F120*Converters!$B$7</f>
        <v>4.9999999999999998E-7</v>
      </c>
      <c r="G119">
        <f>G120*Converters!$B$7</f>
        <v>4.9999999999999998E-7</v>
      </c>
      <c r="H119">
        <f>H120*Converters!$B$7</f>
        <v>4.9999999999999998E-7</v>
      </c>
      <c r="I119">
        <f>I120*Converters!$B$7</f>
        <v>4.9999999999999998E-7</v>
      </c>
      <c r="J119">
        <f>J120*Converters!$B$7</f>
        <v>4.9999999999999998E-7</v>
      </c>
      <c r="K119">
        <f>K120*Converters!$B$7</f>
        <v>4.9999999999999998E-7</v>
      </c>
      <c r="L119">
        <f>L120*Converters!$B$7</f>
        <v>4.9999999999999998E-7</v>
      </c>
      <c r="M119">
        <f>M120*Converters!$B$7</f>
        <v>4.9999999999999998E-7</v>
      </c>
      <c r="N119">
        <f>N120*Converters!$B$7</f>
        <v>4.9999999999999998E-7</v>
      </c>
      <c r="O119">
        <f>O120*Converters!$B$7</f>
        <v>4.9999999999999998E-7</v>
      </c>
      <c r="P119">
        <f>P120*Converters!$B$7</f>
        <v>4.9999999999999998E-7</v>
      </c>
      <c r="Q119">
        <f>Q120*Converters!$B$7</f>
        <v>4.9999999999999998E-7</v>
      </c>
      <c r="R119">
        <f>R120*Converters!$B$7</f>
        <v>4.9999999999999998E-7</v>
      </c>
      <c r="S119">
        <f>S120*Converters!$B$7</f>
        <v>4.9999999999999998E-7</v>
      </c>
      <c r="T119">
        <f>T120*Converters!$B$7</f>
        <v>4.9999999999999998E-7</v>
      </c>
      <c r="U119">
        <f>U120*Converters!$B$7</f>
        <v>4.9999999999999998E-7</v>
      </c>
      <c r="V119">
        <f>V120*Converters!$B$7</f>
        <v>4.9999999999999998E-7</v>
      </c>
      <c r="W119">
        <f>W120*Converters!$B$7</f>
        <v>4.9999999999999998E-7</v>
      </c>
      <c r="X119">
        <f>X120*Converters!$B$7</f>
        <v>4.9999999999999998E-7</v>
      </c>
      <c r="Y119">
        <f>Y120*Converters!$B$7</f>
        <v>4.9999999999999998E-7</v>
      </c>
      <c r="Z119">
        <f>Z120*Converters!$B$7</f>
        <v>4.9999999999999998E-7</v>
      </c>
      <c r="AA119">
        <f>AA120*Converters!$B$7</f>
        <v>4.9999999999999998E-7</v>
      </c>
      <c r="AB119">
        <f>AB120*Converters!$B$7</f>
        <v>4.9999999999999998E-7</v>
      </c>
      <c r="AC119">
        <f>AC120*Converters!$B$7</f>
        <v>4.9999999999999998E-7</v>
      </c>
      <c r="AD119">
        <f>AD120*Converters!$B$7</f>
        <v>4.9999999999999998E-7</v>
      </c>
      <c r="AE119">
        <f>AE120*Converters!$B$7</f>
        <v>4.9999999999999998E-7</v>
      </c>
      <c r="AF119">
        <f>AF120*Converters!$B$7</f>
        <v>4.9999999999999998E-7</v>
      </c>
      <c r="AG119">
        <f>AG120*Converters!$B$7</f>
        <v>4.9999999999999998E-7</v>
      </c>
      <c r="AH119">
        <f>AH120*Converters!$B$7</f>
        <v>4.9999999999999998E-7</v>
      </c>
      <c r="AI119">
        <f>AI120*Converters!$B$7</f>
        <v>4.9999999999999998E-7</v>
      </c>
      <c r="AJ119">
        <f>AJ120*Converters!$B$7</f>
        <v>4.9999999999999998E-7</v>
      </c>
      <c r="AK119">
        <f>AK120*Converters!$B$7</f>
        <v>4.9999999999999998E-7</v>
      </c>
      <c r="AL119">
        <f>AL120*Converters!$B$7</f>
        <v>4.9999999999999998E-7</v>
      </c>
      <c r="AM119">
        <f>AM120*Converters!$B$7</f>
        <v>4.9999999999999998E-7</v>
      </c>
    </row>
    <row r="120" spans="1:39" x14ac:dyDescent="0.25">
      <c r="A120" t="s">
        <v>73</v>
      </c>
      <c r="E120">
        <v>0.5</v>
      </c>
      <c r="F120">
        <v>0.5</v>
      </c>
      <c r="G120">
        <v>0.5</v>
      </c>
      <c r="H120">
        <v>0.5</v>
      </c>
      <c r="I120">
        <v>0.5</v>
      </c>
      <c r="J120">
        <v>0.5</v>
      </c>
      <c r="K120">
        <v>0.5</v>
      </c>
      <c r="L120">
        <v>0.5</v>
      </c>
      <c r="M120">
        <v>0.5</v>
      </c>
      <c r="N120">
        <v>0.5</v>
      </c>
      <c r="O120">
        <v>0.5</v>
      </c>
      <c r="P120">
        <v>0.5</v>
      </c>
      <c r="Q120">
        <v>0.5</v>
      </c>
      <c r="R120">
        <v>0.5</v>
      </c>
      <c r="S120">
        <v>0.5</v>
      </c>
      <c r="T120">
        <v>0.5</v>
      </c>
      <c r="U120">
        <v>0.5</v>
      </c>
      <c r="V120">
        <v>0.5</v>
      </c>
      <c r="W120">
        <v>0.5</v>
      </c>
      <c r="X120">
        <v>0.5</v>
      </c>
      <c r="Y120">
        <v>0.5</v>
      </c>
      <c r="Z120">
        <v>0.5</v>
      </c>
      <c r="AA120">
        <v>0.5</v>
      </c>
      <c r="AB120">
        <v>0.5</v>
      </c>
      <c r="AC120">
        <v>0.5</v>
      </c>
      <c r="AD120">
        <v>0.5</v>
      </c>
      <c r="AE120">
        <v>0.5</v>
      </c>
      <c r="AF120">
        <v>0.5</v>
      </c>
      <c r="AG120">
        <v>0.5</v>
      </c>
      <c r="AH120">
        <v>0.5</v>
      </c>
      <c r="AI120">
        <v>0.5</v>
      </c>
      <c r="AJ120">
        <v>0.5</v>
      </c>
      <c r="AK120">
        <v>0.5</v>
      </c>
      <c r="AL120">
        <v>0.5</v>
      </c>
      <c r="AM120">
        <v>0.5</v>
      </c>
    </row>
    <row r="121" spans="1:39" x14ac:dyDescent="0.25">
      <c r="A121" t="s">
        <v>74</v>
      </c>
      <c r="B121" t="s">
        <v>252</v>
      </c>
    </row>
    <row r="122" spans="1:39" x14ac:dyDescent="0.25">
      <c r="A122" t="s">
        <v>20</v>
      </c>
    </row>
    <row r="123" spans="1:39" x14ac:dyDescent="0.25">
      <c r="A123" t="s">
        <v>73</v>
      </c>
      <c r="E123">
        <f>0.5-E120</f>
        <v>0</v>
      </c>
      <c r="F123">
        <f>0.5-F120</f>
        <v>0</v>
      </c>
      <c r="G123">
        <f t="shared" ref="G123:AM123" si="30">0.5-G120</f>
        <v>0</v>
      </c>
      <c r="H123">
        <f t="shared" si="30"/>
        <v>0</v>
      </c>
      <c r="I123">
        <f t="shared" si="30"/>
        <v>0</v>
      </c>
      <c r="J123">
        <f t="shared" si="30"/>
        <v>0</v>
      </c>
      <c r="K123">
        <f t="shared" si="30"/>
        <v>0</v>
      </c>
      <c r="L123">
        <f t="shared" si="30"/>
        <v>0</v>
      </c>
      <c r="M123">
        <f t="shared" si="30"/>
        <v>0</v>
      </c>
      <c r="N123">
        <f t="shared" si="30"/>
        <v>0</v>
      </c>
      <c r="O123">
        <f t="shared" si="30"/>
        <v>0</v>
      </c>
      <c r="P123">
        <f t="shared" si="30"/>
        <v>0</v>
      </c>
      <c r="Q123">
        <f t="shared" si="30"/>
        <v>0</v>
      </c>
      <c r="R123">
        <f t="shared" si="30"/>
        <v>0</v>
      </c>
      <c r="S123">
        <f t="shared" si="30"/>
        <v>0</v>
      </c>
      <c r="T123">
        <f t="shared" si="30"/>
        <v>0</v>
      </c>
      <c r="U123">
        <f t="shared" si="30"/>
        <v>0</v>
      </c>
      <c r="V123">
        <f t="shared" si="30"/>
        <v>0</v>
      </c>
      <c r="W123">
        <f t="shared" si="30"/>
        <v>0</v>
      </c>
      <c r="X123">
        <f t="shared" si="30"/>
        <v>0</v>
      </c>
      <c r="Y123">
        <f t="shared" si="30"/>
        <v>0</v>
      </c>
      <c r="Z123">
        <f t="shared" si="30"/>
        <v>0</v>
      </c>
      <c r="AA123">
        <f t="shared" si="30"/>
        <v>0</v>
      </c>
      <c r="AB123">
        <f t="shared" si="30"/>
        <v>0</v>
      </c>
      <c r="AC123">
        <f t="shared" si="30"/>
        <v>0</v>
      </c>
      <c r="AD123">
        <f t="shared" si="30"/>
        <v>0</v>
      </c>
      <c r="AE123">
        <f t="shared" si="30"/>
        <v>0</v>
      </c>
      <c r="AF123">
        <f t="shared" si="30"/>
        <v>0</v>
      </c>
      <c r="AG123">
        <f t="shared" si="30"/>
        <v>0</v>
      </c>
      <c r="AH123">
        <f t="shared" si="30"/>
        <v>0</v>
      </c>
      <c r="AI123">
        <f t="shared" si="30"/>
        <v>0</v>
      </c>
      <c r="AJ123">
        <f t="shared" si="30"/>
        <v>0</v>
      </c>
      <c r="AK123">
        <f t="shared" si="30"/>
        <v>0</v>
      </c>
      <c r="AL123">
        <f t="shared" si="30"/>
        <v>0</v>
      </c>
      <c r="AM123">
        <f t="shared" si="30"/>
        <v>0</v>
      </c>
    </row>
    <row r="124" spans="1:39" x14ac:dyDescent="0.25">
      <c r="A124" t="s">
        <v>72</v>
      </c>
      <c r="E124">
        <f>E120*Converters!$B$7-'Peat-F'!E119</f>
        <v>0</v>
      </c>
      <c r="F124">
        <f>F120*Converters!$B$7-'Peat-F'!F119</f>
        <v>0</v>
      </c>
      <c r="G124">
        <f>G120*Converters!$B$7-'Peat-F'!G119</f>
        <v>0</v>
      </c>
      <c r="H124">
        <f>H120*Converters!$B$7-'Peat-F'!H119</f>
        <v>0</v>
      </c>
      <c r="I124">
        <f>I120*Converters!$B$7-'Peat-F'!I119</f>
        <v>0</v>
      </c>
      <c r="J124">
        <f>J120*Converters!$B$7-'Peat-F'!J119</f>
        <v>0</v>
      </c>
      <c r="K124">
        <f>K120*Converters!$B$7-'Peat-F'!K119</f>
        <v>0</v>
      </c>
      <c r="L124">
        <f>L120*Converters!$B$7-'Peat-F'!L119</f>
        <v>0</v>
      </c>
      <c r="M124">
        <f>M120*Converters!$B$7-'Peat-F'!M119</f>
        <v>0</v>
      </c>
      <c r="N124">
        <f>N120*Converters!$B$7-'Peat-F'!N119</f>
        <v>0</v>
      </c>
      <c r="O124">
        <f>O120*Converters!$B$7-'Peat-F'!O119</f>
        <v>0</v>
      </c>
      <c r="P124">
        <f>P120*Converters!$B$7-'Peat-F'!P119</f>
        <v>0</v>
      </c>
      <c r="Q124">
        <f>Q120*Converters!$B$7-'Peat-F'!Q119</f>
        <v>0</v>
      </c>
      <c r="R124">
        <f>R120*Converters!$B$7-'Peat-F'!R119</f>
        <v>0</v>
      </c>
      <c r="S124">
        <f>S120*Converters!$B$7-'Peat-F'!S119</f>
        <v>0</v>
      </c>
      <c r="T124">
        <f>T120*Converters!$B$7-'Peat-F'!T119</f>
        <v>0</v>
      </c>
      <c r="U124">
        <f>U120*Converters!$B$7-'Peat-F'!U119</f>
        <v>0</v>
      </c>
      <c r="V124">
        <f>V120*Converters!$B$7-'Peat-F'!V119</f>
        <v>0</v>
      </c>
      <c r="W124">
        <f>W120*Converters!$B$7-'Peat-F'!W119</f>
        <v>0</v>
      </c>
      <c r="X124">
        <f>X120*Converters!$B$7-'Peat-F'!X119</f>
        <v>0</v>
      </c>
      <c r="Y124">
        <f>Y120*Converters!$B$7-'Peat-F'!Y119</f>
        <v>0</v>
      </c>
      <c r="Z124">
        <f>Z120*Converters!$B$7-'Peat-F'!Z119</f>
        <v>0</v>
      </c>
      <c r="AA124">
        <f>AA120*Converters!$B$7-'Peat-F'!AA119</f>
        <v>0</v>
      </c>
      <c r="AB124">
        <f>AB120*Converters!$B$7-'Peat-F'!AB119</f>
        <v>0</v>
      </c>
      <c r="AC124">
        <f>AC120*Converters!$B$7-'Peat-F'!AC119</f>
        <v>0</v>
      </c>
      <c r="AD124">
        <f>AD120*Converters!$B$7-'Peat-F'!AD119</f>
        <v>0</v>
      </c>
      <c r="AE124">
        <f>AE120*Converters!$B$7-'Peat-F'!AE119</f>
        <v>0</v>
      </c>
      <c r="AF124">
        <f>AF120*Converters!$B$7-'Peat-F'!AF119</f>
        <v>0</v>
      </c>
      <c r="AG124">
        <f>AG120*Converters!$B$7-'Peat-F'!AG119</f>
        <v>0</v>
      </c>
      <c r="AH124">
        <f>AH120*Converters!$B$7-'Peat-F'!AH119</f>
        <v>0</v>
      </c>
      <c r="AI124">
        <f>AI120*Converters!$B$7-'Peat-F'!AI119</f>
        <v>0</v>
      </c>
      <c r="AJ124">
        <f>AJ120*Converters!$B$7-'Peat-F'!AJ119</f>
        <v>0</v>
      </c>
      <c r="AK124">
        <f>AK120*Converters!$B$7-'Peat-F'!AK119</f>
        <v>0</v>
      </c>
      <c r="AL124">
        <f>AL120*Converters!$B$7-'Peat-F'!AL119</f>
        <v>0</v>
      </c>
      <c r="AM124">
        <f>AM120*Converters!$B$7-'Peat-F'!AM119</f>
        <v>0</v>
      </c>
    </row>
    <row r="125" spans="1:39" x14ac:dyDescent="0.25">
      <c r="A125" t="s">
        <v>71</v>
      </c>
      <c r="E125">
        <f>E119*E$7-E118</f>
        <v>0</v>
      </c>
      <c r="F125">
        <f t="shared" ref="F125:AM125" si="31">F119*F$7-F118</f>
        <v>0</v>
      </c>
      <c r="G125">
        <f t="shared" si="31"/>
        <v>0</v>
      </c>
      <c r="H125">
        <f t="shared" si="31"/>
        <v>0</v>
      </c>
      <c r="I125">
        <f t="shared" si="31"/>
        <v>0</v>
      </c>
      <c r="J125">
        <f t="shared" si="31"/>
        <v>0</v>
      </c>
      <c r="K125">
        <f t="shared" si="31"/>
        <v>0</v>
      </c>
      <c r="L125">
        <f t="shared" si="31"/>
        <v>0</v>
      </c>
      <c r="M125">
        <f t="shared" si="31"/>
        <v>0</v>
      </c>
      <c r="N125">
        <f t="shared" si="31"/>
        <v>0</v>
      </c>
      <c r="O125">
        <f t="shared" si="31"/>
        <v>0</v>
      </c>
      <c r="P125">
        <f t="shared" si="31"/>
        <v>0</v>
      </c>
      <c r="Q125">
        <f t="shared" si="31"/>
        <v>0</v>
      </c>
      <c r="R125">
        <f t="shared" si="31"/>
        <v>0</v>
      </c>
      <c r="S125">
        <f t="shared" si="31"/>
        <v>0</v>
      </c>
      <c r="T125">
        <f t="shared" si="31"/>
        <v>0</v>
      </c>
      <c r="U125">
        <f t="shared" si="31"/>
        <v>0</v>
      </c>
      <c r="V125">
        <f t="shared" si="31"/>
        <v>0</v>
      </c>
      <c r="W125">
        <f t="shared" si="31"/>
        <v>0</v>
      </c>
      <c r="X125">
        <f t="shared" si="31"/>
        <v>0</v>
      </c>
      <c r="Y125">
        <f t="shared" si="31"/>
        <v>0</v>
      </c>
      <c r="Z125">
        <f t="shared" si="31"/>
        <v>0</v>
      </c>
      <c r="AA125">
        <f t="shared" si="31"/>
        <v>0</v>
      </c>
      <c r="AB125">
        <f t="shared" si="31"/>
        <v>0</v>
      </c>
      <c r="AC125">
        <f t="shared" si="31"/>
        <v>0</v>
      </c>
      <c r="AD125">
        <f t="shared" si="31"/>
        <v>0</v>
      </c>
      <c r="AE125">
        <f t="shared" si="31"/>
        <v>0</v>
      </c>
      <c r="AF125">
        <f t="shared" si="31"/>
        <v>0</v>
      </c>
      <c r="AG125">
        <f t="shared" si="31"/>
        <v>0</v>
      </c>
      <c r="AH125">
        <f t="shared" si="31"/>
        <v>0</v>
      </c>
      <c r="AI125">
        <f t="shared" si="31"/>
        <v>0</v>
      </c>
      <c r="AJ125">
        <f t="shared" si="31"/>
        <v>0</v>
      </c>
      <c r="AK125">
        <f t="shared" si="31"/>
        <v>0</v>
      </c>
      <c r="AL125">
        <f t="shared" si="31"/>
        <v>0</v>
      </c>
      <c r="AM125">
        <f t="shared" si="31"/>
        <v>0</v>
      </c>
    </row>
    <row r="126" spans="1:39" s="11" customFormat="1" x14ac:dyDescent="0.25"/>
    <row r="127" spans="1:39" x14ac:dyDescent="0.25">
      <c r="A127" t="s">
        <v>76</v>
      </c>
      <c r="B127" t="s">
        <v>15</v>
      </c>
      <c r="E127">
        <f t="shared" ref="E127:AM127" si="32">E$7*E128</f>
        <v>0</v>
      </c>
      <c r="F127">
        <f t="shared" si="32"/>
        <v>0</v>
      </c>
      <c r="G127">
        <f t="shared" si="32"/>
        <v>0</v>
      </c>
      <c r="H127">
        <f t="shared" si="32"/>
        <v>0</v>
      </c>
      <c r="I127">
        <f t="shared" si="32"/>
        <v>0</v>
      </c>
      <c r="J127">
        <f t="shared" si="32"/>
        <v>0</v>
      </c>
      <c r="K127">
        <f t="shared" si="32"/>
        <v>0</v>
      </c>
      <c r="L127">
        <f t="shared" si="32"/>
        <v>0</v>
      </c>
      <c r="M127">
        <f t="shared" si="32"/>
        <v>0</v>
      </c>
      <c r="N127">
        <f t="shared" si="32"/>
        <v>0</v>
      </c>
      <c r="O127">
        <f t="shared" si="32"/>
        <v>0</v>
      </c>
      <c r="P127">
        <f t="shared" si="32"/>
        <v>0</v>
      </c>
      <c r="Q127">
        <f t="shared" si="32"/>
        <v>0</v>
      </c>
      <c r="R127">
        <f t="shared" si="32"/>
        <v>0</v>
      </c>
      <c r="S127">
        <f t="shared" si="32"/>
        <v>0</v>
      </c>
      <c r="T127">
        <f t="shared" si="32"/>
        <v>0</v>
      </c>
      <c r="U127">
        <f t="shared" si="32"/>
        <v>0</v>
      </c>
      <c r="V127">
        <f t="shared" si="32"/>
        <v>0</v>
      </c>
      <c r="W127">
        <f t="shared" si="32"/>
        <v>0</v>
      </c>
      <c r="X127">
        <f t="shared" si="32"/>
        <v>0</v>
      </c>
      <c r="Y127">
        <f t="shared" si="32"/>
        <v>0</v>
      </c>
      <c r="Z127">
        <f t="shared" si="32"/>
        <v>0</v>
      </c>
      <c r="AA127">
        <f t="shared" si="32"/>
        <v>0</v>
      </c>
      <c r="AB127">
        <f t="shared" si="32"/>
        <v>0</v>
      </c>
      <c r="AC127">
        <f t="shared" si="32"/>
        <v>0</v>
      </c>
      <c r="AD127">
        <f t="shared" si="32"/>
        <v>1.1712000000000036E-5</v>
      </c>
      <c r="AE127">
        <f t="shared" si="32"/>
        <v>2.8608000000000089E-5</v>
      </c>
      <c r="AF127">
        <f t="shared" si="32"/>
        <v>4.6944000000000179E-5</v>
      </c>
      <c r="AG127">
        <f t="shared" si="32"/>
        <v>7.20000000000003E-5</v>
      </c>
      <c r="AH127">
        <f t="shared" si="32"/>
        <v>7.2240000000000311E-5</v>
      </c>
      <c r="AI127">
        <f t="shared" si="32"/>
        <v>6.1920000000000288E-5</v>
      </c>
      <c r="AJ127">
        <f t="shared" si="32"/>
        <v>8.5848000000000402E-5</v>
      </c>
      <c r="AK127">
        <f t="shared" si="32"/>
        <v>1.0848000000000052E-4</v>
      </c>
      <c r="AL127">
        <f t="shared" si="32"/>
        <v>6.93360000000003E-5</v>
      </c>
      <c r="AM127">
        <f t="shared" si="32"/>
        <v>4.2240000000000002E-5</v>
      </c>
    </row>
    <row r="128" spans="1:39" x14ac:dyDescent="0.25">
      <c r="A128" t="s">
        <v>77</v>
      </c>
      <c r="E128">
        <f>E129*Converters!$B$7</f>
        <v>3.0000000000000001E-6</v>
      </c>
      <c r="F128">
        <f>F129*Converters!$B$7</f>
        <v>3.0000000000000001E-6</v>
      </c>
      <c r="G128">
        <f>G129*Converters!$B$7</f>
        <v>3.0000000000000001E-6</v>
      </c>
      <c r="H128">
        <f>H129*Converters!$B$7</f>
        <v>3.0000000000000001E-6</v>
      </c>
      <c r="I128">
        <f>I129*Converters!$B$7</f>
        <v>3.0000000000000001E-6</v>
      </c>
      <c r="J128">
        <f>J129*Converters!$B$7</f>
        <v>3.0000000000000001E-6</v>
      </c>
      <c r="K128">
        <f>K129*Converters!$B$7</f>
        <v>3.0000000000000001E-6</v>
      </c>
      <c r="L128">
        <f>L129*Converters!$B$7</f>
        <v>3.0000000000000001E-6</v>
      </c>
      <c r="M128">
        <f>M129*Converters!$B$7</f>
        <v>3.0000000000000001E-6</v>
      </c>
      <c r="N128">
        <f>N129*Converters!$B$7</f>
        <v>3.0000000000000001E-6</v>
      </c>
      <c r="O128">
        <f>O129*Converters!$B$7</f>
        <v>3.0000000000000001E-6</v>
      </c>
      <c r="P128">
        <f>P129*Converters!$B$7</f>
        <v>3.0000000000000001E-6</v>
      </c>
      <c r="Q128">
        <f>Q129*Converters!$B$7</f>
        <v>3.0000000000000001E-6</v>
      </c>
      <c r="R128">
        <f>R129*Converters!$B$7</f>
        <v>3.0000000000000001E-6</v>
      </c>
      <c r="S128">
        <f>S129*Converters!$B$7</f>
        <v>3.0000000000000001E-6</v>
      </c>
      <c r="T128">
        <f>T129*Converters!$B$7</f>
        <v>3.0000000000000001E-6</v>
      </c>
      <c r="U128">
        <f>U129*Converters!$B$7</f>
        <v>3.0000000000000001E-6</v>
      </c>
      <c r="V128">
        <f>V129*Converters!$B$7</f>
        <v>3.0000000000000001E-6</v>
      </c>
      <c r="W128">
        <f>W129*Converters!$B$7</f>
        <v>3.0000000000000001E-6</v>
      </c>
      <c r="X128">
        <f>X129*Converters!$B$7</f>
        <v>3.0000000000000001E-6</v>
      </c>
      <c r="Y128">
        <f>Y129*Converters!$B$7</f>
        <v>3.0000000000000001E-6</v>
      </c>
      <c r="Z128">
        <f>Z129*Converters!$B$7</f>
        <v>3.0000000000000001E-6</v>
      </c>
      <c r="AA128">
        <f>AA129*Converters!$B$7</f>
        <v>3.0000000000000001E-6</v>
      </c>
      <c r="AB128">
        <f>AB129*Converters!$B$7</f>
        <v>3.0000000000000001E-6</v>
      </c>
      <c r="AC128">
        <f>AC129*Converters!$B$7</f>
        <v>3.0000000000000001E-6</v>
      </c>
      <c r="AD128">
        <f>AD129*Converters!$B$7</f>
        <v>3.0000000000000001E-6</v>
      </c>
      <c r="AE128">
        <f>AE129*Converters!$B$7</f>
        <v>3.0000000000000001E-6</v>
      </c>
      <c r="AF128">
        <f>AF129*Converters!$B$7</f>
        <v>3.0000000000000001E-6</v>
      </c>
      <c r="AG128">
        <f>AG129*Converters!$B$7</f>
        <v>3.0000000000000001E-6</v>
      </c>
      <c r="AH128">
        <f>AH129*Converters!$B$7</f>
        <v>3.0000000000000001E-6</v>
      </c>
      <c r="AI128">
        <f>AI129*Converters!$B$7</f>
        <v>3.0000000000000001E-6</v>
      </c>
      <c r="AJ128">
        <f>AJ129*Converters!$B$7</f>
        <v>3.0000000000000001E-6</v>
      </c>
      <c r="AK128">
        <f>AK129*Converters!$B$7</f>
        <v>3.0000000000000001E-6</v>
      </c>
      <c r="AL128">
        <f>AL129*Converters!$B$7</f>
        <v>3.0000000000000001E-6</v>
      </c>
      <c r="AM128">
        <f>AM129*Converters!$B$7</f>
        <v>3.0000000000000001E-6</v>
      </c>
    </row>
    <row r="129" spans="1:39" x14ac:dyDescent="0.25">
      <c r="A129" t="s">
        <v>78</v>
      </c>
      <c r="E129">
        <v>3</v>
      </c>
      <c r="F129">
        <v>3</v>
      </c>
      <c r="G129">
        <v>3</v>
      </c>
      <c r="H129">
        <v>3</v>
      </c>
      <c r="I129">
        <v>3</v>
      </c>
      <c r="J129">
        <v>3</v>
      </c>
      <c r="K129">
        <v>3</v>
      </c>
      <c r="L129">
        <v>3</v>
      </c>
      <c r="M129">
        <v>3</v>
      </c>
      <c r="N129">
        <v>3</v>
      </c>
      <c r="O129">
        <v>3</v>
      </c>
      <c r="P129">
        <v>3</v>
      </c>
      <c r="Q129">
        <v>3</v>
      </c>
      <c r="R129">
        <v>3</v>
      </c>
      <c r="S129">
        <v>3</v>
      </c>
      <c r="T129">
        <v>3</v>
      </c>
      <c r="U129">
        <v>3</v>
      </c>
      <c r="V129">
        <v>3</v>
      </c>
      <c r="W129">
        <v>3</v>
      </c>
      <c r="X129">
        <v>3</v>
      </c>
      <c r="Y129">
        <v>3</v>
      </c>
      <c r="Z129">
        <v>3</v>
      </c>
      <c r="AA129">
        <v>3</v>
      </c>
      <c r="AB129">
        <v>3</v>
      </c>
      <c r="AC129">
        <v>3</v>
      </c>
      <c r="AD129">
        <v>3</v>
      </c>
      <c r="AE129">
        <v>3</v>
      </c>
      <c r="AF129">
        <v>3</v>
      </c>
      <c r="AG129">
        <v>3</v>
      </c>
      <c r="AH129">
        <v>3</v>
      </c>
      <c r="AI129">
        <v>3</v>
      </c>
      <c r="AJ129">
        <v>3</v>
      </c>
      <c r="AK129">
        <v>3</v>
      </c>
      <c r="AL129">
        <v>3</v>
      </c>
      <c r="AM129">
        <v>3</v>
      </c>
    </row>
    <row r="130" spans="1:39" x14ac:dyDescent="0.25">
      <c r="A130" t="s">
        <v>79</v>
      </c>
      <c r="B130" t="s">
        <v>252</v>
      </c>
    </row>
    <row r="131" spans="1:39" x14ac:dyDescent="0.25">
      <c r="A131" t="s">
        <v>20</v>
      </c>
    </row>
    <row r="132" spans="1:39" x14ac:dyDescent="0.25">
      <c r="A132" t="s">
        <v>78</v>
      </c>
      <c r="E132">
        <f>3-E129</f>
        <v>0</v>
      </c>
      <c r="F132">
        <f>3-F129</f>
        <v>0</v>
      </c>
      <c r="G132">
        <f t="shared" ref="G132:AM132" si="33">3-G129</f>
        <v>0</v>
      </c>
      <c r="H132">
        <f t="shared" si="33"/>
        <v>0</v>
      </c>
      <c r="I132">
        <f t="shared" si="33"/>
        <v>0</v>
      </c>
      <c r="J132">
        <f t="shared" si="33"/>
        <v>0</v>
      </c>
      <c r="K132">
        <f t="shared" si="33"/>
        <v>0</v>
      </c>
      <c r="L132">
        <f t="shared" si="33"/>
        <v>0</v>
      </c>
      <c r="M132">
        <f t="shared" si="33"/>
        <v>0</v>
      </c>
      <c r="N132">
        <f t="shared" si="33"/>
        <v>0</v>
      </c>
      <c r="O132">
        <f t="shared" si="33"/>
        <v>0</v>
      </c>
      <c r="P132">
        <f t="shared" si="33"/>
        <v>0</v>
      </c>
      <c r="Q132">
        <f t="shared" si="33"/>
        <v>0</v>
      </c>
      <c r="R132">
        <f t="shared" si="33"/>
        <v>0</v>
      </c>
      <c r="S132">
        <f t="shared" si="33"/>
        <v>0</v>
      </c>
      <c r="T132">
        <f t="shared" si="33"/>
        <v>0</v>
      </c>
      <c r="U132">
        <f t="shared" si="33"/>
        <v>0</v>
      </c>
      <c r="V132">
        <f t="shared" si="33"/>
        <v>0</v>
      </c>
      <c r="W132">
        <f t="shared" si="33"/>
        <v>0</v>
      </c>
      <c r="X132">
        <f t="shared" si="33"/>
        <v>0</v>
      </c>
      <c r="Y132">
        <f t="shared" si="33"/>
        <v>0</v>
      </c>
      <c r="Z132">
        <f t="shared" si="33"/>
        <v>0</v>
      </c>
      <c r="AA132">
        <f t="shared" si="33"/>
        <v>0</v>
      </c>
      <c r="AB132">
        <f t="shared" si="33"/>
        <v>0</v>
      </c>
      <c r="AC132">
        <f t="shared" si="33"/>
        <v>0</v>
      </c>
      <c r="AD132">
        <f t="shared" si="33"/>
        <v>0</v>
      </c>
      <c r="AE132">
        <f t="shared" si="33"/>
        <v>0</v>
      </c>
      <c r="AF132">
        <f t="shared" si="33"/>
        <v>0</v>
      </c>
      <c r="AG132">
        <f t="shared" si="33"/>
        <v>0</v>
      </c>
      <c r="AH132">
        <f t="shared" si="33"/>
        <v>0</v>
      </c>
      <c r="AI132">
        <f t="shared" si="33"/>
        <v>0</v>
      </c>
      <c r="AJ132">
        <f t="shared" si="33"/>
        <v>0</v>
      </c>
      <c r="AK132">
        <f t="shared" si="33"/>
        <v>0</v>
      </c>
      <c r="AL132">
        <f t="shared" si="33"/>
        <v>0</v>
      </c>
      <c r="AM132">
        <f t="shared" si="33"/>
        <v>0</v>
      </c>
    </row>
    <row r="133" spans="1:39" x14ac:dyDescent="0.25">
      <c r="A133" t="s">
        <v>77</v>
      </c>
      <c r="E133">
        <f>E129*Converters!$B$7-'Peat-F'!E128</f>
        <v>0</v>
      </c>
      <c r="F133">
        <f>F129*Converters!$B$7-'Peat-F'!F128</f>
        <v>0</v>
      </c>
      <c r="G133">
        <f>G129*Converters!$B$7-'Peat-F'!G128</f>
        <v>0</v>
      </c>
      <c r="H133">
        <f>H129*Converters!$B$7-'Peat-F'!H128</f>
        <v>0</v>
      </c>
      <c r="I133">
        <f>I129*Converters!$B$7-'Peat-F'!I128</f>
        <v>0</v>
      </c>
      <c r="J133">
        <f>J129*Converters!$B$7-'Peat-F'!J128</f>
        <v>0</v>
      </c>
      <c r="K133">
        <f>K129*Converters!$B$7-'Peat-F'!K128</f>
        <v>0</v>
      </c>
      <c r="L133">
        <f>L129*Converters!$B$7-'Peat-F'!L128</f>
        <v>0</v>
      </c>
      <c r="M133">
        <f>M129*Converters!$B$7-'Peat-F'!M128</f>
        <v>0</v>
      </c>
      <c r="N133">
        <f>N129*Converters!$B$7-'Peat-F'!N128</f>
        <v>0</v>
      </c>
      <c r="O133">
        <f>O129*Converters!$B$7-'Peat-F'!O128</f>
        <v>0</v>
      </c>
      <c r="P133">
        <f>P129*Converters!$B$7-'Peat-F'!P128</f>
        <v>0</v>
      </c>
      <c r="Q133">
        <f>Q129*Converters!$B$7-'Peat-F'!Q128</f>
        <v>0</v>
      </c>
      <c r="R133">
        <f>R129*Converters!$B$7-'Peat-F'!R128</f>
        <v>0</v>
      </c>
      <c r="S133">
        <f>S129*Converters!$B$7-'Peat-F'!S128</f>
        <v>0</v>
      </c>
      <c r="T133">
        <f>T129*Converters!$B$7-'Peat-F'!T128</f>
        <v>0</v>
      </c>
      <c r="U133">
        <f>U129*Converters!$B$7-'Peat-F'!U128</f>
        <v>0</v>
      </c>
      <c r="V133">
        <f>V129*Converters!$B$7-'Peat-F'!V128</f>
        <v>0</v>
      </c>
      <c r="W133">
        <f>W129*Converters!$B$7-'Peat-F'!W128</f>
        <v>0</v>
      </c>
      <c r="X133">
        <f>X129*Converters!$B$7-'Peat-F'!X128</f>
        <v>0</v>
      </c>
      <c r="Y133">
        <f>Y129*Converters!$B$7-'Peat-F'!Y128</f>
        <v>0</v>
      </c>
      <c r="Z133">
        <f>Z129*Converters!$B$7-'Peat-F'!Z128</f>
        <v>0</v>
      </c>
      <c r="AA133">
        <f>AA129*Converters!$B$7-'Peat-F'!AA128</f>
        <v>0</v>
      </c>
      <c r="AB133">
        <f>AB129*Converters!$B$7-'Peat-F'!AB128</f>
        <v>0</v>
      </c>
      <c r="AC133">
        <f>AC129*Converters!$B$7-'Peat-F'!AC128</f>
        <v>0</v>
      </c>
      <c r="AD133">
        <f>AD129*Converters!$B$7-'Peat-F'!AD128</f>
        <v>0</v>
      </c>
      <c r="AE133">
        <f>AE129*Converters!$B$7-'Peat-F'!AE128</f>
        <v>0</v>
      </c>
      <c r="AF133">
        <f>AF129*Converters!$B$7-'Peat-F'!AF128</f>
        <v>0</v>
      </c>
      <c r="AG133">
        <f>AG129*Converters!$B$7-'Peat-F'!AG128</f>
        <v>0</v>
      </c>
      <c r="AH133">
        <f>AH129*Converters!$B$7-'Peat-F'!AH128</f>
        <v>0</v>
      </c>
      <c r="AI133">
        <f>AI129*Converters!$B$7-'Peat-F'!AI128</f>
        <v>0</v>
      </c>
      <c r="AJ133">
        <f>AJ129*Converters!$B$7-'Peat-F'!AJ128</f>
        <v>0</v>
      </c>
      <c r="AK133">
        <f>AK129*Converters!$B$7-'Peat-F'!AK128</f>
        <v>0</v>
      </c>
      <c r="AL133">
        <f>AL129*Converters!$B$7-'Peat-F'!AL128</f>
        <v>0</v>
      </c>
      <c r="AM133">
        <f>AM129*Converters!$B$7-'Peat-F'!AM128</f>
        <v>0</v>
      </c>
    </row>
    <row r="134" spans="1:39" x14ac:dyDescent="0.25">
      <c r="A134" t="s">
        <v>76</v>
      </c>
      <c r="E134">
        <f>E128*E$7-E127</f>
        <v>0</v>
      </c>
      <c r="F134">
        <f t="shared" ref="F134:AM134" si="34">F128*F$7-F127</f>
        <v>0</v>
      </c>
      <c r="G134">
        <f t="shared" si="34"/>
        <v>0</v>
      </c>
      <c r="H134">
        <f t="shared" si="34"/>
        <v>0</v>
      </c>
      <c r="I134">
        <f t="shared" si="34"/>
        <v>0</v>
      </c>
      <c r="J134">
        <f t="shared" si="34"/>
        <v>0</v>
      </c>
      <c r="K134">
        <f t="shared" si="34"/>
        <v>0</v>
      </c>
      <c r="L134">
        <f t="shared" si="34"/>
        <v>0</v>
      </c>
      <c r="M134">
        <f t="shared" si="34"/>
        <v>0</v>
      </c>
      <c r="N134">
        <f t="shared" si="34"/>
        <v>0</v>
      </c>
      <c r="O134">
        <f t="shared" si="34"/>
        <v>0</v>
      </c>
      <c r="P134">
        <f t="shared" si="34"/>
        <v>0</v>
      </c>
      <c r="Q134">
        <f t="shared" si="34"/>
        <v>0</v>
      </c>
      <c r="R134">
        <f t="shared" si="34"/>
        <v>0</v>
      </c>
      <c r="S134">
        <f t="shared" si="34"/>
        <v>0</v>
      </c>
      <c r="T134">
        <f t="shared" si="34"/>
        <v>0</v>
      </c>
      <c r="U134">
        <f t="shared" si="34"/>
        <v>0</v>
      </c>
      <c r="V134">
        <f t="shared" si="34"/>
        <v>0</v>
      </c>
      <c r="W134">
        <f t="shared" si="34"/>
        <v>0</v>
      </c>
      <c r="X134">
        <f t="shared" si="34"/>
        <v>0</v>
      </c>
      <c r="Y134">
        <f t="shared" si="34"/>
        <v>0</v>
      </c>
      <c r="Z134">
        <f t="shared" si="34"/>
        <v>0</v>
      </c>
      <c r="AA134">
        <f t="shared" si="34"/>
        <v>0</v>
      </c>
      <c r="AB134">
        <f t="shared" si="34"/>
        <v>0</v>
      </c>
      <c r="AC134">
        <f t="shared" si="34"/>
        <v>0</v>
      </c>
      <c r="AD134">
        <f t="shared" si="34"/>
        <v>0</v>
      </c>
      <c r="AE134">
        <f t="shared" si="34"/>
        <v>0</v>
      </c>
      <c r="AF134">
        <f t="shared" si="34"/>
        <v>0</v>
      </c>
      <c r="AG134">
        <f t="shared" si="34"/>
        <v>0</v>
      </c>
      <c r="AH134">
        <f t="shared" si="34"/>
        <v>0</v>
      </c>
      <c r="AI134">
        <f t="shared" si="34"/>
        <v>0</v>
      </c>
      <c r="AJ134">
        <f t="shared" si="34"/>
        <v>0</v>
      </c>
      <c r="AK134">
        <f t="shared" si="34"/>
        <v>0</v>
      </c>
      <c r="AL134">
        <f t="shared" si="34"/>
        <v>0</v>
      </c>
      <c r="AM134">
        <f t="shared" si="34"/>
        <v>0</v>
      </c>
    </row>
    <row r="135" spans="1:39" s="11" customFormat="1" x14ac:dyDescent="0.25"/>
    <row r="136" spans="1:39" x14ac:dyDescent="0.25">
      <c r="A136" t="s">
        <v>80</v>
      </c>
      <c r="B136" t="s">
        <v>15</v>
      </c>
      <c r="E136">
        <f t="shared" ref="E136:AM136" si="35">E$7*E137</f>
        <v>0</v>
      </c>
      <c r="F136">
        <f t="shared" si="35"/>
        <v>0</v>
      </c>
      <c r="G136">
        <f t="shared" si="35"/>
        <v>0</v>
      </c>
      <c r="H136">
        <f t="shared" si="35"/>
        <v>0</v>
      </c>
      <c r="I136">
        <f t="shared" si="35"/>
        <v>0</v>
      </c>
      <c r="J136">
        <f t="shared" si="35"/>
        <v>0</v>
      </c>
      <c r="K136">
        <f t="shared" si="35"/>
        <v>0</v>
      </c>
      <c r="L136">
        <f t="shared" si="35"/>
        <v>0</v>
      </c>
      <c r="M136">
        <f t="shared" si="35"/>
        <v>0</v>
      </c>
      <c r="N136">
        <f t="shared" si="35"/>
        <v>0</v>
      </c>
      <c r="O136">
        <f t="shared" si="35"/>
        <v>0</v>
      </c>
      <c r="P136">
        <f t="shared" si="35"/>
        <v>0</v>
      </c>
      <c r="Q136">
        <f t="shared" si="35"/>
        <v>0</v>
      </c>
      <c r="R136">
        <f t="shared" si="35"/>
        <v>0</v>
      </c>
      <c r="S136">
        <f t="shared" si="35"/>
        <v>0</v>
      </c>
      <c r="T136">
        <f t="shared" si="35"/>
        <v>0</v>
      </c>
      <c r="U136">
        <f t="shared" si="35"/>
        <v>0</v>
      </c>
      <c r="V136">
        <f t="shared" si="35"/>
        <v>0</v>
      </c>
      <c r="W136">
        <f t="shared" si="35"/>
        <v>0</v>
      </c>
      <c r="X136">
        <f t="shared" si="35"/>
        <v>0</v>
      </c>
      <c r="Y136">
        <f t="shared" si="35"/>
        <v>0</v>
      </c>
      <c r="Z136">
        <f t="shared" si="35"/>
        <v>0</v>
      </c>
      <c r="AA136">
        <f t="shared" si="35"/>
        <v>0</v>
      </c>
      <c r="AB136">
        <f t="shared" si="35"/>
        <v>0</v>
      </c>
      <c r="AC136">
        <f t="shared" si="35"/>
        <v>0</v>
      </c>
      <c r="AD136">
        <f t="shared" si="35"/>
        <v>5.8560000000000181E-6</v>
      </c>
      <c r="AE136">
        <f t="shared" si="35"/>
        <v>1.4304000000000045E-5</v>
      </c>
      <c r="AF136">
        <f t="shared" si="35"/>
        <v>2.347200000000009E-5</v>
      </c>
      <c r="AG136">
        <f t="shared" si="35"/>
        <v>3.600000000000015E-5</v>
      </c>
      <c r="AH136">
        <f t="shared" si="35"/>
        <v>3.6120000000000156E-5</v>
      </c>
      <c r="AI136">
        <f t="shared" si="35"/>
        <v>3.0960000000000144E-5</v>
      </c>
      <c r="AJ136">
        <f t="shared" si="35"/>
        <v>4.2924000000000201E-5</v>
      </c>
      <c r="AK136">
        <f t="shared" si="35"/>
        <v>5.424000000000026E-5</v>
      </c>
      <c r="AL136">
        <f t="shared" si="35"/>
        <v>3.466800000000015E-5</v>
      </c>
      <c r="AM136">
        <f t="shared" si="35"/>
        <v>2.1120000000000001E-5</v>
      </c>
    </row>
    <row r="137" spans="1:39" x14ac:dyDescent="0.25">
      <c r="A137" t="s">
        <v>81</v>
      </c>
      <c r="E137">
        <f>E138*Converters!$B$7</f>
        <v>1.5E-6</v>
      </c>
      <c r="F137">
        <f>F138*Converters!$B$7</f>
        <v>1.5E-6</v>
      </c>
      <c r="G137">
        <f>G138*Converters!$B$7</f>
        <v>1.5E-6</v>
      </c>
      <c r="H137">
        <f>H138*Converters!$B$7</f>
        <v>1.5E-6</v>
      </c>
      <c r="I137">
        <f>I138*Converters!$B$7</f>
        <v>1.5E-6</v>
      </c>
      <c r="J137">
        <f>J138*Converters!$B$7</f>
        <v>1.5E-6</v>
      </c>
      <c r="K137">
        <f>K138*Converters!$B$7</f>
        <v>1.5E-6</v>
      </c>
      <c r="L137">
        <f>L138*Converters!$B$7</f>
        <v>1.5E-6</v>
      </c>
      <c r="M137">
        <f>M138*Converters!$B$7</f>
        <v>1.5E-6</v>
      </c>
      <c r="N137">
        <f>N138*Converters!$B$7</f>
        <v>1.5E-6</v>
      </c>
      <c r="O137">
        <f>O138*Converters!$B$7</f>
        <v>1.5E-6</v>
      </c>
      <c r="P137">
        <f>P138*Converters!$B$7</f>
        <v>1.5E-6</v>
      </c>
      <c r="Q137">
        <f>Q138*Converters!$B$7</f>
        <v>1.5E-6</v>
      </c>
      <c r="R137">
        <f>R138*Converters!$B$7</f>
        <v>1.5E-6</v>
      </c>
      <c r="S137">
        <f>S138*Converters!$B$7</f>
        <v>1.5E-6</v>
      </c>
      <c r="T137">
        <f>T138*Converters!$B$7</f>
        <v>1.5E-6</v>
      </c>
      <c r="U137">
        <f>U138*Converters!$B$7</f>
        <v>1.5E-6</v>
      </c>
      <c r="V137">
        <f>V138*Converters!$B$7</f>
        <v>1.5E-6</v>
      </c>
      <c r="W137">
        <f>W138*Converters!$B$7</f>
        <v>1.5E-6</v>
      </c>
      <c r="X137">
        <f>X138*Converters!$B$7</f>
        <v>1.5E-6</v>
      </c>
      <c r="Y137">
        <f>Y138*Converters!$B$7</f>
        <v>1.5E-6</v>
      </c>
      <c r="Z137">
        <f>Z138*Converters!$B$7</f>
        <v>1.5E-6</v>
      </c>
      <c r="AA137">
        <f>AA138*Converters!$B$7</f>
        <v>1.5E-6</v>
      </c>
      <c r="AB137">
        <f>AB138*Converters!$B$7</f>
        <v>1.5E-6</v>
      </c>
      <c r="AC137">
        <f>AC138*Converters!$B$7</f>
        <v>1.5E-6</v>
      </c>
      <c r="AD137">
        <f>AD138*Converters!$B$7</f>
        <v>1.5E-6</v>
      </c>
      <c r="AE137">
        <f>AE138*Converters!$B$7</f>
        <v>1.5E-6</v>
      </c>
      <c r="AF137">
        <f>AF138*Converters!$B$7</f>
        <v>1.5E-6</v>
      </c>
      <c r="AG137">
        <f>AG138*Converters!$B$7</f>
        <v>1.5E-6</v>
      </c>
      <c r="AH137">
        <f>AH138*Converters!$B$7</f>
        <v>1.5E-6</v>
      </c>
      <c r="AI137">
        <f>AI138*Converters!$B$7</f>
        <v>1.5E-6</v>
      </c>
      <c r="AJ137">
        <f>AJ138*Converters!$B$7</f>
        <v>1.5E-6</v>
      </c>
      <c r="AK137">
        <f>AK138*Converters!$B$7</f>
        <v>1.5E-6</v>
      </c>
      <c r="AL137">
        <f>AL138*Converters!$B$7</f>
        <v>1.5E-6</v>
      </c>
      <c r="AM137">
        <f>AM138*Converters!$B$7</f>
        <v>1.5E-6</v>
      </c>
    </row>
    <row r="138" spans="1:39" x14ac:dyDescent="0.25">
      <c r="A138" t="s">
        <v>82</v>
      </c>
      <c r="E138">
        <v>1.5</v>
      </c>
      <c r="F138">
        <v>1.5</v>
      </c>
      <c r="G138">
        <v>1.5</v>
      </c>
      <c r="H138">
        <v>1.5</v>
      </c>
      <c r="I138">
        <v>1.5</v>
      </c>
      <c r="J138">
        <v>1.5</v>
      </c>
      <c r="K138">
        <v>1.5</v>
      </c>
      <c r="L138">
        <v>1.5</v>
      </c>
      <c r="M138">
        <v>1.5</v>
      </c>
      <c r="N138">
        <v>1.5</v>
      </c>
      <c r="O138">
        <v>1.5</v>
      </c>
      <c r="P138">
        <v>1.5</v>
      </c>
      <c r="Q138">
        <v>1.5</v>
      </c>
      <c r="R138">
        <v>1.5</v>
      </c>
      <c r="S138">
        <v>1.5</v>
      </c>
      <c r="T138">
        <v>1.5</v>
      </c>
      <c r="U138">
        <v>1.5</v>
      </c>
      <c r="V138">
        <v>1.5</v>
      </c>
      <c r="W138">
        <v>1.5</v>
      </c>
      <c r="X138">
        <v>1.5</v>
      </c>
      <c r="Y138">
        <v>1.5</v>
      </c>
      <c r="Z138">
        <v>1.5</v>
      </c>
      <c r="AA138">
        <v>1.5</v>
      </c>
      <c r="AB138">
        <v>1.5</v>
      </c>
      <c r="AC138">
        <v>1.5</v>
      </c>
      <c r="AD138">
        <v>1.5</v>
      </c>
      <c r="AE138">
        <v>1.5</v>
      </c>
      <c r="AF138">
        <v>1.5</v>
      </c>
      <c r="AG138">
        <v>1.5</v>
      </c>
      <c r="AH138">
        <v>1.5</v>
      </c>
      <c r="AI138">
        <v>1.5</v>
      </c>
      <c r="AJ138">
        <v>1.5</v>
      </c>
      <c r="AK138">
        <v>1.5</v>
      </c>
      <c r="AL138">
        <v>1.5</v>
      </c>
      <c r="AM138">
        <v>1.5</v>
      </c>
    </row>
    <row r="139" spans="1:39" x14ac:dyDescent="0.25">
      <c r="A139" t="s">
        <v>83</v>
      </c>
      <c r="B139" t="s">
        <v>252</v>
      </c>
    </row>
    <row r="140" spans="1:39" x14ac:dyDescent="0.25">
      <c r="A140" t="s">
        <v>20</v>
      </c>
    </row>
    <row r="141" spans="1:39" x14ac:dyDescent="0.25">
      <c r="A141" t="s">
        <v>82</v>
      </c>
      <c r="E141">
        <f>1.5-E138</f>
        <v>0</v>
      </c>
      <c r="F141">
        <f>1.5-F138</f>
        <v>0</v>
      </c>
      <c r="G141">
        <f t="shared" ref="G141:AM141" si="36">1.5-G138</f>
        <v>0</v>
      </c>
      <c r="H141">
        <f t="shared" si="36"/>
        <v>0</v>
      </c>
      <c r="I141">
        <f t="shared" si="36"/>
        <v>0</v>
      </c>
      <c r="J141">
        <f t="shared" si="36"/>
        <v>0</v>
      </c>
      <c r="K141">
        <f t="shared" si="36"/>
        <v>0</v>
      </c>
      <c r="L141">
        <f t="shared" si="36"/>
        <v>0</v>
      </c>
      <c r="M141">
        <f t="shared" si="36"/>
        <v>0</v>
      </c>
      <c r="N141">
        <f t="shared" si="36"/>
        <v>0</v>
      </c>
      <c r="O141">
        <f t="shared" si="36"/>
        <v>0</v>
      </c>
      <c r="P141">
        <f t="shared" si="36"/>
        <v>0</v>
      </c>
      <c r="Q141">
        <f t="shared" si="36"/>
        <v>0</v>
      </c>
      <c r="R141">
        <f t="shared" si="36"/>
        <v>0</v>
      </c>
      <c r="S141">
        <f t="shared" si="36"/>
        <v>0</v>
      </c>
      <c r="T141">
        <f t="shared" si="36"/>
        <v>0</v>
      </c>
      <c r="U141">
        <f t="shared" si="36"/>
        <v>0</v>
      </c>
      <c r="V141">
        <f t="shared" si="36"/>
        <v>0</v>
      </c>
      <c r="W141">
        <f t="shared" si="36"/>
        <v>0</v>
      </c>
      <c r="X141">
        <f t="shared" si="36"/>
        <v>0</v>
      </c>
      <c r="Y141">
        <f t="shared" si="36"/>
        <v>0</v>
      </c>
      <c r="Z141">
        <f t="shared" si="36"/>
        <v>0</v>
      </c>
      <c r="AA141">
        <f t="shared" si="36"/>
        <v>0</v>
      </c>
      <c r="AB141">
        <f t="shared" si="36"/>
        <v>0</v>
      </c>
      <c r="AC141">
        <f t="shared" si="36"/>
        <v>0</v>
      </c>
      <c r="AD141">
        <f t="shared" si="36"/>
        <v>0</v>
      </c>
      <c r="AE141">
        <f t="shared" si="36"/>
        <v>0</v>
      </c>
      <c r="AF141">
        <f t="shared" si="36"/>
        <v>0</v>
      </c>
      <c r="AG141">
        <f t="shared" si="36"/>
        <v>0</v>
      </c>
      <c r="AH141">
        <f t="shared" si="36"/>
        <v>0</v>
      </c>
      <c r="AI141">
        <f t="shared" si="36"/>
        <v>0</v>
      </c>
      <c r="AJ141">
        <f t="shared" si="36"/>
        <v>0</v>
      </c>
      <c r="AK141">
        <f t="shared" si="36"/>
        <v>0</v>
      </c>
      <c r="AL141">
        <f t="shared" si="36"/>
        <v>0</v>
      </c>
      <c r="AM141">
        <f t="shared" si="36"/>
        <v>0</v>
      </c>
    </row>
    <row r="142" spans="1:39" x14ac:dyDescent="0.25">
      <c r="A142" t="s">
        <v>81</v>
      </c>
      <c r="E142">
        <f>E138*Converters!$B$7-'Peat-F'!E137</f>
        <v>0</v>
      </c>
      <c r="F142">
        <f>F138*Converters!$B$7-'Peat-F'!F137</f>
        <v>0</v>
      </c>
      <c r="G142">
        <f>G138*Converters!$B$7-'Peat-F'!G137</f>
        <v>0</v>
      </c>
      <c r="H142">
        <f>H138*Converters!$B$7-'Peat-F'!H137</f>
        <v>0</v>
      </c>
      <c r="I142">
        <f>I138*Converters!$B$7-'Peat-F'!I137</f>
        <v>0</v>
      </c>
      <c r="J142">
        <f>J138*Converters!$B$7-'Peat-F'!J137</f>
        <v>0</v>
      </c>
      <c r="K142">
        <f>K138*Converters!$B$7-'Peat-F'!K137</f>
        <v>0</v>
      </c>
      <c r="L142">
        <f>L138*Converters!$B$7-'Peat-F'!L137</f>
        <v>0</v>
      </c>
      <c r="M142">
        <f>M138*Converters!$B$7-'Peat-F'!M137</f>
        <v>0</v>
      </c>
      <c r="N142">
        <f>N138*Converters!$B$7-'Peat-F'!N137</f>
        <v>0</v>
      </c>
      <c r="O142">
        <f>O138*Converters!$B$7-'Peat-F'!O137</f>
        <v>0</v>
      </c>
      <c r="P142">
        <f>P138*Converters!$B$7-'Peat-F'!P137</f>
        <v>0</v>
      </c>
      <c r="Q142">
        <f>Q138*Converters!$B$7-'Peat-F'!Q137</f>
        <v>0</v>
      </c>
      <c r="R142">
        <f>R138*Converters!$B$7-'Peat-F'!R137</f>
        <v>0</v>
      </c>
      <c r="S142">
        <f>S138*Converters!$B$7-'Peat-F'!S137</f>
        <v>0</v>
      </c>
      <c r="T142">
        <f>T138*Converters!$B$7-'Peat-F'!T137</f>
        <v>0</v>
      </c>
      <c r="U142">
        <f>U138*Converters!$B$7-'Peat-F'!U137</f>
        <v>0</v>
      </c>
      <c r="V142">
        <f>V138*Converters!$B$7-'Peat-F'!V137</f>
        <v>0</v>
      </c>
      <c r="W142">
        <f>W138*Converters!$B$7-'Peat-F'!W137</f>
        <v>0</v>
      </c>
      <c r="X142">
        <f>X138*Converters!$B$7-'Peat-F'!X137</f>
        <v>0</v>
      </c>
      <c r="Y142">
        <f>Y138*Converters!$B$7-'Peat-F'!Y137</f>
        <v>0</v>
      </c>
      <c r="Z142">
        <f>Z138*Converters!$B$7-'Peat-F'!Z137</f>
        <v>0</v>
      </c>
      <c r="AA142">
        <f>AA138*Converters!$B$7-'Peat-F'!AA137</f>
        <v>0</v>
      </c>
      <c r="AB142">
        <f>AB138*Converters!$B$7-'Peat-F'!AB137</f>
        <v>0</v>
      </c>
      <c r="AC142">
        <f>AC138*Converters!$B$7-'Peat-F'!AC137</f>
        <v>0</v>
      </c>
      <c r="AD142">
        <f>AD138*Converters!$B$7-'Peat-F'!AD137</f>
        <v>0</v>
      </c>
      <c r="AE142">
        <f>AE138*Converters!$B$7-'Peat-F'!AE137</f>
        <v>0</v>
      </c>
      <c r="AF142">
        <f>AF138*Converters!$B$7-'Peat-F'!AF137</f>
        <v>0</v>
      </c>
      <c r="AG142">
        <f>AG138*Converters!$B$7-'Peat-F'!AG137</f>
        <v>0</v>
      </c>
      <c r="AH142">
        <f>AH138*Converters!$B$7-'Peat-F'!AH137</f>
        <v>0</v>
      </c>
      <c r="AI142">
        <f>AI138*Converters!$B$7-'Peat-F'!AI137</f>
        <v>0</v>
      </c>
      <c r="AJ142">
        <f>AJ138*Converters!$B$7-'Peat-F'!AJ137</f>
        <v>0</v>
      </c>
      <c r="AK142">
        <f>AK138*Converters!$B$7-'Peat-F'!AK137</f>
        <v>0</v>
      </c>
      <c r="AL142">
        <f>AL138*Converters!$B$7-'Peat-F'!AL137</f>
        <v>0</v>
      </c>
      <c r="AM142">
        <f>AM138*Converters!$B$7-'Peat-F'!AM137</f>
        <v>0</v>
      </c>
    </row>
    <row r="143" spans="1:39" x14ac:dyDescent="0.25">
      <c r="A143" t="s">
        <v>80</v>
      </c>
      <c r="E143">
        <f>E137*E$7-E136</f>
        <v>0</v>
      </c>
      <c r="F143">
        <f t="shared" ref="F143:AM143" si="37">F137*F$7-F136</f>
        <v>0</v>
      </c>
      <c r="G143">
        <f t="shared" si="37"/>
        <v>0</v>
      </c>
      <c r="H143">
        <f t="shared" si="37"/>
        <v>0</v>
      </c>
      <c r="I143">
        <f t="shared" si="37"/>
        <v>0</v>
      </c>
      <c r="J143">
        <f t="shared" si="37"/>
        <v>0</v>
      </c>
      <c r="K143">
        <f t="shared" si="37"/>
        <v>0</v>
      </c>
      <c r="L143">
        <f t="shared" si="37"/>
        <v>0</v>
      </c>
      <c r="M143">
        <f t="shared" si="37"/>
        <v>0</v>
      </c>
      <c r="N143">
        <f t="shared" si="37"/>
        <v>0</v>
      </c>
      <c r="O143">
        <f t="shared" si="37"/>
        <v>0</v>
      </c>
      <c r="P143">
        <f t="shared" si="37"/>
        <v>0</v>
      </c>
      <c r="Q143">
        <f t="shared" si="37"/>
        <v>0</v>
      </c>
      <c r="R143">
        <f t="shared" si="37"/>
        <v>0</v>
      </c>
      <c r="S143">
        <f t="shared" si="37"/>
        <v>0</v>
      </c>
      <c r="T143">
        <f t="shared" si="37"/>
        <v>0</v>
      </c>
      <c r="U143">
        <f t="shared" si="37"/>
        <v>0</v>
      </c>
      <c r="V143">
        <f t="shared" si="37"/>
        <v>0</v>
      </c>
      <c r="W143">
        <f t="shared" si="37"/>
        <v>0</v>
      </c>
      <c r="X143">
        <f t="shared" si="37"/>
        <v>0</v>
      </c>
      <c r="Y143">
        <f t="shared" si="37"/>
        <v>0</v>
      </c>
      <c r="Z143">
        <f t="shared" si="37"/>
        <v>0</v>
      </c>
      <c r="AA143">
        <f t="shared" si="37"/>
        <v>0</v>
      </c>
      <c r="AB143">
        <f t="shared" si="37"/>
        <v>0</v>
      </c>
      <c r="AC143">
        <f t="shared" si="37"/>
        <v>0</v>
      </c>
      <c r="AD143">
        <f t="shared" si="37"/>
        <v>0</v>
      </c>
      <c r="AE143">
        <f t="shared" si="37"/>
        <v>0</v>
      </c>
      <c r="AF143">
        <f t="shared" si="37"/>
        <v>0</v>
      </c>
      <c r="AG143">
        <f t="shared" si="37"/>
        <v>0</v>
      </c>
      <c r="AH143">
        <f t="shared" si="37"/>
        <v>0</v>
      </c>
      <c r="AI143">
        <f t="shared" si="37"/>
        <v>0</v>
      </c>
      <c r="AJ143">
        <f t="shared" si="37"/>
        <v>0</v>
      </c>
      <c r="AK143">
        <f t="shared" si="37"/>
        <v>0</v>
      </c>
      <c r="AL143">
        <f t="shared" si="37"/>
        <v>0</v>
      </c>
      <c r="AM143">
        <f t="shared" si="37"/>
        <v>0</v>
      </c>
    </row>
    <row r="144" spans="1:39" s="11" customFormat="1" x14ac:dyDescent="0.25"/>
    <row r="145" spans="1:39" x14ac:dyDescent="0.25">
      <c r="A145" t="s">
        <v>84</v>
      </c>
      <c r="B145" t="s">
        <v>15</v>
      </c>
      <c r="E145">
        <f t="shared" ref="E145:AM145" si="38">E$7*E146</f>
        <v>0</v>
      </c>
      <c r="F145">
        <f t="shared" si="38"/>
        <v>0</v>
      </c>
      <c r="G145">
        <f t="shared" si="38"/>
        <v>0</v>
      </c>
      <c r="H145">
        <f t="shared" si="38"/>
        <v>0</v>
      </c>
      <c r="I145">
        <f t="shared" si="38"/>
        <v>0</v>
      </c>
      <c r="J145">
        <f t="shared" si="38"/>
        <v>0</v>
      </c>
      <c r="K145">
        <f t="shared" si="38"/>
        <v>0</v>
      </c>
      <c r="L145">
        <f t="shared" si="38"/>
        <v>0</v>
      </c>
      <c r="M145">
        <f t="shared" si="38"/>
        <v>0</v>
      </c>
      <c r="N145">
        <f t="shared" si="38"/>
        <v>0</v>
      </c>
      <c r="O145">
        <f t="shared" si="38"/>
        <v>0</v>
      </c>
      <c r="P145">
        <f t="shared" si="38"/>
        <v>0</v>
      </c>
      <c r="Q145">
        <f t="shared" si="38"/>
        <v>0</v>
      </c>
      <c r="R145">
        <f t="shared" si="38"/>
        <v>0</v>
      </c>
      <c r="S145">
        <f t="shared" si="38"/>
        <v>0</v>
      </c>
      <c r="T145">
        <f t="shared" si="38"/>
        <v>0</v>
      </c>
      <c r="U145">
        <f t="shared" si="38"/>
        <v>0</v>
      </c>
      <c r="V145">
        <f t="shared" si="38"/>
        <v>0</v>
      </c>
      <c r="W145">
        <f t="shared" si="38"/>
        <v>0</v>
      </c>
      <c r="X145">
        <f t="shared" si="38"/>
        <v>0</v>
      </c>
      <c r="Y145">
        <f t="shared" si="38"/>
        <v>0</v>
      </c>
      <c r="Z145">
        <f t="shared" si="38"/>
        <v>0</v>
      </c>
      <c r="AA145">
        <f t="shared" si="38"/>
        <v>0</v>
      </c>
      <c r="AB145">
        <f t="shared" si="38"/>
        <v>0</v>
      </c>
      <c r="AC145">
        <f t="shared" si="38"/>
        <v>0</v>
      </c>
      <c r="AD145">
        <f t="shared" si="38"/>
        <v>3.9040000000000114E-5</v>
      </c>
      <c r="AE145">
        <f t="shared" si="38"/>
        <v>9.5360000000000293E-5</v>
      </c>
      <c r="AF145">
        <f t="shared" si="38"/>
        <v>1.5648000000000056E-4</v>
      </c>
      <c r="AG145">
        <f t="shared" si="38"/>
        <v>2.4000000000000098E-4</v>
      </c>
      <c r="AH145">
        <f t="shared" si="38"/>
        <v>2.4080000000000103E-4</v>
      </c>
      <c r="AI145">
        <f t="shared" si="38"/>
        <v>2.0640000000000095E-4</v>
      </c>
      <c r="AJ145">
        <f t="shared" si="38"/>
        <v>2.8616000000000134E-4</v>
      </c>
      <c r="AK145">
        <f t="shared" si="38"/>
        <v>3.6160000000000169E-4</v>
      </c>
      <c r="AL145">
        <f t="shared" si="38"/>
        <v>2.31120000000001E-4</v>
      </c>
      <c r="AM145">
        <f t="shared" si="38"/>
        <v>1.4079999999999998E-4</v>
      </c>
    </row>
    <row r="146" spans="1:39" x14ac:dyDescent="0.25">
      <c r="A146" t="s">
        <v>85</v>
      </c>
      <c r="E146">
        <f>E147*Converters!$B$7</f>
        <v>9.9999999999999991E-6</v>
      </c>
      <c r="F146">
        <f>F147*Converters!$B$7</f>
        <v>9.9999999999999991E-6</v>
      </c>
      <c r="G146">
        <f>G147*Converters!$B$7</f>
        <v>9.9999999999999991E-6</v>
      </c>
      <c r="H146">
        <f>H147*Converters!$B$7</f>
        <v>9.9999999999999991E-6</v>
      </c>
      <c r="I146">
        <f>I147*Converters!$B$7</f>
        <v>9.9999999999999991E-6</v>
      </c>
      <c r="J146">
        <f>J147*Converters!$B$7</f>
        <v>9.9999999999999991E-6</v>
      </c>
      <c r="K146">
        <f>K147*Converters!$B$7</f>
        <v>9.9999999999999991E-6</v>
      </c>
      <c r="L146">
        <f>L147*Converters!$B$7</f>
        <v>9.9999999999999991E-6</v>
      </c>
      <c r="M146">
        <f>M147*Converters!$B$7</f>
        <v>9.9999999999999991E-6</v>
      </c>
      <c r="N146">
        <f>N147*Converters!$B$7</f>
        <v>9.9999999999999991E-6</v>
      </c>
      <c r="O146">
        <f>O147*Converters!$B$7</f>
        <v>9.9999999999999991E-6</v>
      </c>
      <c r="P146">
        <f>P147*Converters!$B$7</f>
        <v>9.9999999999999991E-6</v>
      </c>
      <c r="Q146">
        <f>Q147*Converters!$B$7</f>
        <v>9.9999999999999991E-6</v>
      </c>
      <c r="R146">
        <f>R147*Converters!$B$7</f>
        <v>9.9999999999999991E-6</v>
      </c>
      <c r="S146">
        <f>S147*Converters!$B$7</f>
        <v>9.9999999999999991E-6</v>
      </c>
      <c r="T146">
        <f>T147*Converters!$B$7</f>
        <v>9.9999999999999991E-6</v>
      </c>
      <c r="U146">
        <f>U147*Converters!$B$7</f>
        <v>9.9999999999999991E-6</v>
      </c>
      <c r="V146">
        <f>V147*Converters!$B$7</f>
        <v>9.9999999999999991E-6</v>
      </c>
      <c r="W146">
        <f>W147*Converters!$B$7</f>
        <v>9.9999999999999991E-6</v>
      </c>
      <c r="X146">
        <f>X147*Converters!$B$7</f>
        <v>9.9999999999999991E-6</v>
      </c>
      <c r="Y146">
        <f>Y147*Converters!$B$7</f>
        <v>9.9999999999999991E-6</v>
      </c>
      <c r="Z146">
        <f>Z147*Converters!$B$7</f>
        <v>9.9999999999999991E-6</v>
      </c>
      <c r="AA146">
        <f>AA147*Converters!$B$7</f>
        <v>9.9999999999999991E-6</v>
      </c>
      <c r="AB146">
        <f>AB147*Converters!$B$7</f>
        <v>9.9999999999999991E-6</v>
      </c>
      <c r="AC146">
        <f>AC147*Converters!$B$7</f>
        <v>9.9999999999999991E-6</v>
      </c>
      <c r="AD146">
        <f>AD147*Converters!$B$7</f>
        <v>9.9999999999999991E-6</v>
      </c>
      <c r="AE146">
        <f>AE147*Converters!$B$7</f>
        <v>9.9999999999999991E-6</v>
      </c>
      <c r="AF146">
        <f>AF147*Converters!$B$7</f>
        <v>9.9999999999999991E-6</v>
      </c>
      <c r="AG146">
        <f>AG147*Converters!$B$7</f>
        <v>9.9999999999999991E-6</v>
      </c>
      <c r="AH146">
        <f>AH147*Converters!$B$7</f>
        <v>9.9999999999999991E-6</v>
      </c>
      <c r="AI146">
        <f>AI147*Converters!$B$7</f>
        <v>9.9999999999999991E-6</v>
      </c>
      <c r="AJ146">
        <f>AJ147*Converters!$B$7</f>
        <v>9.9999999999999991E-6</v>
      </c>
      <c r="AK146">
        <f>AK147*Converters!$B$7</f>
        <v>9.9999999999999991E-6</v>
      </c>
      <c r="AL146">
        <f>AL147*Converters!$B$7</f>
        <v>9.9999999999999991E-6</v>
      </c>
      <c r="AM146">
        <f>AM147*Converters!$B$7</f>
        <v>9.9999999999999991E-6</v>
      </c>
    </row>
    <row r="147" spans="1:39" x14ac:dyDescent="0.25">
      <c r="A147" t="s">
        <v>86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</row>
    <row r="148" spans="1:39" x14ac:dyDescent="0.25">
      <c r="A148" t="s">
        <v>87</v>
      </c>
      <c r="B148" t="s">
        <v>252</v>
      </c>
    </row>
    <row r="149" spans="1:39" x14ac:dyDescent="0.25">
      <c r="A149" t="s">
        <v>20</v>
      </c>
    </row>
    <row r="150" spans="1:39" x14ac:dyDescent="0.25">
      <c r="A150" t="s">
        <v>86</v>
      </c>
      <c r="E150">
        <f>10-E147</f>
        <v>0</v>
      </c>
      <c r="F150">
        <f>10-F147</f>
        <v>0</v>
      </c>
      <c r="G150">
        <f t="shared" ref="G150:AM150" si="39">10-G147</f>
        <v>0</v>
      </c>
      <c r="H150">
        <f t="shared" si="39"/>
        <v>0</v>
      </c>
      <c r="I150">
        <f t="shared" si="39"/>
        <v>0</v>
      </c>
      <c r="J150">
        <f t="shared" si="39"/>
        <v>0</v>
      </c>
      <c r="K150">
        <f t="shared" si="39"/>
        <v>0</v>
      </c>
      <c r="L150">
        <f t="shared" si="39"/>
        <v>0</v>
      </c>
      <c r="M150">
        <f t="shared" si="39"/>
        <v>0</v>
      </c>
      <c r="N150">
        <f t="shared" si="39"/>
        <v>0</v>
      </c>
      <c r="O150">
        <f t="shared" si="39"/>
        <v>0</v>
      </c>
      <c r="P150">
        <f t="shared" si="39"/>
        <v>0</v>
      </c>
      <c r="Q150">
        <f t="shared" si="39"/>
        <v>0</v>
      </c>
      <c r="R150">
        <f t="shared" si="39"/>
        <v>0</v>
      </c>
      <c r="S150">
        <f t="shared" si="39"/>
        <v>0</v>
      </c>
      <c r="T150">
        <f t="shared" si="39"/>
        <v>0</v>
      </c>
      <c r="U150">
        <f t="shared" si="39"/>
        <v>0</v>
      </c>
      <c r="V150">
        <f t="shared" si="39"/>
        <v>0</v>
      </c>
      <c r="W150">
        <f t="shared" si="39"/>
        <v>0</v>
      </c>
      <c r="X150">
        <f t="shared" si="39"/>
        <v>0</v>
      </c>
      <c r="Y150">
        <f t="shared" si="39"/>
        <v>0</v>
      </c>
      <c r="Z150">
        <f t="shared" si="39"/>
        <v>0</v>
      </c>
      <c r="AA150">
        <f t="shared" si="39"/>
        <v>0</v>
      </c>
      <c r="AB150">
        <f t="shared" si="39"/>
        <v>0</v>
      </c>
      <c r="AC150">
        <f t="shared" si="39"/>
        <v>0</v>
      </c>
      <c r="AD150">
        <f t="shared" si="39"/>
        <v>0</v>
      </c>
      <c r="AE150">
        <f t="shared" si="39"/>
        <v>0</v>
      </c>
      <c r="AF150">
        <f t="shared" si="39"/>
        <v>0</v>
      </c>
      <c r="AG150">
        <f t="shared" si="39"/>
        <v>0</v>
      </c>
      <c r="AH150">
        <f t="shared" si="39"/>
        <v>0</v>
      </c>
      <c r="AI150">
        <f t="shared" si="39"/>
        <v>0</v>
      </c>
      <c r="AJ150">
        <f t="shared" si="39"/>
        <v>0</v>
      </c>
      <c r="AK150">
        <f t="shared" si="39"/>
        <v>0</v>
      </c>
      <c r="AL150">
        <f t="shared" si="39"/>
        <v>0</v>
      </c>
      <c r="AM150">
        <f t="shared" si="39"/>
        <v>0</v>
      </c>
    </row>
    <row r="151" spans="1:39" x14ac:dyDescent="0.25">
      <c r="A151" t="s">
        <v>85</v>
      </c>
      <c r="E151">
        <f>E147*Converters!$B$7-'Peat-F'!E146</f>
        <v>0</v>
      </c>
      <c r="F151">
        <f>F147*Converters!$B$7-'Peat-F'!F146</f>
        <v>0</v>
      </c>
      <c r="G151">
        <f>G147*Converters!$B$7-'Peat-F'!G146</f>
        <v>0</v>
      </c>
      <c r="H151">
        <f>H147*Converters!$B$7-'Peat-F'!H146</f>
        <v>0</v>
      </c>
      <c r="I151">
        <f>I147*Converters!$B$7-'Peat-F'!I146</f>
        <v>0</v>
      </c>
      <c r="J151">
        <f>J147*Converters!$B$7-'Peat-F'!J146</f>
        <v>0</v>
      </c>
      <c r="K151">
        <f>K147*Converters!$B$7-'Peat-F'!K146</f>
        <v>0</v>
      </c>
      <c r="L151">
        <f>L147*Converters!$B$7-'Peat-F'!L146</f>
        <v>0</v>
      </c>
      <c r="M151">
        <f>M147*Converters!$B$7-'Peat-F'!M146</f>
        <v>0</v>
      </c>
      <c r="N151">
        <f>N147*Converters!$B$7-'Peat-F'!N146</f>
        <v>0</v>
      </c>
      <c r="O151">
        <f>O147*Converters!$B$7-'Peat-F'!O146</f>
        <v>0</v>
      </c>
      <c r="P151">
        <f>P147*Converters!$B$7-'Peat-F'!P146</f>
        <v>0</v>
      </c>
      <c r="Q151">
        <f>Q147*Converters!$B$7-'Peat-F'!Q146</f>
        <v>0</v>
      </c>
      <c r="R151">
        <f>R147*Converters!$B$7-'Peat-F'!R146</f>
        <v>0</v>
      </c>
      <c r="S151">
        <f>S147*Converters!$B$7-'Peat-F'!S146</f>
        <v>0</v>
      </c>
      <c r="T151">
        <f>T147*Converters!$B$7-'Peat-F'!T146</f>
        <v>0</v>
      </c>
      <c r="U151">
        <f>U147*Converters!$B$7-'Peat-F'!U146</f>
        <v>0</v>
      </c>
      <c r="V151">
        <f>V147*Converters!$B$7-'Peat-F'!V146</f>
        <v>0</v>
      </c>
      <c r="W151">
        <f>W147*Converters!$B$7-'Peat-F'!W146</f>
        <v>0</v>
      </c>
      <c r="X151">
        <f>X147*Converters!$B$7-'Peat-F'!X146</f>
        <v>0</v>
      </c>
      <c r="Y151">
        <f>Y147*Converters!$B$7-'Peat-F'!Y146</f>
        <v>0</v>
      </c>
      <c r="Z151">
        <f>Z147*Converters!$B$7-'Peat-F'!Z146</f>
        <v>0</v>
      </c>
      <c r="AA151">
        <f>AA147*Converters!$B$7-'Peat-F'!AA146</f>
        <v>0</v>
      </c>
      <c r="AB151">
        <f>AB147*Converters!$B$7-'Peat-F'!AB146</f>
        <v>0</v>
      </c>
      <c r="AC151">
        <f>AC147*Converters!$B$7-'Peat-F'!AC146</f>
        <v>0</v>
      </c>
      <c r="AD151">
        <f>AD147*Converters!$B$7-'Peat-F'!AD146</f>
        <v>0</v>
      </c>
      <c r="AE151">
        <f>AE147*Converters!$B$7-'Peat-F'!AE146</f>
        <v>0</v>
      </c>
      <c r="AF151">
        <f>AF147*Converters!$B$7-'Peat-F'!AF146</f>
        <v>0</v>
      </c>
      <c r="AG151">
        <f>AG147*Converters!$B$7-'Peat-F'!AG146</f>
        <v>0</v>
      </c>
      <c r="AH151">
        <f>AH147*Converters!$B$7-'Peat-F'!AH146</f>
        <v>0</v>
      </c>
      <c r="AI151">
        <f>AI147*Converters!$B$7-'Peat-F'!AI146</f>
        <v>0</v>
      </c>
      <c r="AJ151">
        <f>AJ147*Converters!$B$7-'Peat-F'!AJ146</f>
        <v>0</v>
      </c>
      <c r="AK151">
        <f>AK147*Converters!$B$7-'Peat-F'!AK146</f>
        <v>0</v>
      </c>
      <c r="AL151">
        <f>AL147*Converters!$B$7-'Peat-F'!AL146</f>
        <v>0</v>
      </c>
      <c r="AM151">
        <f>AM147*Converters!$B$7-'Peat-F'!AM146</f>
        <v>0</v>
      </c>
    </row>
    <row r="152" spans="1:39" x14ac:dyDescent="0.25">
      <c r="A152" t="s">
        <v>84</v>
      </c>
      <c r="E152">
        <f>E146*E$7-E145</f>
        <v>0</v>
      </c>
      <c r="F152">
        <f t="shared" ref="F152:AM152" si="40">F146*F$7-F145</f>
        <v>0</v>
      </c>
      <c r="G152">
        <f t="shared" si="40"/>
        <v>0</v>
      </c>
      <c r="H152">
        <f t="shared" si="40"/>
        <v>0</v>
      </c>
      <c r="I152">
        <f t="shared" si="40"/>
        <v>0</v>
      </c>
      <c r="J152">
        <f t="shared" si="40"/>
        <v>0</v>
      </c>
      <c r="K152">
        <f t="shared" si="40"/>
        <v>0</v>
      </c>
      <c r="L152">
        <f t="shared" si="40"/>
        <v>0</v>
      </c>
      <c r="M152">
        <f t="shared" si="40"/>
        <v>0</v>
      </c>
      <c r="N152">
        <f t="shared" si="40"/>
        <v>0</v>
      </c>
      <c r="O152">
        <f t="shared" si="40"/>
        <v>0</v>
      </c>
      <c r="P152">
        <f t="shared" si="40"/>
        <v>0</v>
      </c>
      <c r="Q152">
        <f t="shared" si="40"/>
        <v>0</v>
      </c>
      <c r="R152">
        <f t="shared" si="40"/>
        <v>0</v>
      </c>
      <c r="S152">
        <f t="shared" si="40"/>
        <v>0</v>
      </c>
      <c r="T152">
        <f t="shared" si="40"/>
        <v>0</v>
      </c>
      <c r="U152">
        <f t="shared" si="40"/>
        <v>0</v>
      </c>
      <c r="V152">
        <f t="shared" si="40"/>
        <v>0</v>
      </c>
      <c r="W152">
        <f t="shared" si="40"/>
        <v>0</v>
      </c>
      <c r="X152">
        <f t="shared" si="40"/>
        <v>0</v>
      </c>
      <c r="Y152">
        <f t="shared" si="40"/>
        <v>0</v>
      </c>
      <c r="Z152">
        <f t="shared" si="40"/>
        <v>0</v>
      </c>
      <c r="AA152">
        <f t="shared" si="40"/>
        <v>0</v>
      </c>
      <c r="AB152">
        <f t="shared" si="40"/>
        <v>0</v>
      </c>
      <c r="AC152">
        <f t="shared" si="40"/>
        <v>0</v>
      </c>
      <c r="AD152">
        <f t="shared" si="40"/>
        <v>0</v>
      </c>
      <c r="AE152">
        <f t="shared" si="40"/>
        <v>0</v>
      </c>
      <c r="AF152">
        <f t="shared" si="40"/>
        <v>0</v>
      </c>
      <c r="AG152">
        <f t="shared" si="40"/>
        <v>0</v>
      </c>
      <c r="AH152">
        <f t="shared" si="40"/>
        <v>0</v>
      </c>
      <c r="AI152">
        <f t="shared" si="40"/>
        <v>0</v>
      </c>
      <c r="AJ152">
        <f t="shared" si="40"/>
        <v>0</v>
      </c>
      <c r="AK152">
        <f t="shared" si="40"/>
        <v>0</v>
      </c>
      <c r="AL152">
        <f t="shared" si="40"/>
        <v>0</v>
      </c>
      <c r="AM152">
        <f t="shared" si="40"/>
        <v>0</v>
      </c>
    </row>
    <row r="153" spans="1:39" s="11" customFormat="1" x14ac:dyDescent="0.25"/>
    <row r="154" spans="1:39" x14ac:dyDescent="0.25">
      <c r="A154" t="s">
        <v>88</v>
      </c>
      <c r="B154" t="s">
        <v>15</v>
      </c>
      <c r="E154">
        <f t="shared" ref="E154:AM154" si="41">E$7*E155</f>
        <v>0</v>
      </c>
      <c r="F154">
        <f t="shared" si="41"/>
        <v>0</v>
      </c>
      <c r="G154">
        <f t="shared" si="41"/>
        <v>0</v>
      </c>
      <c r="H154">
        <f t="shared" si="41"/>
        <v>0</v>
      </c>
      <c r="I154">
        <f t="shared" si="41"/>
        <v>0</v>
      </c>
      <c r="J154">
        <f t="shared" si="41"/>
        <v>0</v>
      </c>
      <c r="K154">
        <f t="shared" si="41"/>
        <v>0</v>
      </c>
      <c r="L154">
        <f t="shared" si="41"/>
        <v>0</v>
      </c>
      <c r="M154">
        <f t="shared" si="41"/>
        <v>0</v>
      </c>
      <c r="N154">
        <f t="shared" si="41"/>
        <v>0</v>
      </c>
      <c r="O154">
        <f t="shared" si="41"/>
        <v>0</v>
      </c>
      <c r="P154">
        <f t="shared" si="41"/>
        <v>0</v>
      </c>
      <c r="Q154">
        <f t="shared" si="41"/>
        <v>0</v>
      </c>
      <c r="R154">
        <f t="shared" si="41"/>
        <v>0</v>
      </c>
      <c r="S154">
        <f t="shared" si="41"/>
        <v>0</v>
      </c>
      <c r="T154">
        <f t="shared" si="41"/>
        <v>0</v>
      </c>
      <c r="U154">
        <f t="shared" si="41"/>
        <v>0</v>
      </c>
      <c r="V154">
        <f t="shared" si="41"/>
        <v>0</v>
      </c>
      <c r="W154">
        <f t="shared" si="41"/>
        <v>0</v>
      </c>
      <c r="X154">
        <f t="shared" si="41"/>
        <v>0</v>
      </c>
      <c r="Y154">
        <f t="shared" si="41"/>
        <v>0</v>
      </c>
      <c r="Z154">
        <f t="shared" si="41"/>
        <v>0</v>
      </c>
      <c r="AA154">
        <f t="shared" si="41"/>
        <v>0</v>
      </c>
      <c r="AB154">
        <f t="shared" si="41"/>
        <v>0</v>
      </c>
      <c r="AC154">
        <f t="shared" si="41"/>
        <v>0</v>
      </c>
      <c r="AD154">
        <f t="shared" si="41"/>
        <v>7.8080000000000228E-5</v>
      </c>
      <c r="AE154">
        <f t="shared" si="41"/>
        <v>1.9072000000000059E-4</v>
      </c>
      <c r="AF154">
        <f t="shared" si="41"/>
        <v>3.1296000000000112E-4</v>
      </c>
      <c r="AG154">
        <f t="shared" si="41"/>
        <v>4.8000000000000196E-4</v>
      </c>
      <c r="AH154">
        <f t="shared" si="41"/>
        <v>4.8160000000000206E-4</v>
      </c>
      <c r="AI154">
        <f t="shared" si="41"/>
        <v>4.128000000000019E-4</v>
      </c>
      <c r="AJ154">
        <f t="shared" si="41"/>
        <v>5.7232000000000268E-4</v>
      </c>
      <c r="AK154">
        <f t="shared" si="41"/>
        <v>7.2320000000000338E-4</v>
      </c>
      <c r="AL154">
        <f t="shared" si="41"/>
        <v>4.62240000000002E-4</v>
      </c>
      <c r="AM154">
        <f t="shared" si="41"/>
        <v>2.8159999999999996E-4</v>
      </c>
    </row>
    <row r="155" spans="1:39" x14ac:dyDescent="0.25">
      <c r="A155" t="s">
        <v>89</v>
      </c>
      <c r="E155">
        <f>E156*Converters!$B$7</f>
        <v>1.9999999999999998E-5</v>
      </c>
      <c r="F155">
        <f>F156*Converters!$B$7</f>
        <v>1.9999999999999998E-5</v>
      </c>
      <c r="G155">
        <f>G156*Converters!$B$7</f>
        <v>1.9999999999999998E-5</v>
      </c>
      <c r="H155">
        <f>H156*Converters!$B$7</f>
        <v>1.9999999999999998E-5</v>
      </c>
      <c r="I155">
        <f>I156*Converters!$B$7</f>
        <v>1.9999999999999998E-5</v>
      </c>
      <c r="J155">
        <f>J156*Converters!$B$7</f>
        <v>1.9999999999999998E-5</v>
      </c>
      <c r="K155">
        <f>K156*Converters!$B$7</f>
        <v>1.9999999999999998E-5</v>
      </c>
      <c r="L155">
        <f>L156*Converters!$B$7</f>
        <v>1.9999999999999998E-5</v>
      </c>
      <c r="M155">
        <f>M156*Converters!$B$7</f>
        <v>1.9999999999999998E-5</v>
      </c>
      <c r="N155">
        <f>N156*Converters!$B$7</f>
        <v>1.9999999999999998E-5</v>
      </c>
      <c r="O155">
        <f>O156*Converters!$B$7</f>
        <v>1.9999999999999998E-5</v>
      </c>
      <c r="P155">
        <f>P156*Converters!$B$7</f>
        <v>1.9999999999999998E-5</v>
      </c>
      <c r="Q155">
        <f>Q156*Converters!$B$7</f>
        <v>1.9999999999999998E-5</v>
      </c>
      <c r="R155">
        <f>R156*Converters!$B$7</f>
        <v>1.9999999999999998E-5</v>
      </c>
      <c r="S155">
        <f>S156*Converters!$B$7</f>
        <v>1.9999999999999998E-5</v>
      </c>
      <c r="T155">
        <f>T156*Converters!$B$7</f>
        <v>1.9999999999999998E-5</v>
      </c>
      <c r="U155">
        <f>U156*Converters!$B$7</f>
        <v>1.9999999999999998E-5</v>
      </c>
      <c r="V155">
        <f>V156*Converters!$B$7</f>
        <v>1.9999999999999998E-5</v>
      </c>
      <c r="W155">
        <f>W156*Converters!$B$7</f>
        <v>1.9999999999999998E-5</v>
      </c>
      <c r="X155">
        <f>X156*Converters!$B$7</f>
        <v>1.9999999999999998E-5</v>
      </c>
      <c r="Y155">
        <f>Y156*Converters!$B$7</f>
        <v>1.9999999999999998E-5</v>
      </c>
      <c r="Z155">
        <f>Z156*Converters!$B$7</f>
        <v>1.9999999999999998E-5</v>
      </c>
      <c r="AA155">
        <f>AA156*Converters!$B$7</f>
        <v>1.9999999999999998E-5</v>
      </c>
      <c r="AB155">
        <f>AB156*Converters!$B$7</f>
        <v>1.9999999999999998E-5</v>
      </c>
      <c r="AC155">
        <f>AC156*Converters!$B$7</f>
        <v>1.9999999999999998E-5</v>
      </c>
      <c r="AD155">
        <f>AD156*Converters!$B$7</f>
        <v>1.9999999999999998E-5</v>
      </c>
      <c r="AE155">
        <f>AE156*Converters!$B$7</f>
        <v>1.9999999999999998E-5</v>
      </c>
      <c r="AF155">
        <f>AF156*Converters!$B$7</f>
        <v>1.9999999999999998E-5</v>
      </c>
      <c r="AG155">
        <f>AG156*Converters!$B$7</f>
        <v>1.9999999999999998E-5</v>
      </c>
      <c r="AH155">
        <f>AH156*Converters!$B$7</f>
        <v>1.9999999999999998E-5</v>
      </c>
      <c r="AI155">
        <f>AI156*Converters!$B$7</f>
        <v>1.9999999999999998E-5</v>
      </c>
      <c r="AJ155">
        <f>AJ156*Converters!$B$7</f>
        <v>1.9999999999999998E-5</v>
      </c>
      <c r="AK155">
        <f>AK156*Converters!$B$7</f>
        <v>1.9999999999999998E-5</v>
      </c>
      <c r="AL155">
        <f>AL156*Converters!$B$7</f>
        <v>1.9999999999999998E-5</v>
      </c>
      <c r="AM155">
        <f>AM156*Converters!$B$7</f>
        <v>1.9999999999999998E-5</v>
      </c>
    </row>
    <row r="156" spans="1:39" x14ac:dyDescent="0.25">
      <c r="A156" t="s">
        <v>90</v>
      </c>
      <c r="E156">
        <v>20</v>
      </c>
      <c r="F156">
        <v>20</v>
      </c>
      <c r="G156">
        <v>20</v>
      </c>
      <c r="H156">
        <v>20</v>
      </c>
      <c r="I156">
        <v>20</v>
      </c>
      <c r="J156">
        <v>20</v>
      </c>
      <c r="K156">
        <v>20</v>
      </c>
      <c r="L156">
        <v>20</v>
      </c>
      <c r="M156">
        <v>20</v>
      </c>
      <c r="N156">
        <v>20</v>
      </c>
      <c r="O156">
        <v>20</v>
      </c>
      <c r="P156">
        <v>20</v>
      </c>
      <c r="Q156">
        <v>20</v>
      </c>
      <c r="R156">
        <v>20</v>
      </c>
      <c r="S156">
        <v>20</v>
      </c>
      <c r="T156">
        <v>20</v>
      </c>
      <c r="U156">
        <v>20</v>
      </c>
      <c r="V156">
        <v>20</v>
      </c>
      <c r="W156">
        <v>20</v>
      </c>
      <c r="X156">
        <v>20</v>
      </c>
      <c r="Y156">
        <v>20</v>
      </c>
      <c r="Z156">
        <v>20</v>
      </c>
      <c r="AA156">
        <v>20</v>
      </c>
      <c r="AB156">
        <v>20</v>
      </c>
      <c r="AC156">
        <v>20</v>
      </c>
      <c r="AD156">
        <v>20</v>
      </c>
      <c r="AE156">
        <v>20</v>
      </c>
      <c r="AF156">
        <v>20</v>
      </c>
      <c r="AG156">
        <v>20</v>
      </c>
      <c r="AH156">
        <v>20</v>
      </c>
      <c r="AI156">
        <v>20</v>
      </c>
      <c r="AJ156">
        <v>20</v>
      </c>
      <c r="AK156">
        <v>20</v>
      </c>
      <c r="AL156">
        <v>20</v>
      </c>
      <c r="AM156">
        <v>20</v>
      </c>
    </row>
    <row r="157" spans="1:39" x14ac:dyDescent="0.25">
      <c r="A157" t="s">
        <v>91</v>
      </c>
      <c r="B157" t="s">
        <v>252</v>
      </c>
    </row>
    <row r="158" spans="1:39" x14ac:dyDescent="0.25">
      <c r="A158" t="s">
        <v>20</v>
      </c>
    </row>
    <row r="159" spans="1:39" x14ac:dyDescent="0.25">
      <c r="A159" t="s">
        <v>90</v>
      </c>
      <c r="E159">
        <f>20-E156</f>
        <v>0</v>
      </c>
      <c r="F159">
        <f>20-F156</f>
        <v>0</v>
      </c>
      <c r="G159">
        <f t="shared" ref="G159:AM159" si="42">20-G156</f>
        <v>0</v>
      </c>
      <c r="H159">
        <f t="shared" si="42"/>
        <v>0</v>
      </c>
      <c r="I159">
        <f t="shared" si="42"/>
        <v>0</v>
      </c>
      <c r="J159">
        <f t="shared" si="42"/>
        <v>0</v>
      </c>
      <c r="K159">
        <f t="shared" si="42"/>
        <v>0</v>
      </c>
      <c r="L159">
        <f t="shared" si="42"/>
        <v>0</v>
      </c>
      <c r="M159">
        <f t="shared" si="42"/>
        <v>0</v>
      </c>
      <c r="N159">
        <f t="shared" si="42"/>
        <v>0</v>
      </c>
      <c r="O159">
        <f t="shared" si="42"/>
        <v>0</v>
      </c>
      <c r="P159">
        <f t="shared" si="42"/>
        <v>0</v>
      </c>
      <c r="Q159">
        <f t="shared" si="42"/>
        <v>0</v>
      </c>
      <c r="R159">
        <f t="shared" si="42"/>
        <v>0</v>
      </c>
      <c r="S159">
        <f t="shared" si="42"/>
        <v>0</v>
      </c>
      <c r="T159">
        <f t="shared" si="42"/>
        <v>0</v>
      </c>
      <c r="U159">
        <f t="shared" si="42"/>
        <v>0</v>
      </c>
      <c r="V159">
        <f t="shared" si="42"/>
        <v>0</v>
      </c>
      <c r="W159">
        <f t="shared" si="42"/>
        <v>0</v>
      </c>
      <c r="X159">
        <f t="shared" si="42"/>
        <v>0</v>
      </c>
      <c r="Y159">
        <f t="shared" si="42"/>
        <v>0</v>
      </c>
      <c r="Z159">
        <f t="shared" si="42"/>
        <v>0</v>
      </c>
      <c r="AA159">
        <f t="shared" si="42"/>
        <v>0</v>
      </c>
      <c r="AB159">
        <f t="shared" si="42"/>
        <v>0</v>
      </c>
      <c r="AC159">
        <f t="shared" si="42"/>
        <v>0</v>
      </c>
      <c r="AD159">
        <f t="shared" si="42"/>
        <v>0</v>
      </c>
      <c r="AE159">
        <f t="shared" si="42"/>
        <v>0</v>
      </c>
      <c r="AF159">
        <f t="shared" si="42"/>
        <v>0</v>
      </c>
      <c r="AG159">
        <f t="shared" si="42"/>
        <v>0</v>
      </c>
      <c r="AH159">
        <f t="shared" si="42"/>
        <v>0</v>
      </c>
      <c r="AI159">
        <f t="shared" si="42"/>
        <v>0</v>
      </c>
      <c r="AJ159">
        <f t="shared" si="42"/>
        <v>0</v>
      </c>
      <c r="AK159">
        <f t="shared" si="42"/>
        <v>0</v>
      </c>
      <c r="AL159">
        <f t="shared" si="42"/>
        <v>0</v>
      </c>
      <c r="AM159">
        <f t="shared" si="42"/>
        <v>0</v>
      </c>
    </row>
    <row r="160" spans="1:39" x14ac:dyDescent="0.25">
      <c r="A160" t="s">
        <v>89</v>
      </c>
      <c r="E160">
        <f>E156*Converters!$B$7-'Peat-F'!E155</f>
        <v>0</v>
      </c>
      <c r="F160">
        <f>F156*Converters!$B$7-'Peat-F'!F155</f>
        <v>0</v>
      </c>
      <c r="G160">
        <f>G156*Converters!$B$7-'Peat-F'!G155</f>
        <v>0</v>
      </c>
      <c r="H160">
        <f>H156*Converters!$B$7-'Peat-F'!H155</f>
        <v>0</v>
      </c>
      <c r="I160">
        <f>I156*Converters!$B$7-'Peat-F'!I155</f>
        <v>0</v>
      </c>
      <c r="J160">
        <f>J156*Converters!$B$7-'Peat-F'!J155</f>
        <v>0</v>
      </c>
      <c r="K160">
        <f>K156*Converters!$B$7-'Peat-F'!K155</f>
        <v>0</v>
      </c>
      <c r="L160">
        <f>L156*Converters!$B$7-'Peat-F'!L155</f>
        <v>0</v>
      </c>
      <c r="M160">
        <f>M156*Converters!$B$7-'Peat-F'!M155</f>
        <v>0</v>
      </c>
      <c r="N160">
        <f>N156*Converters!$B$7-'Peat-F'!N155</f>
        <v>0</v>
      </c>
      <c r="O160">
        <f>O156*Converters!$B$7-'Peat-F'!O155</f>
        <v>0</v>
      </c>
      <c r="P160">
        <f>P156*Converters!$B$7-'Peat-F'!P155</f>
        <v>0</v>
      </c>
      <c r="Q160">
        <f>Q156*Converters!$B$7-'Peat-F'!Q155</f>
        <v>0</v>
      </c>
      <c r="R160">
        <f>R156*Converters!$B$7-'Peat-F'!R155</f>
        <v>0</v>
      </c>
      <c r="S160">
        <f>S156*Converters!$B$7-'Peat-F'!S155</f>
        <v>0</v>
      </c>
      <c r="T160">
        <f>T156*Converters!$B$7-'Peat-F'!T155</f>
        <v>0</v>
      </c>
      <c r="U160">
        <f>U156*Converters!$B$7-'Peat-F'!U155</f>
        <v>0</v>
      </c>
      <c r="V160">
        <f>V156*Converters!$B$7-'Peat-F'!V155</f>
        <v>0</v>
      </c>
      <c r="W160">
        <f>W156*Converters!$B$7-'Peat-F'!W155</f>
        <v>0</v>
      </c>
      <c r="X160">
        <f>X156*Converters!$B$7-'Peat-F'!X155</f>
        <v>0</v>
      </c>
      <c r="Y160">
        <f>Y156*Converters!$B$7-'Peat-F'!Y155</f>
        <v>0</v>
      </c>
      <c r="Z160">
        <f>Z156*Converters!$B$7-'Peat-F'!Z155</f>
        <v>0</v>
      </c>
      <c r="AA160">
        <f>AA156*Converters!$B$7-'Peat-F'!AA155</f>
        <v>0</v>
      </c>
      <c r="AB160">
        <f>AB156*Converters!$B$7-'Peat-F'!AB155</f>
        <v>0</v>
      </c>
      <c r="AC160">
        <f>AC156*Converters!$B$7-'Peat-F'!AC155</f>
        <v>0</v>
      </c>
      <c r="AD160">
        <f>AD156*Converters!$B$7-'Peat-F'!AD155</f>
        <v>0</v>
      </c>
      <c r="AE160">
        <f>AE156*Converters!$B$7-'Peat-F'!AE155</f>
        <v>0</v>
      </c>
      <c r="AF160">
        <f>AF156*Converters!$B$7-'Peat-F'!AF155</f>
        <v>0</v>
      </c>
      <c r="AG160">
        <f>AG156*Converters!$B$7-'Peat-F'!AG155</f>
        <v>0</v>
      </c>
      <c r="AH160">
        <f>AH156*Converters!$B$7-'Peat-F'!AH155</f>
        <v>0</v>
      </c>
      <c r="AI160">
        <f>AI156*Converters!$B$7-'Peat-F'!AI155</f>
        <v>0</v>
      </c>
      <c r="AJ160">
        <f>AJ156*Converters!$B$7-'Peat-F'!AJ155</f>
        <v>0</v>
      </c>
      <c r="AK160">
        <f>AK156*Converters!$B$7-'Peat-F'!AK155</f>
        <v>0</v>
      </c>
      <c r="AL160">
        <f>AL156*Converters!$B$7-'Peat-F'!AL155</f>
        <v>0</v>
      </c>
      <c r="AM160">
        <f>AM156*Converters!$B$7-'Peat-F'!AM155</f>
        <v>0</v>
      </c>
    </row>
    <row r="161" spans="1:39" x14ac:dyDescent="0.25">
      <c r="A161" t="s">
        <v>88</v>
      </c>
      <c r="E161">
        <f>E155*E$7-E154</f>
        <v>0</v>
      </c>
      <c r="F161">
        <f t="shared" ref="F161:AM161" si="43">F155*F$7-F154</f>
        <v>0</v>
      </c>
      <c r="G161">
        <f t="shared" si="43"/>
        <v>0</v>
      </c>
      <c r="H161">
        <f t="shared" si="43"/>
        <v>0</v>
      </c>
      <c r="I161">
        <f t="shared" si="43"/>
        <v>0</v>
      </c>
      <c r="J161">
        <f t="shared" si="43"/>
        <v>0</v>
      </c>
      <c r="K161">
        <f t="shared" si="43"/>
        <v>0</v>
      </c>
      <c r="L161">
        <f t="shared" si="43"/>
        <v>0</v>
      </c>
      <c r="M161">
        <f t="shared" si="43"/>
        <v>0</v>
      </c>
      <c r="N161">
        <f t="shared" si="43"/>
        <v>0</v>
      </c>
      <c r="O161">
        <f t="shared" si="43"/>
        <v>0</v>
      </c>
      <c r="P161">
        <f t="shared" si="43"/>
        <v>0</v>
      </c>
      <c r="Q161">
        <f t="shared" si="43"/>
        <v>0</v>
      </c>
      <c r="R161">
        <f t="shared" si="43"/>
        <v>0</v>
      </c>
      <c r="S161">
        <f t="shared" si="43"/>
        <v>0</v>
      </c>
      <c r="T161">
        <f t="shared" si="43"/>
        <v>0</v>
      </c>
      <c r="U161">
        <f t="shared" si="43"/>
        <v>0</v>
      </c>
      <c r="V161">
        <f t="shared" si="43"/>
        <v>0</v>
      </c>
      <c r="W161">
        <f t="shared" si="43"/>
        <v>0</v>
      </c>
      <c r="X161">
        <f t="shared" si="43"/>
        <v>0</v>
      </c>
      <c r="Y161">
        <f t="shared" si="43"/>
        <v>0</v>
      </c>
      <c r="Z161">
        <f t="shared" si="43"/>
        <v>0</v>
      </c>
      <c r="AA161">
        <f t="shared" si="43"/>
        <v>0</v>
      </c>
      <c r="AB161">
        <f t="shared" si="43"/>
        <v>0</v>
      </c>
      <c r="AC161">
        <f t="shared" si="43"/>
        <v>0</v>
      </c>
      <c r="AD161">
        <f t="shared" si="43"/>
        <v>0</v>
      </c>
      <c r="AE161">
        <f t="shared" si="43"/>
        <v>0</v>
      </c>
      <c r="AF161">
        <f t="shared" si="43"/>
        <v>0</v>
      </c>
      <c r="AG161">
        <f t="shared" si="43"/>
        <v>0</v>
      </c>
      <c r="AH161">
        <f t="shared" si="43"/>
        <v>0</v>
      </c>
      <c r="AI161">
        <f t="shared" si="43"/>
        <v>0</v>
      </c>
      <c r="AJ161">
        <f t="shared" si="43"/>
        <v>0</v>
      </c>
      <c r="AK161">
        <f t="shared" si="43"/>
        <v>0</v>
      </c>
      <c r="AL161">
        <f t="shared" si="43"/>
        <v>0</v>
      </c>
      <c r="AM161">
        <f t="shared" si="43"/>
        <v>0</v>
      </c>
    </row>
    <row r="162" spans="1:39" s="11" customFormat="1" x14ac:dyDescent="0.25"/>
    <row r="163" spans="1:39" x14ac:dyDescent="0.25">
      <c r="A163" t="s">
        <v>92</v>
      </c>
      <c r="B163" t="s">
        <v>15</v>
      </c>
      <c r="E163">
        <f t="shared" ref="E163:AM163" si="44">E$7*E164</f>
        <v>0</v>
      </c>
      <c r="F163">
        <f t="shared" si="44"/>
        <v>0</v>
      </c>
      <c r="G163">
        <f t="shared" si="44"/>
        <v>0</v>
      </c>
      <c r="H163">
        <f t="shared" si="44"/>
        <v>0</v>
      </c>
      <c r="I163">
        <f t="shared" si="44"/>
        <v>0</v>
      </c>
      <c r="J163">
        <f t="shared" si="44"/>
        <v>0</v>
      </c>
      <c r="K163">
        <f t="shared" si="44"/>
        <v>0</v>
      </c>
      <c r="L163">
        <f t="shared" si="44"/>
        <v>0</v>
      </c>
      <c r="M163">
        <f t="shared" si="44"/>
        <v>0</v>
      </c>
      <c r="N163">
        <f t="shared" si="44"/>
        <v>0</v>
      </c>
      <c r="O163">
        <f t="shared" si="44"/>
        <v>0</v>
      </c>
      <c r="P163">
        <f t="shared" si="44"/>
        <v>0</v>
      </c>
      <c r="Q163">
        <f t="shared" si="44"/>
        <v>0</v>
      </c>
      <c r="R163">
        <f t="shared" si="44"/>
        <v>0</v>
      </c>
      <c r="S163">
        <f t="shared" si="44"/>
        <v>0</v>
      </c>
      <c r="T163">
        <f t="shared" si="44"/>
        <v>0</v>
      </c>
      <c r="U163">
        <f t="shared" si="44"/>
        <v>0</v>
      </c>
      <c r="V163">
        <f t="shared" si="44"/>
        <v>0</v>
      </c>
      <c r="W163">
        <f t="shared" si="44"/>
        <v>0</v>
      </c>
      <c r="X163">
        <f t="shared" si="44"/>
        <v>0</v>
      </c>
      <c r="Y163">
        <f t="shared" si="44"/>
        <v>0</v>
      </c>
      <c r="Z163">
        <f t="shared" si="44"/>
        <v>0</v>
      </c>
      <c r="AA163">
        <f t="shared" si="44"/>
        <v>0</v>
      </c>
      <c r="AB163">
        <f t="shared" si="44"/>
        <v>0</v>
      </c>
      <c r="AC163">
        <f t="shared" si="44"/>
        <v>0</v>
      </c>
      <c r="AD163">
        <f t="shared" si="44"/>
        <v>3.9040000000000114E-5</v>
      </c>
      <c r="AE163">
        <f t="shared" si="44"/>
        <v>9.5360000000000293E-5</v>
      </c>
      <c r="AF163">
        <f t="shared" si="44"/>
        <v>1.5648000000000056E-4</v>
      </c>
      <c r="AG163">
        <f t="shared" si="44"/>
        <v>2.4000000000000098E-4</v>
      </c>
      <c r="AH163">
        <f t="shared" si="44"/>
        <v>2.4080000000000103E-4</v>
      </c>
      <c r="AI163">
        <f t="shared" si="44"/>
        <v>2.0640000000000095E-4</v>
      </c>
      <c r="AJ163">
        <f t="shared" si="44"/>
        <v>2.8616000000000134E-4</v>
      </c>
      <c r="AK163">
        <f t="shared" si="44"/>
        <v>3.6160000000000169E-4</v>
      </c>
      <c r="AL163">
        <f t="shared" si="44"/>
        <v>2.31120000000001E-4</v>
      </c>
      <c r="AM163">
        <f t="shared" si="44"/>
        <v>1.4079999999999998E-4</v>
      </c>
    </row>
    <row r="164" spans="1:39" x14ac:dyDescent="0.25">
      <c r="A164" t="s">
        <v>93</v>
      </c>
      <c r="E164">
        <f>E165*Converters!$B$7</f>
        <v>9.9999999999999991E-6</v>
      </c>
      <c r="F164">
        <f>F165*Converters!$B$7</f>
        <v>9.9999999999999991E-6</v>
      </c>
      <c r="G164">
        <f>G165*Converters!$B$7</f>
        <v>9.9999999999999991E-6</v>
      </c>
      <c r="H164">
        <f>H165*Converters!$B$7</f>
        <v>9.9999999999999991E-6</v>
      </c>
      <c r="I164">
        <f>I165*Converters!$B$7</f>
        <v>9.9999999999999991E-6</v>
      </c>
      <c r="J164">
        <f>J165*Converters!$B$7</f>
        <v>9.9999999999999991E-6</v>
      </c>
      <c r="K164">
        <f>K165*Converters!$B$7</f>
        <v>9.9999999999999991E-6</v>
      </c>
      <c r="L164">
        <f>L165*Converters!$B$7</f>
        <v>9.9999999999999991E-6</v>
      </c>
      <c r="M164">
        <f>M165*Converters!$B$7</f>
        <v>9.9999999999999991E-6</v>
      </c>
      <c r="N164">
        <f>N165*Converters!$B$7</f>
        <v>9.9999999999999991E-6</v>
      </c>
      <c r="O164">
        <f>O165*Converters!$B$7</f>
        <v>9.9999999999999991E-6</v>
      </c>
      <c r="P164">
        <f>P165*Converters!$B$7</f>
        <v>9.9999999999999991E-6</v>
      </c>
      <c r="Q164">
        <f>Q165*Converters!$B$7</f>
        <v>9.9999999999999991E-6</v>
      </c>
      <c r="R164">
        <f>R165*Converters!$B$7</f>
        <v>9.9999999999999991E-6</v>
      </c>
      <c r="S164">
        <f>S165*Converters!$B$7</f>
        <v>9.9999999999999991E-6</v>
      </c>
      <c r="T164">
        <f>T165*Converters!$B$7</f>
        <v>9.9999999999999991E-6</v>
      </c>
      <c r="U164">
        <f>U165*Converters!$B$7</f>
        <v>9.9999999999999991E-6</v>
      </c>
      <c r="V164">
        <f>V165*Converters!$B$7</f>
        <v>9.9999999999999991E-6</v>
      </c>
      <c r="W164">
        <f>W165*Converters!$B$7</f>
        <v>9.9999999999999991E-6</v>
      </c>
      <c r="X164">
        <f>X165*Converters!$B$7</f>
        <v>9.9999999999999991E-6</v>
      </c>
      <c r="Y164">
        <f>Y165*Converters!$B$7</f>
        <v>9.9999999999999991E-6</v>
      </c>
      <c r="Z164">
        <f>Z165*Converters!$B$7</f>
        <v>9.9999999999999991E-6</v>
      </c>
      <c r="AA164">
        <f>AA165*Converters!$B$7</f>
        <v>9.9999999999999991E-6</v>
      </c>
      <c r="AB164">
        <f>AB165*Converters!$B$7</f>
        <v>9.9999999999999991E-6</v>
      </c>
      <c r="AC164">
        <f>AC165*Converters!$B$7</f>
        <v>9.9999999999999991E-6</v>
      </c>
      <c r="AD164">
        <f>AD165*Converters!$B$7</f>
        <v>9.9999999999999991E-6</v>
      </c>
      <c r="AE164">
        <f>AE165*Converters!$B$7</f>
        <v>9.9999999999999991E-6</v>
      </c>
      <c r="AF164">
        <f>AF165*Converters!$B$7</f>
        <v>9.9999999999999991E-6</v>
      </c>
      <c r="AG164">
        <f>AG165*Converters!$B$7</f>
        <v>9.9999999999999991E-6</v>
      </c>
      <c r="AH164">
        <f>AH165*Converters!$B$7</f>
        <v>9.9999999999999991E-6</v>
      </c>
      <c r="AI164">
        <f>AI165*Converters!$B$7</f>
        <v>9.9999999999999991E-6</v>
      </c>
      <c r="AJ164">
        <f>AJ165*Converters!$B$7</f>
        <v>9.9999999999999991E-6</v>
      </c>
      <c r="AK164">
        <f>AK165*Converters!$B$7</f>
        <v>9.9999999999999991E-6</v>
      </c>
      <c r="AL164">
        <f>AL165*Converters!$B$7</f>
        <v>9.9999999999999991E-6</v>
      </c>
      <c r="AM164">
        <f>AM165*Converters!$B$7</f>
        <v>9.9999999999999991E-6</v>
      </c>
    </row>
    <row r="165" spans="1:39" x14ac:dyDescent="0.25">
      <c r="A165" t="s">
        <v>94</v>
      </c>
      <c r="E165">
        <v>10</v>
      </c>
      <c r="F165">
        <v>10</v>
      </c>
      <c r="G165">
        <v>10</v>
      </c>
      <c r="H165">
        <v>10</v>
      </c>
      <c r="I165">
        <v>10</v>
      </c>
      <c r="J165">
        <v>10</v>
      </c>
      <c r="K165">
        <v>10</v>
      </c>
      <c r="L165">
        <v>10</v>
      </c>
      <c r="M165">
        <v>10</v>
      </c>
      <c r="N165">
        <v>10</v>
      </c>
      <c r="O165">
        <v>10</v>
      </c>
      <c r="P165">
        <v>10</v>
      </c>
      <c r="Q165">
        <v>10</v>
      </c>
      <c r="R165">
        <v>10</v>
      </c>
      <c r="S165">
        <v>10</v>
      </c>
      <c r="T165">
        <v>10</v>
      </c>
      <c r="U165">
        <v>10</v>
      </c>
      <c r="V165">
        <v>10</v>
      </c>
      <c r="W165">
        <v>10</v>
      </c>
      <c r="X165">
        <v>10</v>
      </c>
      <c r="Y165">
        <v>10</v>
      </c>
      <c r="Z165">
        <v>10</v>
      </c>
      <c r="AA165">
        <v>10</v>
      </c>
      <c r="AB165">
        <v>10</v>
      </c>
      <c r="AC165">
        <v>10</v>
      </c>
      <c r="AD165">
        <v>10</v>
      </c>
      <c r="AE165">
        <v>10</v>
      </c>
      <c r="AF165">
        <v>10</v>
      </c>
      <c r="AG165">
        <v>10</v>
      </c>
      <c r="AH165">
        <v>10</v>
      </c>
      <c r="AI165">
        <v>10</v>
      </c>
      <c r="AJ165">
        <v>10</v>
      </c>
      <c r="AK165">
        <v>10</v>
      </c>
      <c r="AL165">
        <v>10</v>
      </c>
      <c r="AM165">
        <v>10</v>
      </c>
    </row>
    <row r="166" spans="1:39" x14ac:dyDescent="0.25">
      <c r="A166" t="s">
        <v>95</v>
      </c>
      <c r="B166" t="s">
        <v>252</v>
      </c>
    </row>
    <row r="167" spans="1:39" x14ac:dyDescent="0.25">
      <c r="A167" t="s">
        <v>20</v>
      </c>
    </row>
    <row r="168" spans="1:39" x14ac:dyDescent="0.25">
      <c r="A168" t="s">
        <v>94</v>
      </c>
      <c r="E168">
        <f>10-E165</f>
        <v>0</v>
      </c>
      <c r="F168">
        <f>10-F165</f>
        <v>0</v>
      </c>
      <c r="G168">
        <f t="shared" ref="G168:AM168" si="45">10-G165</f>
        <v>0</v>
      </c>
      <c r="H168">
        <f t="shared" si="45"/>
        <v>0</v>
      </c>
      <c r="I168">
        <f t="shared" si="45"/>
        <v>0</v>
      </c>
      <c r="J168">
        <f t="shared" si="45"/>
        <v>0</v>
      </c>
      <c r="K168">
        <f t="shared" si="45"/>
        <v>0</v>
      </c>
      <c r="L168">
        <f t="shared" si="45"/>
        <v>0</v>
      </c>
      <c r="M168">
        <f t="shared" si="45"/>
        <v>0</v>
      </c>
      <c r="N168">
        <f t="shared" si="45"/>
        <v>0</v>
      </c>
      <c r="O168">
        <f t="shared" si="45"/>
        <v>0</v>
      </c>
      <c r="P168">
        <f t="shared" si="45"/>
        <v>0</v>
      </c>
      <c r="Q168">
        <f t="shared" si="45"/>
        <v>0</v>
      </c>
      <c r="R168">
        <f t="shared" si="45"/>
        <v>0</v>
      </c>
      <c r="S168">
        <f t="shared" si="45"/>
        <v>0</v>
      </c>
      <c r="T168">
        <f t="shared" si="45"/>
        <v>0</v>
      </c>
      <c r="U168">
        <f t="shared" si="45"/>
        <v>0</v>
      </c>
      <c r="V168">
        <f t="shared" si="45"/>
        <v>0</v>
      </c>
      <c r="W168">
        <f t="shared" si="45"/>
        <v>0</v>
      </c>
      <c r="X168">
        <f t="shared" si="45"/>
        <v>0</v>
      </c>
      <c r="Y168">
        <f t="shared" si="45"/>
        <v>0</v>
      </c>
      <c r="Z168">
        <f t="shared" si="45"/>
        <v>0</v>
      </c>
      <c r="AA168">
        <f t="shared" si="45"/>
        <v>0</v>
      </c>
      <c r="AB168">
        <f t="shared" si="45"/>
        <v>0</v>
      </c>
      <c r="AC168">
        <f t="shared" si="45"/>
        <v>0</v>
      </c>
      <c r="AD168">
        <f t="shared" si="45"/>
        <v>0</v>
      </c>
      <c r="AE168">
        <f t="shared" si="45"/>
        <v>0</v>
      </c>
      <c r="AF168">
        <f t="shared" si="45"/>
        <v>0</v>
      </c>
      <c r="AG168">
        <f t="shared" si="45"/>
        <v>0</v>
      </c>
      <c r="AH168">
        <f t="shared" si="45"/>
        <v>0</v>
      </c>
      <c r="AI168">
        <f t="shared" si="45"/>
        <v>0</v>
      </c>
      <c r="AJ168">
        <f t="shared" si="45"/>
        <v>0</v>
      </c>
      <c r="AK168">
        <f t="shared" si="45"/>
        <v>0</v>
      </c>
      <c r="AL168">
        <f t="shared" si="45"/>
        <v>0</v>
      </c>
      <c r="AM168">
        <f t="shared" si="45"/>
        <v>0</v>
      </c>
    </row>
    <row r="169" spans="1:39" x14ac:dyDescent="0.25">
      <c r="A169" t="s">
        <v>93</v>
      </c>
      <c r="E169">
        <f>E165*Converters!$B$7-'Peat-F'!E164</f>
        <v>0</v>
      </c>
      <c r="F169">
        <f>F165*Converters!$B$7-'Peat-F'!F164</f>
        <v>0</v>
      </c>
      <c r="G169">
        <f>G165*Converters!$B$7-'Peat-F'!G164</f>
        <v>0</v>
      </c>
      <c r="H169">
        <f>H165*Converters!$B$7-'Peat-F'!H164</f>
        <v>0</v>
      </c>
      <c r="I169">
        <f>I165*Converters!$B$7-'Peat-F'!I164</f>
        <v>0</v>
      </c>
      <c r="J169">
        <f>J165*Converters!$B$7-'Peat-F'!J164</f>
        <v>0</v>
      </c>
      <c r="K169">
        <f>K165*Converters!$B$7-'Peat-F'!K164</f>
        <v>0</v>
      </c>
      <c r="L169">
        <f>L165*Converters!$B$7-'Peat-F'!L164</f>
        <v>0</v>
      </c>
      <c r="M169">
        <f>M165*Converters!$B$7-'Peat-F'!M164</f>
        <v>0</v>
      </c>
      <c r="N169">
        <f>N165*Converters!$B$7-'Peat-F'!N164</f>
        <v>0</v>
      </c>
      <c r="O169">
        <f>O165*Converters!$B$7-'Peat-F'!O164</f>
        <v>0</v>
      </c>
      <c r="P169">
        <f>P165*Converters!$B$7-'Peat-F'!P164</f>
        <v>0</v>
      </c>
      <c r="Q169">
        <f>Q165*Converters!$B$7-'Peat-F'!Q164</f>
        <v>0</v>
      </c>
      <c r="R169">
        <f>R165*Converters!$B$7-'Peat-F'!R164</f>
        <v>0</v>
      </c>
      <c r="S169">
        <f>S165*Converters!$B$7-'Peat-F'!S164</f>
        <v>0</v>
      </c>
      <c r="T169">
        <f>T165*Converters!$B$7-'Peat-F'!T164</f>
        <v>0</v>
      </c>
      <c r="U169">
        <f>U165*Converters!$B$7-'Peat-F'!U164</f>
        <v>0</v>
      </c>
      <c r="V169">
        <f>V165*Converters!$B$7-'Peat-F'!V164</f>
        <v>0</v>
      </c>
      <c r="W169">
        <f>W165*Converters!$B$7-'Peat-F'!W164</f>
        <v>0</v>
      </c>
      <c r="X169">
        <f>X165*Converters!$B$7-'Peat-F'!X164</f>
        <v>0</v>
      </c>
      <c r="Y169">
        <f>Y165*Converters!$B$7-'Peat-F'!Y164</f>
        <v>0</v>
      </c>
      <c r="Z169">
        <f>Z165*Converters!$B$7-'Peat-F'!Z164</f>
        <v>0</v>
      </c>
      <c r="AA169">
        <f>AA165*Converters!$B$7-'Peat-F'!AA164</f>
        <v>0</v>
      </c>
      <c r="AB169">
        <f>AB165*Converters!$B$7-'Peat-F'!AB164</f>
        <v>0</v>
      </c>
      <c r="AC169">
        <f>AC165*Converters!$B$7-'Peat-F'!AC164</f>
        <v>0</v>
      </c>
      <c r="AD169">
        <f>AD165*Converters!$B$7-'Peat-F'!AD164</f>
        <v>0</v>
      </c>
      <c r="AE169">
        <f>AE165*Converters!$B$7-'Peat-F'!AE164</f>
        <v>0</v>
      </c>
      <c r="AF169">
        <f>AF165*Converters!$B$7-'Peat-F'!AF164</f>
        <v>0</v>
      </c>
      <c r="AG169">
        <f>AG165*Converters!$B$7-'Peat-F'!AG164</f>
        <v>0</v>
      </c>
      <c r="AH169">
        <f>AH165*Converters!$B$7-'Peat-F'!AH164</f>
        <v>0</v>
      </c>
      <c r="AI169">
        <f>AI165*Converters!$B$7-'Peat-F'!AI164</f>
        <v>0</v>
      </c>
      <c r="AJ169">
        <f>AJ165*Converters!$B$7-'Peat-F'!AJ164</f>
        <v>0</v>
      </c>
      <c r="AK169">
        <f>AK165*Converters!$B$7-'Peat-F'!AK164</f>
        <v>0</v>
      </c>
      <c r="AL169">
        <f>AL165*Converters!$B$7-'Peat-F'!AL164</f>
        <v>0</v>
      </c>
      <c r="AM169">
        <f>AM165*Converters!$B$7-'Peat-F'!AM164</f>
        <v>0</v>
      </c>
    </row>
    <row r="170" spans="1:39" x14ac:dyDescent="0.25">
      <c r="A170" t="s">
        <v>92</v>
      </c>
      <c r="E170">
        <f>E164*E$7-E163</f>
        <v>0</v>
      </c>
      <c r="F170">
        <f t="shared" ref="F170:AM170" si="46">F164*F$7-F163</f>
        <v>0</v>
      </c>
      <c r="G170">
        <f t="shared" si="46"/>
        <v>0</v>
      </c>
      <c r="H170">
        <f t="shared" si="46"/>
        <v>0</v>
      </c>
      <c r="I170">
        <f t="shared" si="46"/>
        <v>0</v>
      </c>
      <c r="J170">
        <f t="shared" si="46"/>
        <v>0</v>
      </c>
      <c r="K170">
        <f t="shared" si="46"/>
        <v>0</v>
      </c>
      <c r="L170">
        <f t="shared" si="46"/>
        <v>0</v>
      </c>
      <c r="M170">
        <f t="shared" si="46"/>
        <v>0</v>
      </c>
      <c r="N170">
        <f t="shared" si="46"/>
        <v>0</v>
      </c>
      <c r="O170">
        <f t="shared" si="46"/>
        <v>0</v>
      </c>
      <c r="P170">
        <f t="shared" si="46"/>
        <v>0</v>
      </c>
      <c r="Q170">
        <f t="shared" si="46"/>
        <v>0</v>
      </c>
      <c r="R170">
        <f t="shared" si="46"/>
        <v>0</v>
      </c>
      <c r="S170">
        <f t="shared" si="46"/>
        <v>0</v>
      </c>
      <c r="T170">
        <f t="shared" si="46"/>
        <v>0</v>
      </c>
      <c r="U170">
        <f t="shared" si="46"/>
        <v>0</v>
      </c>
      <c r="V170">
        <f t="shared" si="46"/>
        <v>0</v>
      </c>
      <c r="W170">
        <f t="shared" si="46"/>
        <v>0</v>
      </c>
      <c r="X170">
        <f t="shared" si="46"/>
        <v>0</v>
      </c>
      <c r="Y170">
        <f t="shared" si="46"/>
        <v>0</v>
      </c>
      <c r="Z170">
        <f t="shared" si="46"/>
        <v>0</v>
      </c>
      <c r="AA170">
        <f t="shared" si="46"/>
        <v>0</v>
      </c>
      <c r="AB170">
        <f t="shared" si="46"/>
        <v>0</v>
      </c>
      <c r="AC170">
        <f t="shared" si="46"/>
        <v>0</v>
      </c>
      <c r="AD170">
        <f t="shared" si="46"/>
        <v>0</v>
      </c>
      <c r="AE170">
        <f t="shared" si="46"/>
        <v>0</v>
      </c>
      <c r="AF170">
        <f t="shared" si="46"/>
        <v>0</v>
      </c>
      <c r="AG170">
        <f t="shared" si="46"/>
        <v>0</v>
      </c>
      <c r="AH170">
        <f t="shared" si="46"/>
        <v>0</v>
      </c>
      <c r="AI170">
        <f t="shared" si="46"/>
        <v>0</v>
      </c>
      <c r="AJ170">
        <f t="shared" si="46"/>
        <v>0</v>
      </c>
      <c r="AK170">
        <f t="shared" si="46"/>
        <v>0</v>
      </c>
      <c r="AL170">
        <f t="shared" si="46"/>
        <v>0</v>
      </c>
      <c r="AM170">
        <f t="shared" si="46"/>
        <v>0</v>
      </c>
    </row>
    <row r="171" spans="1:39" s="11" customFormat="1" x14ac:dyDescent="0.25"/>
    <row r="172" spans="1:39" x14ac:dyDescent="0.25">
      <c r="A172" t="s">
        <v>96</v>
      </c>
      <c r="B172" t="s">
        <v>15</v>
      </c>
      <c r="E172">
        <f t="shared" ref="E172:AM172" si="47">E$7*E173</f>
        <v>0</v>
      </c>
      <c r="F172">
        <f t="shared" si="47"/>
        <v>0</v>
      </c>
      <c r="G172">
        <f t="shared" si="47"/>
        <v>0</v>
      </c>
      <c r="H172">
        <f t="shared" si="47"/>
        <v>0</v>
      </c>
      <c r="I172">
        <f t="shared" si="47"/>
        <v>0</v>
      </c>
      <c r="J172">
        <f t="shared" si="47"/>
        <v>0</v>
      </c>
      <c r="K172">
        <f t="shared" si="47"/>
        <v>0</v>
      </c>
      <c r="L172">
        <f t="shared" si="47"/>
        <v>0</v>
      </c>
      <c r="M172">
        <f t="shared" si="47"/>
        <v>0</v>
      </c>
      <c r="N172">
        <f t="shared" si="47"/>
        <v>0</v>
      </c>
      <c r="O172">
        <f t="shared" si="47"/>
        <v>0</v>
      </c>
      <c r="P172">
        <f t="shared" si="47"/>
        <v>0</v>
      </c>
      <c r="Q172">
        <f t="shared" si="47"/>
        <v>0</v>
      </c>
      <c r="R172">
        <f t="shared" si="47"/>
        <v>0</v>
      </c>
      <c r="S172">
        <f t="shared" si="47"/>
        <v>0</v>
      </c>
      <c r="T172">
        <f t="shared" si="47"/>
        <v>0</v>
      </c>
      <c r="U172">
        <f t="shared" si="47"/>
        <v>0</v>
      </c>
      <c r="V172">
        <f t="shared" si="47"/>
        <v>0</v>
      </c>
      <c r="W172">
        <f t="shared" si="47"/>
        <v>0</v>
      </c>
      <c r="X172">
        <f t="shared" si="47"/>
        <v>0</v>
      </c>
      <c r="Y172">
        <f t="shared" si="47"/>
        <v>0</v>
      </c>
      <c r="Z172">
        <f t="shared" si="47"/>
        <v>0</v>
      </c>
      <c r="AA172">
        <f t="shared" si="47"/>
        <v>0</v>
      </c>
      <c r="AB172">
        <f t="shared" si="47"/>
        <v>0</v>
      </c>
      <c r="AC172">
        <f t="shared" si="47"/>
        <v>0</v>
      </c>
      <c r="AD172">
        <f t="shared" si="47"/>
        <v>3.9040000000000121E-6</v>
      </c>
      <c r="AE172">
        <f t="shared" si="47"/>
        <v>9.5360000000000286E-6</v>
      </c>
      <c r="AF172">
        <f t="shared" si="47"/>
        <v>1.5648000000000058E-5</v>
      </c>
      <c r="AG172">
        <f t="shared" si="47"/>
        <v>2.4000000000000099E-5</v>
      </c>
      <c r="AH172">
        <f t="shared" si="47"/>
        <v>2.4080000000000105E-5</v>
      </c>
      <c r="AI172">
        <f t="shared" si="47"/>
        <v>2.0640000000000097E-5</v>
      </c>
      <c r="AJ172">
        <f t="shared" si="47"/>
        <v>2.8616000000000134E-5</v>
      </c>
      <c r="AK172">
        <f t="shared" si="47"/>
        <v>3.6160000000000176E-5</v>
      </c>
      <c r="AL172">
        <f t="shared" si="47"/>
        <v>2.31120000000001E-5</v>
      </c>
      <c r="AM172">
        <f t="shared" si="47"/>
        <v>1.4079999999999999E-5</v>
      </c>
    </row>
    <row r="173" spans="1:39" x14ac:dyDescent="0.25">
      <c r="A173" t="s">
        <v>97</v>
      </c>
      <c r="E173">
        <f>E174*Converters!$B$7</f>
        <v>9.9999999999999995E-7</v>
      </c>
      <c r="F173">
        <f>F174*Converters!$B$7</f>
        <v>9.9999999999999995E-7</v>
      </c>
      <c r="G173">
        <f>G174*Converters!$B$7</f>
        <v>9.9999999999999995E-7</v>
      </c>
      <c r="H173">
        <f>H174*Converters!$B$7</f>
        <v>9.9999999999999995E-7</v>
      </c>
      <c r="I173">
        <f>I174*Converters!$B$7</f>
        <v>9.9999999999999995E-7</v>
      </c>
      <c r="J173">
        <f>J174*Converters!$B$7</f>
        <v>9.9999999999999995E-7</v>
      </c>
      <c r="K173">
        <f>K174*Converters!$B$7</f>
        <v>9.9999999999999995E-7</v>
      </c>
      <c r="L173">
        <f>L174*Converters!$B$7</f>
        <v>9.9999999999999995E-7</v>
      </c>
      <c r="M173">
        <f>M174*Converters!$B$7</f>
        <v>9.9999999999999995E-7</v>
      </c>
      <c r="N173">
        <f>N174*Converters!$B$7</f>
        <v>9.9999999999999995E-7</v>
      </c>
      <c r="O173">
        <f>O174*Converters!$B$7</f>
        <v>9.9999999999999995E-7</v>
      </c>
      <c r="P173">
        <f>P174*Converters!$B$7</f>
        <v>9.9999999999999995E-7</v>
      </c>
      <c r="Q173">
        <f>Q174*Converters!$B$7</f>
        <v>9.9999999999999995E-7</v>
      </c>
      <c r="R173">
        <f>R174*Converters!$B$7</f>
        <v>9.9999999999999995E-7</v>
      </c>
      <c r="S173">
        <f>S174*Converters!$B$7</f>
        <v>9.9999999999999995E-7</v>
      </c>
      <c r="T173">
        <f>T174*Converters!$B$7</f>
        <v>9.9999999999999995E-7</v>
      </c>
      <c r="U173">
        <f>U174*Converters!$B$7</f>
        <v>9.9999999999999995E-7</v>
      </c>
      <c r="V173">
        <f>V174*Converters!$B$7</f>
        <v>9.9999999999999995E-7</v>
      </c>
      <c r="W173">
        <f>W174*Converters!$B$7</f>
        <v>9.9999999999999995E-7</v>
      </c>
      <c r="X173">
        <f>X174*Converters!$B$7</f>
        <v>9.9999999999999995E-7</v>
      </c>
      <c r="Y173">
        <f>Y174*Converters!$B$7</f>
        <v>9.9999999999999995E-7</v>
      </c>
      <c r="Z173">
        <f>Z174*Converters!$B$7</f>
        <v>9.9999999999999995E-7</v>
      </c>
      <c r="AA173">
        <f>AA174*Converters!$B$7</f>
        <v>9.9999999999999995E-7</v>
      </c>
      <c r="AB173">
        <f>AB174*Converters!$B$7</f>
        <v>9.9999999999999995E-7</v>
      </c>
      <c r="AC173">
        <f>AC174*Converters!$B$7</f>
        <v>9.9999999999999995E-7</v>
      </c>
      <c r="AD173">
        <f>AD174*Converters!$B$7</f>
        <v>9.9999999999999995E-7</v>
      </c>
      <c r="AE173">
        <f>AE174*Converters!$B$7</f>
        <v>9.9999999999999995E-7</v>
      </c>
      <c r="AF173">
        <f>AF174*Converters!$B$7</f>
        <v>9.9999999999999995E-7</v>
      </c>
      <c r="AG173">
        <f>AG174*Converters!$B$7</f>
        <v>9.9999999999999995E-7</v>
      </c>
      <c r="AH173">
        <f>AH174*Converters!$B$7</f>
        <v>9.9999999999999995E-7</v>
      </c>
      <c r="AI173">
        <f>AI174*Converters!$B$7</f>
        <v>9.9999999999999995E-7</v>
      </c>
      <c r="AJ173">
        <f>AJ174*Converters!$B$7</f>
        <v>9.9999999999999995E-7</v>
      </c>
      <c r="AK173">
        <f>AK174*Converters!$B$7</f>
        <v>9.9999999999999995E-7</v>
      </c>
      <c r="AL173">
        <f>AL174*Converters!$B$7</f>
        <v>9.9999999999999995E-7</v>
      </c>
      <c r="AM173">
        <f>AM174*Converters!$B$7</f>
        <v>9.9999999999999995E-7</v>
      </c>
    </row>
    <row r="174" spans="1:39" x14ac:dyDescent="0.25">
      <c r="A174" t="s">
        <v>98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</row>
    <row r="175" spans="1:39" x14ac:dyDescent="0.25">
      <c r="A175" t="s">
        <v>99</v>
      </c>
      <c r="B175" t="s">
        <v>252</v>
      </c>
    </row>
    <row r="176" spans="1:39" x14ac:dyDescent="0.25">
      <c r="A176" t="s">
        <v>20</v>
      </c>
    </row>
    <row r="177" spans="1:39" x14ac:dyDescent="0.25">
      <c r="A177" t="s">
        <v>98</v>
      </c>
      <c r="E177">
        <f>1-E174</f>
        <v>0</v>
      </c>
      <c r="F177">
        <f>1-F174</f>
        <v>0</v>
      </c>
      <c r="G177">
        <f t="shared" ref="G177:AM177" si="48">1-G174</f>
        <v>0</v>
      </c>
      <c r="H177">
        <f t="shared" si="48"/>
        <v>0</v>
      </c>
      <c r="I177">
        <f t="shared" si="48"/>
        <v>0</v>
      </c>
      <c r="J177">
        <f t="shared" si="48"/>
        <v>0</v>
      </c>
      <c r="K177">
        <f t="shared" si="48"/>
        <v>0</v>
      </c>
      <c r="L177">
        <f t="shared" si="48"/>
        <v>0</v>
      </c>
      <c r="M177">
        <f t="shared" si="48"/>
        <v>0</v>
      </c>
      <c r="N177">
        <f t="shared" si="48"/>
        <v>0</v>
      </c>
      <c r="O177">
        <f t="shared" si="48"/>
        <v>0</v>
      </c>
      <c r="P177">
        <f t="shared" si="48"/>
        <v>0</v>
      </c>
      <c r="Q177">
        <f t="shared" si="48"/>
        <v>0</v>
      </c>
      <c r="R177">
        <f t="shared" si="48"/>
        <v>0</v>
      </c>
      <c r="S177">
        <f t="shared" si="48"/>
        <v>0</v>
      </c>
      <c r="T177">
        <f t="shared" si="48"/>
        <v>0</v>
      </c>
      <c r="U177">
        <f t="shared" si="48"/>
        <v>0</v>
      </c>
      <c r="V177">
        <f t="shared" si="48"/>
        <v>0</v>
      </c>
      <c r="W177">
        <f t="shared" si="48"/>
        <v>0</v>
      </c>
      <c r="X177">
        <f t="shared" si="48"/>
        <v>0</v>
      </c>
      <c r="Y177">
        <f t="shared" si="48"/>
        <v>0</v>
      </c>
      <c r="Z177">
        <f t="shared" si="48"/>
        <v>0</v>
      </c>
      <c r="AA177">
        <f t="shared" si="48"/>
        <v>0</v>
      </c>
      <c r="AB177">
        <f t="shared" si="48"/>
        <v>0</v>
      </c>
      <c r="AC177">
        <f t="shared" si="48"/>
        <v>0</v>
      </c>
      <c r="AD177">
        <f t="shared" si="48"/>
        <v>0</v>
      </c>
      <c r="AE177">
        <f t="shared" si="48"/>
        <v>0</v>
      </c>
      <c r="AF177">
        <f t="shared" si="48"/>
        <v>0</v>
      </c>
      <c r="AG177">
        <f t="shared" si="48"/>
        <v>0</v>
      </c>
      <c r="AH177">
        <f t="shared" si="48"/>
        <v>0</v>
      </c>
      <c r="AI177">
        <f t="shared" si="48"/>
        <v>0</v>
      </c>
      <c r="AJ177">
        <f t="shared" si="48"/>
        <v>0</v>
      </c>
      <c r="AK177">
        <f t="shared" si="48"/>
        <v>0</v>
      </c>
      <c r="AL177">
        <f t="shared" si="48"/>
        <v>0</v>
      </c>
      <c r="AM177">
        <f t="shared" si="48"/>
        <v>0</v>
      </c>
    </row>
    <row r="178" spans="1:39" x14ac:dyDescent="0.25">
      <c r="A178" t="s">
        <v>97</v>
      </c>
      <c r="E178">
        <f>E174*Converters!$B$7-'Peat-F'!E173</f>
        <v>0</v>
      </c>
      <c r="F178">
        <f>F174*Converters!$B$7-'Peat-F'!F173</f>
        <v>0</v>
      </c>
      <c r="G178">
        <f>G174*Converters!$B$7-'Peat-F'!G173</f>
        <v>0</v>
      </c>
      <c r="H178">
        <f>H174*Converters!$B$7-'Peat-F'!H173</f>
        <v>0</v>
      </c>
      <c r="I178">
        <f>I174*Converters!$B$7-'Peat-F'!I173</f>
        <v>0</v>
      </c>
      <c r="J178">
        <f>J174*Converters!$B$7-'Peat-F'!J173</f>
        <v>0</v>
      </c>
      <c r="K178">
        <f>K174*Converters!$B$7-'Peat-F'!K173</f>
        <v>0</v>
      </c>
      <c r="L178">
        <f>L174*Converters!$B$7-'Peat-F'!L173</f>
        <v>0</v>
      </c>
      <c r="M178">
        <f>M174*Converters!$B$7-'Peat-F'!M173</f>
        <v>0</v>
      </c>
      <c r="N178">
        <f>N174*Converters!$B$7-'Peat-F'!N173</f>
        <v>0</v>
      </c>
      <c r="O178">
        <f>O174*Converters!$B$7-'Peat-F'!O173</f>
        <v>0</v>
      </c>
      <c r="P178">
        <f>P174*Converters!$B$7-'Peat-F'!P173</f>
        <v>0</v>
      </c>
      <c r="Q178">
        <f>Q174*Converters!$B$7-'Peat-F'!Q173</f>
        <v>0</v>
      </c>
      <c r="R178">
        <f>R174*Converters!$B$7-'Peat-F'!R173</f>
        <v>0</v>
      </c>
      <c r="S178">
        <f>S174*Converters!$B$7-'Peat-F'!S173</f>
        <v>0</v>
      </c>
      <c r="T178">
        <f>T174*Converters!$B$7-'Peat-F'!T173</f>
        <v>0</v>
      </c>
      <c r="U178">
        <f>U174*Converters!$B$7-'Peat-F'!U173</f>
        <v>0</v>
      </c>
      <c r="V178">
        <f>V174*Converters!$B$7-'Peat-F'!V173</f>
        <v>0</v>
      </c>
      <c r="W178">
        <f>W174*Converters!$B$7-'Peat-F'!W173</f>
        <v>0</v>
      </c>
      <c r="X178">
        <f>X174*Converters!$B$7-'Peat-F'!X173</f>
        <v>0</v>
      </c>
      <c r="Y178">
        <f>Y174*Converters!$B$7-'Peat-F'!Y173</f>
        <v>0</v>
      </c>
      <c r="Z178">
        <f>Z174*Converters!$B$7-'Peat-F'!Z173</f>
        <v>0</v>
      </c>
      <c r="AA178">
        <f>AA174*Converters!$B$7-'Peat-F'!AA173</f>
        <v>0</v>
      </c>
      <c r="AB178">
        <f>AB174*Converters!$B$7-'Peat-F'!AB173</f>
        <v>0</v>
      </c>
      <c r="AC178">
        <f>AC174*Converters!$B$7-'Peat-F'!AC173</f>
        <v>0</v>
      </c>
      <c r="AD178">
        <f>AD174*Converters!$B$7-'Peat-F'!AD173</f>
        <v>0</v>
      </c>
      <c r="AE178">
        <f>AE174*Converters!$B$7-'Peat-F'!AE173</f>
        <v>0</v>
      </c>
      <c r="AF178">
        <f>AF174*Converters!$B$7-'Peat-F'!AF173</f>
        <v>0</v>
      </c>
      <c r="AG178">
        <f>AG174*Converters!$B$7-'Peat-F'!AG173</f>
        <v>0</v>
      </c>
      <c r="AH178">
        <f>AH174*Converters!$B$7-'Peat-F'!AH173</f>
        <v>0</v>
      </c>
      <c r="AI178">
        <f>AI174*Converters!$B$7-'Peat-F'!AI173</f>
        <v>0</v>
      </c>
      <c r="AJ178">
        <f>AJ174*Converters!$B$7-'Peat-F'!AJ173</f>
        <v>0</v>
      </c>
      <c r="AK178">
        <f>AK174*Converters!$B$7-'Peat-F'!AK173</f>
        <v>0</v>
      </c>
      <c r="AL178">
        <f>AL174*Converters!$B$7-'Peat-F'!AL173</f>
        <v>0</v>
      </c>
      <c r="AM178">
        <f>AM174*Converters!$B$7-'Peat-F'!AM173</f>
        <v>0</v>
      </c>
    </row>
    <row r="179" spans="1:39" x14ac:dyDescent="0.25">
      <c r="A179" t="s">
        <v>96</v>
      </c>
      <c r="E179">
        <f>E173*E$7-E172</f>
        <v>0</v>
      </c>
      <c r="F179">
        <f t="shared" ref="F179:AM179" si="49">F173*F$7-F172</f>
        <v>0</v>
      </c>
      <c r="G179">
        <f t="shared" si="49"/>
        <v>0</v>
      </c>
      <c r="H179">
        <f t="shared" si="49"/>
        <v>0</v>
      </c>
      <c r="I179">
        <f t="shared" si="49"/>
        <v>0</v>
      </c>
      <c r="J179">
        <f t="shared" si="49"/>
        <v>0</v>
      </c>
      <c r="K179">
        <f t="shared" si="49"/>
        <v>0</v>
      </c>
      <c r="L179">
        <f t="shared" si="49"/>
        <v>0</v>
      </c>
      <c r="M179">
        <f t="shared" si="49"/>
        <v>0</v>
      </c>
      <c r="N179">
        <f t="shared" si="49"/>
        <v>0</v>
      </c>
      <c r="O179">
        <f t="shared" si="49"/>
        <v>0</v>
      </c>
      <c r="P179">
        <f t="shared" si="49"/>
        <v>0</v>
      </c>
      <c r="Q179">
        <f t="shared" si="49"/>
        <v>0</v>
      </c>
      <c r="R179">
        <f t="shared" si="49"/>
        <v>0</v>
      </c>
      <c r="S179">
        <f t="shared" si="49"/>
        <v>0</v>
      </c>
      <c r="T179">
        <f t="shared" si="49"/>
        <v>0</v>
      </c>
      <c r="U179">
        <f t="shared" si="49"/>
        <v>0</v>
      </c>
      <c r="V179">
        <f t="shared" si="49"/>
        <v>0</v>
      </c>
      <c r="W179">
        <f t="shared" si="49"/>
        <v>0</v>
      </c>
      <c r="X179">
        <f t="shared" si="49"/>
        <v>0</v>
      </c>
      <c r="Y179">
        <f t="shared" si="49"/>
        <v>0</v>
      </c>
      <c r="Z179">
        <f t="shared" si="49"/>
        <v>0</v>
      </c>
      <c r="AA179">
        <f t="shared" si="49"/>
        <v>0</v>
      </c>
      <c r="AB179">
        <f t="shared" si="49"/>
        <v>0</v>
      </c>
      <c r="AC179">
        <f t="shared" si="49"/>
        <v>0</v>
      </c>
      <c r="AD179">
        <f t="shared" si="49"/>
        <v>0</v>
      </c>
      <c r="AE179">
        <f t="shared" si="49"/>
        <v>0</v>
      </c>
      <c r="AF179">
        <f t="shared" si="49"/>
        <v>0</v>
      </c>
      <c r="AG179">
        <f t="shared" si="49"/>
        <v>0</v>
      </c>
      <c r="AH179">
        <f t="shared" si="49"/>
        <v>0</v>
      </c>
      <c r="AI179">
        <f t="shared" si="49"/>
        <v>0</v>
      </c>
      <c r="AJ179">
        <f t="shared" si="49"/>
        <v>0</v>
      </c>
      <c r="AK179">
        <f t="shared" si="49"/>
        <v>0</v>
      </c>
      <c r="AL179">
        <f t="shared" si="49"/>
        <v>0</v>
      </c>
      <c r="AM179">
        <f t="shared" si="49"/>
        <v>0</v>
      </c>
    </row>
    <row r="180" spans="1:39" s="11" customFormat="1" x14ac:dyDescent="0.25"/>
    <row r="181" spans="1:39" x14ac:dyDescent="0.25">
      <c r="A181" t="s">
        <v>100</v>
      </c>
      <c r="B181" t="s">
        <v>15</v>
      </c>
      <c r="E181">
        <f t="shared" ref="E181:AM181" si="50">E$7*E182</f>
        <v>0</v>
      </c>
      <c r="F181">
        <f t="shared" si="50"/>
        <v>0</v>
      </c>
      <c r="G181">
        <f t="shared" si="50"/>
        <v>0</v>
      </c>
      <c r="H181">
        <f t="shared" si="50"/>
        <v>0</v>
      </c>
      <c r="I181">
        <f t="shared" si="50"/>
        <v>0</v>
      </c>
      <c r="J181">
        <f t="shared" si="50"/>
        <v>0</v>
      </c>
      <c r="K181">
        <f t="shared" si="50"/>
        <v>0</v>
      </c>
      <c r="L181">
        <f t="shared" si="50"/>
        <v>0</v>
      </c>
      <c r="M181">
        <f t="shared" si="50"/>
        <v>0</v>
      </c>
      <c r="N181">
        <f t="shared" si="50"/>
        <v>0</v>
      </c>
      <c r="O181">
        <f t="shared" si="50"/>
        <v>0</v>
      </c>
      <c r="P181">
        <f t="shared" si="50"/>
        <v>0</v>
      </c>
      <c r="Q181">
        <f t="shared" si="50"/>
        <v>0</v>
      </c>
      <c r="R181">
        <f t="shared" si="50"/>
        <v>0</v>
      </c>
      <c r="S181">
        <f t="shared" si="50"/>
        <v>0</v>
      </c>
      <c r="T181">
        <f t="shared" si="50"/>
        <v>0</v>
      </c>
      <c r="U181">
        <f t="shared" si="50"/>
        <v>0</v>
      </c>
      <c r="V181">
        <f t="shared" si="50"/>
        <v>0</v>
      </c>
      <c r="W181">
        <f t="shared" si="50"/>
        <v>0</v>
      </c>
      <c r="X181">
        <f t="shared" si="50"/>
        <v>0</v>
      </c>
      <c r="Y181">
        <f t="shared" si="50"/>
        <v>0</v>
      </c>
      <c r="Z181">
        <f t="shared" si="50"/>
        <v>0</v>
      </c>
      <c r="AA181">
        <f t="shared" si="50"/>
        <v>0</v>
      </c>
      <c r="AB181">
        <f t="shared" si="50"/>
        <v>0</v>
      </c>
      <c r="AC181">
        <f t="shared" si="50"/>
        <v>0</v>
      </c>
      <c r="AD181">
        <f t="shared" si="50"/>
        <v>7.8080000000000228E-4</v>
      </c>
      <c r="AE181">
        <f t="shared" si="50"/>
        <v>1.9072000000000058E-3</v>
      </c>
      <c r="AF181">
        <f t="shared" si="50"/>
        <v>3.1296000000000115E-3</v>
      </c>
      <c r="AG181">
        <f t="shared" si="50"/>
        <v>4.8000000000000195E-3</v>
      </c>
      <c r="AH181">
        <f t="shared" si="50"/>
        <v>4.8160000000000208E-3</v>
      </c>
      <c r="AI181">
        <f t="shared" si="50"/>
        <v>4.1280000000000188E-3</v>
      </c>
      <c r="AJ181">
        <f t="shared" si="50"/>
        <v>5.7232000000000264E-3</v>
      </c>
      <c r="AK181">
        <f t="shared" si="50"/>
        <v>7.2320000000000344E-3</v>
      </c>
      <c r="AL181">
        <f t="shared" si="50"/>
        <v>4.6224000000000195E-3</v>
      </c>
      <c r="AM181">
        <f t="shared" si="50"/>
        <v>2.8159999999999999E-3</v>
      </c>
    </row>
    <row r="182" spans="1:39" x14ac:dyDescent="0.25">
      <c r="A182" t="s">
        <v>101</v>
      </c>
      <c r="E182">
        <f>E183*Converters!$B$7</f>
        <v>1.9999999999999998E-4</v>
      </c>
      <c r="F182">
        <f>F183*Converters!$B$7</f>
        <v>1.9999999999999998E-4</v>
      </c>
      <c r="G182">
        <f>G183*Converters!$B$7</f>
        <v>1.9999999999999998E-4</v>
      </c>
      <c r="H182">
        <f>H183*Converters!$B$7</f>
        <v>1.9999999999999998E-4</v>
      </c>
      <c r="I182">
        <f>I183*Converters!$B$7</f>
        <v>1.9999999999999998E-4</v>
      </c>
      <c r="J182">
        <f>J183*Converters!$B$7</f>
        <v>1.9999999999999998E-4</v>
      </c>
      <c r="K182">
        <f>K183*Converters!$B$7</f>
        <v>1.9999999999999998E-4</v>
      </c>
      <c r="L182">
        <f>L183*Converters!$B$7</f>
        <v>1.9999999999999998E-4</v>
      </c>
      <c r="M182">
        <f>M183*Converters!$B$7</f>
        <v>1.9999999999999998E-4</v>
      </c>
      <c r="N182">
        <f>N183*Converters!$B$7</f>
        <v>1.9999999999999998E-4</v>
      </c>
      <c r="O182">
        <f>O183*Converters!$B$7</f>
        <v>1.9999999999999998E-4</v>
      </c>
      <c r="P182">
        <f>P183*Converters!$B$7</f>
        <v>1.9999999999999998E-4</v>
      </c>
      <c r="Q182">
        <f>Q183*Converters!$B$7</f>
        <v>1.9999999999999998E-4</v>
      </c>
      <c r="R182">
        <f>R183*Converters!$B$7</f>
        <v>1.9999999999999998E-4</v>
      </c>
      <c r="S182">
        <f>S183*Converters!$B$7</f>
        <v>1.9999999999999998E-4</v>
      </c>
      <c r="T182">
        <f>T183*Converters!$B$7</f>
        <v>1.9999999999999998E-4</v>
      </c>
      <c r="U182">
        <f>U183*Converters!$B$7</f>
        <v>1.9999999999999998E-4</v>
      </c>
      <c r="V182">
        <f>V183*Converters!$B$7</f>
        <v>1.9999999999999998E-4</v>
      </c>
      <c r="W182">
        <f>W183*Converters!$B$7</f>
        <v>1.9999999999999998E-4</v>
      </c>
      <c r="X182">
        <f>X183*Converters!$B$7</f>
        <v>1.9999999999999998E-4</v>
      </c>
      <c r="Y182">
        <f>Y183*Converters!$B$7</f>
        <v>1.9999999999999998E-4</v>
      </c>
      <c r="Z182">
        <f>Z183*Converters!$B$7</f>
        <v>1.9999999999999998E-4</v>
      </c>
      <c r="AA182">
        <f>AA183*Converters!$B$7</f>
        <v>1.9999999999999998E-4</v>
      </c>
      <c r="AB182">
        <f>AB183*Converters!$B$7</f>
        <v>1.9999999999999998E-4</v>
      </c>
      <c r="AC182">
        <f>AC183*Converters!$B$7</f>
        <v>1.9999999999999998E-4</v>
      </c>
      <c r="AD182">
        <f>AD183*Converters!$B$7</f>
        <v>1.9999999999999998E-4</v>
      </c>
      <c r="AE182">
        <f>AE183*Converters!$B$7</f>
        <v>1.9999999999999998E-4</v>
      </c>
      <c r="AF182">
        <f>AF183*Converters!$B$7</f>
        <v>1.9999999999999998E-4</v>
      </c>
      <c r="AG182">
        <f>AG183*Converters!$B$7</f>
        <v>1.9999999999999998E-4</v>
      </c>
      <c r="AH182">
        <f>AH183*Converters!$B$7</f>
        <v>1.9999999999999998E-4</v>
      </c>
      <c r="AI182">
        <f>AI183*Converters!$B$7</f>
        <v>1.9999999999999998E-4</v>
      </c>
      <c r="AJ182">
        <f>AJ183*Converters!$B$7</f>
        <v>1.9999999999999998E-4</v>
      </c>
      <c r="AK182">
        <f>AK183*Converters!$B$7</f>
        <v>1.9999999999999998E-4</v>
      </c>
      <c r="AL182">
        <f>AL183*Converters!$B$7</f>
        <v>1.9999999999999998E-4</v>
      </c>
      <c r="AM182">
        <f>AM183*Converters!$B$7</f>
        <v>1.9999999999999998E-4</v>
      </c>
    </row>
    <row r="183" spans="1:39" x14ac:dyDescent="0.25">
      <c r="A183" t="s">
        <v>102</v>
      </c>
      <c r="E183">
        <v>200</v>
      </c>
      <c r="F183">
        <v>200</v>
      </c>
      <c r="G183">
        <v>200</v>
      </c>
      <c r="H183">
        <v>200</v>
      </c>
      <c r="I183">
        <v>200</v>
      </c>
      <c r="J183">
        <v>200</v>
      </c>
      <c r="K183">
        <v>200</v>
      </c>
      <c r="L183">
        <v>200</v>
      </c>
      <c r="M183">
        <v>200</v>
      </c>
      <c r="N183">
        <v>200</v>
      </c>
      <c r="O183">
        <v>200</v>
      </c>
      <c r="P183">
        <v>200</v>
      </c>
      <c r="Q183">
        <v>200</v>
      </c>
      <c r="R183">
        <v>200</v>
      </c>
      <c r="S183">
        <v>200</v>
      </c>
      <c r="T183">
        <v>200</v>
      </c>
      <c r="U183">
        <v>200</v>
      </c>
      <c r="V183">
        <v>200</v>
      </c>
      <c r="W183">
        <v>200</v>
      </c>
      <c r="X183">
        <v>200</v>
      </c>
      <c r="Y183">
        <v>200</v>
      </c>
      <c r="Z183">
        <v>200</v>
      </c>
      <c r="AA183">
        <v>200</v>
      </c>
      <c r="AB183">
        <v>200</v>
      </c>
      <c r="AC183">
        <v>200</v>
      </c>
      <c r="AD183">
        <v>200</v>
      </c>
      <c r="AE183">
        <v>200</v>
      </c>
      <c r="AF183">
        <v>200</v>
      </c>
      <c r="AG183">
        <v>200</v>
      </c>
      <c r="AH183">
        <v>200</v>
      </c>
      <c r="AI183">
        <v>200</v>
      </c>
      <c r="AJ183">
        <v>200</v>
      </c>
      <c r="AK183">
        <v>200</v>
      </c>
      <c r="AL183">
        <v>200</v>
      </c>
      <c r="AM183">
        <v>200</v>
      </c>
    </row>
    <row r="184" spans="1:39" x14ac:dyDescent="0.25">
      <c r="A184" t="s">
        <v>103</v>
      </c>
      <c r="B184" t="s">
        <v>252</v>
      </c>
    </row>
    <row r="185" spans="1:39" x14ac:dyDescent="0.25">
      <c r="A185" t="s">
        <v>20</v>
      </c>
    </row>
    <row r="186" spans="1:39" x14ac:dyDescent="0.25">
      <c r="A186" t="s">
        <v>102</v>
      </c>
      <c r="E186">
        <f>200-E183</f>
        <v>0</v>
      </c>
      <c r="F186">
        <f>200-F183</f>
        <v>0</v>
      </c>
      <c r="G186">
        <f t="shared" ref="G186:AM186" si="51">200-G183</f>
        <v>0</v>
      </c>
      <c r="H186">
        <f t="shared" si="51"/>
        <v>0</v>
      </c>
      <c r="I186">
        <f t="shared" si="51"/>
        <v>0</v>
      </c>
      <c r="J186">
        <f t="shared" si="51"/>
        <v>0</v>
      </c>
      <c r="K186">
        <f t="shared" si="51"/>
        <v>0</v>
      </c>
      <c r="L186">
        <f t="shared" si="51"/>
        <v>0</v>
      </c>
      <c r="M186">
        <f t="shared" si="51"/>
        <v>0</v>
      </c>
      <c r="N186">
        <f t="shared" si="51"/>
        <v>0</v>
      </c>
      <c r="O186">
        <f t="shared" si="51"/>
        <v>0</v>
      </c>
      <c r="P186">
        <f t="shared" si="51"/>
        <v>0</v>
      </c>
      <c r="Q186">
        <f t="shared" si="51"/>
        <v>0</v>
      </c>
      <c r="R186">
        <f t="shared" si="51"/>
        <v>0</v>
      </c>
      <c r="S186">
        <f t="shared" si="51"/>
        <v>0</v>
      </c>
      <c r="T186">
        <f t="shared" si="51"/>
        <v>0</v>
      </c>
      <c r="U186">
        <f t="shared" si="51"/>
        <v>0</v>
      </c>
      <c r="V186">
        <f t="shared" si="51"/>
        <v>0</v>
      </c>
      <c r="W186">
        <f t="shared" si="51"/>
        <v>0</v>
      </c>
      <c r="X186">
        <f t="shared" si="51"/>
        <v>0</v>
      </c>
      <c r="Y186">
        <f t="shared" si="51"/>
        <v>0</v>
      </c>
      <c r="Z186">
        <f t="shared" si="51"/>
        <v>0</v>
      </c>
      <c r="AA186">
        <f t="shared" si="51"/>
        <v>0</v>
      </c>
      <c r="AB186">
        <f t="shared" si="51"/>
        <v>0</v>
      </c>
      <c r="AC186">
        <f t="shared" si="51"/>
        <v>0</v>
      </c>
      <c r="AD186">
        <f t="shared" si="51"/>
        <v>0</v>
      </c>
      <c r="AE186">
        <f t="shared" si="51"/>
        <v>0</v>
      </c>
      <c r="AF186">
        <f t="shared" si="51"/>
        <v>0</v>
      </c>
      <c r="AG186">
        <f t="shared" si="51"/>
        <v>0</v>
      </c>
      <c r="AH186">
        <f t="shared" si="51"/>
        <v>0</v>
      </c>
      <c r="AI186">
        <f t="shared" si="51"/>
        <v>0</v>
      </c>
      <c r="AJ186">
        <f t="shared" si="51"/>
        <v>0</v>
      </c>
      <c r="AK186">
        <f t="shared" si="51"/>
        <v>0</v>
      </c>
      <c r="AL186">
        <f t="shared" si="51"/>
        <v>0</v>
      </c>
      <c r="AM186">
        <f t="shared" si="51"/>
        <v>0</v>
      </c>
    </row>
    <row r="187" spans="1:39" x14ac:dyDescent="0.25">
      <c r="A187" t="s">
        <v>101</v>
      </c>
      <c r="E187">
        <f>E183*Converters!$B$7-'Peat-F'!E182</f>
        <v>0</v>
      </c>
      <c r="F187">
        <f>F183*Converters!$B$7-'Peat-F'!F182</f>
        <v>0</v>
      </c>
      <c r="G187">
        <f>G183*Converters!$B$7-'Peat-F'!G182</f>
        <v>0</v>
      </c>
      <c r="H187">
        <f>H183*Converters!$B$7-'Peat-F'!H182</f>
        <v>0</v>
      </c>
      <c r="I187">
        <f>I183*Converters!$B$7-'Peat-F'!I182</f>
        <v>0</v>
      </c>
      <c r="J187">
        <f>J183*Converters!$B$7-'Peat-F'!J182</f>
        <v>0</v>
      </c>
      <c r="K187">
        <f>K183*Converters!$B$7-'Peat-F'!K182</f>
        <v>0</v>
      </c>
      <c r="L187">
        <f>L183*Converters!$B$7-'Peat-F'!L182</f>
        <v>0</v>
      </c>
      <c r="M187">
        <f>M183*Converters!$B$7-'Peat-F'!M182</f>
        <v>0</v>
      </c>
      <c r="N187">
        <f>N183*Converters!$B$7-'Peat-F'!N182</f>
        <v>0</v>
      </c>
      <c r="O187">
        <f>O183*Converters!$B$7-'Peat-F'!O182</f>
        <v>0</v>
      </c>
      <c r="P187">
        <f>P183*Converters!$B$7-'Peat-F'!P182</f>
        <v>0</v>
      </c>
      <c r="Q187">
        <f>Q183*Converters!$B$7-'Peat-F'!Q182</f>
        <v>0</v>
      </c>
      <c r="R187">
        <f>R183*Converters!$B$7-'Peat-F'!R182</f>
        <v>0</v>
      </c>
      <c r="S187">
        <f>S183*Converters!$B$7-'Peat-F'!S182</f>
        <v>0</v>
      </c>
      <c r="T187">
        <f>T183*Converters!$B$7-'Peat-F'!T182</f>
        <v>0</v>
      </c>
      <c r="U187">
        <f>U183*Converters!$B$7-'Peat-F'!U182</f>
        <v>0</v>
      </c>
      <c r="V187">
        <f>V183*Converters!$B$7-'Peat-F'!V182</f>
        <v>0</v>
      </c>
      <c r="W187">
        <f>W183*Converters!$B$7-'Peat-F'!W182</f>
        <v>0</v>
      </c>
      <c r="X187">
        <f>X183*Converters!$B$7-'Peat-F'!X182</f>
        <v>0</v>
      </c>
      <c r="Y187">
        <f>Y183*Converters!$B$7-'Peat-F'!Y182</f>
        <v>0</v>
      </c>
      <c r="Z187">
        <f>Z183*Converters!$B$7-'Peat-F'!Z182</f>
        <v>0</v>
      </c>
      <c r="AA187">
        <f>AA183*Converters!$B$7-'Peat-F'!AA182</f>
        <v>0</v>
      </c>
      <c r="AB187">
        <f>AB183*Converters!$B$7-'Peat-F'!AB182</f>
        <v>0</v>
      </c>
      <c r="AC187">
        <f>AC183*Converters!$B$7-'Peat-F'!AC182</f>
        <v>0</v>
      </c>
      <c r="AD187">
        <f>AD183*Converters!$B$7-'Peat-F'!AD182</f>
        <v>0</v>
      </c>
      <c r="AE187">
        <f>AE183*Converters!$B$7-'Peat-F'!AE182</f>
        <v>0</v>
      </c>
      <c r="AF187">
        <f>AF183*Converters!$B$7-'Peat-F'!AF182</f>
        <v>0</v>
      </c>
      <c r="AG187">
        <f>AG183*Converters!$B$7-'Peat-F'!AG182</f>
        <v>0</v>
      </c>
      <c r="AH187">
        <f>AH183*Converters!$B$7-'Peat-F'!AH182</f>
        <v>0</v>
      </c>
      <c r="AI187">
        <f>AI183*Converters!$B$7-'Peat-F'!AI182</f>
        <v>0</v>
      </c>
      <c r="AJ187">
        <f>AJ183*Converters!$B$7-'Peat-F'!AJ182</f>
        <v>0</v>
      </c>
      <c r="AK187">
        <f>AK183*Converters!$B$7-'Peat-F'!AK182</f>
        <v>0</v>
      </c>
      <c r="AL187">
        <f>AL183*Converters!$B$7-'Peat-F'!AL182</f>
        <v>0</v>
      </c>
      <c r="AM187">
        <f>AM183*Converters!$B$7-'Peat-F'!AM182</f>
        <v>0</v>
      </c>
    </row>
    <row r="188" spans="1:39" x14ac:dyDescent="0.25">
      <c r="A188" t="s">
        <v>100</v>
      </c>
      <c r="E188">
        <f>E182*E$7-E181</f>
        <v>0</v>
      </c>
      <c r="F188">
        <f t="shared" ref="F188:AM188" si="52">F182*F$7-F181</f>
        <v>0</v>
      </c>
      <c r="G188">
        <f t="shared" si="52"/>
        <v>0</v>
      </c>
      <c r="H188">
        <f t="shared" si="52"/>
        <v>0</v>
      </c>
      <c r="I188">
        <f t="shared" si="52"/>
        <v>0</v>
      </c>
      <c r="J188">
        <f t="shared" si="52"/>
        <v>0</v>
      </c>
      <c r="K188">
        <f t="shared" si="52"/>
        <v>0</v>
      </c>
      <c r="L188">
        <f t="shared" si="52"/>
        <v>0</v>
      </c>
      <c r="M188">
        <f t="shared" si="52"/>
        <v>0</v>
      </c>
      <c r="N188">
        <f t="shared" si="52"/>
        <v>0</v>
      </c>
      <c r="O188">
        <f t="shared" si="52"/>
        <v>0</v>
      </c>
      <c r="P188">
        <f t="shared" si="52"/>
        <v>0</v>
      </c>
      <c r="Q188">
        <f t="shared" si="52"/>
        <v>0</v>
      </c>
      <c r="R188">
        <f t="shared" si="52"/>
        <v>0</v>
      </c>
      <c r="S188">
        <f t="shared" si="52"/>
        <v>0</v>
      </c>
      <c r="T188">
        <f t="shared" si="52"/>
        <v>0</v>
      </c>
      <c r="U188">
        <f t="shared" si="52"/>
        <v>0</v>
      </c>
      <c r="V188">
        <f t="shared" si="52"/>
        <v>0</v>
      </c>
      <c r="W188">
        <f t="shared" si="52"/>
        <v>0</v>
      </c>
      <c r="X188">
        <f t="shared" si="52"/>
        <v>0</v>
      </c>
      <c r="Y188">
        <f t="shared" si="52"/>
        <v>0</v>
      </c>
      <c r="Z188">
        <f t="shared" si="52"/>
        <v>0</v>
      </c>
      <c r="AA188">
        <f t="shared" si="52"/>
        <v>0</v>
      </c>
      <c r="AB188">
        <f t="shared" si="52"/>
        <v>0</v>
      </c>
      <c r="AC188">
        <f t="shared" si="52"/>
        <v>0</v>
      </c>
      <c r="AD188">
        <f t="shared" si="52"/>
        <v>0</v>
      </c>
      <c r="AE188">
        <f t="shared" si="52"/>
        <v>0</v>
      </c>
      <c r="AF188">
        <f t="shared" si="52"/>
        <v>0</v>
      </c>
      <c r="AG188">
        <f t="shared" si="52"/>
        <v>0</v>
      </c>
      <c r="AH188">
        <f t="shared" si="52"/>
        <v>0</v>
      </c>
      <c r="AI188">
        <f t="shared" si="52"/>
        <v>0</v>
      </c>
      <c r="AJ188">
        <f t="shared" si="52"/>
        <v>0</v>
      </c>
      <c r="AK188">
        <f t="shared" si="52"/>
        <v>0</v>
      </c>
      <c r="AL188">
        <f t="shared" si="52"/>
        <v>0</v>
      </c>
      <c r="AM188">
        <f t="shared" si="52"/>
        <v>0</v>
      </c>
    </row>
    <row r="189" spans="1:39" s="11" customFormat="1" x14ac:dyDescent="0.25"/>
    <row r="190" spans="1:39" x14ac:dyDescent="0.25">
      <c r="A190" t="s">
        <v>104</v>
      </c>
      <c r="B190" t="s">
        <v>15</v>
      </c>
      <c r="E190">
        <f t="shared" ref="E190:AM190" si="53">E$7*E191</f>
        <v>0</v>
      </c>
      <c r="F190">
        <f t="shared" si="53"/>
        <v>0</v>
      </c>
      <c r="G190">
        <f t="shared" si="53"/>
        <v>0</v>
      </c>
      <c r="H190">
        <f t="shared" si="53"/>
        <v>0</v>
      </c>
      <c r="I190">
        <f t="shared" si="53"/>
        <v>0</v>
      </c>
      <c r="J190">
        <f t="shared" si="53"/>
        <v>0</v>
      </c>
      <c r="K190">
        <f t="shared" si="53"/>
        <v>0</v>
      </c>
      <c r="L190">
        <f t="shared" si="53"/>
        <v>0</v>
      </c>
      <c r="M190">
        <f t="shared" si="53"/>
        <v>0</v>
      </c>
      <c r="N190">
        <f t="shared" si="53"/>
        <v>0</v>
      </c>
      <c r="O190">
        <f t="shared" si="53"/>
        <v>0</v>
      </c>
      <c r="P190">
        <f t="shared" si="53"/>
        <v>0</v>
      </c>
      <c r="Q190">
        <f t="shared" si="53"/>
        <v>0</v>
      </c>
      <c r="R190">
        <f t="shared" si="53"/>
        <v>0</v>
      </c>
      <c r="S190">
        <f t="shared" si="53"/>
        <v>0</v>
      </c>
      <c r="T190">
        <f t="shared" si="53"/>
        <v>0</v>
      </c>
      <c r="U190">
        <f t="shared" si="53"/>
        <v>0</v>
      </c>
      <c r="V190">
        <f t="shared" si="53"/>
        <v>0</v>
      </c>
      <c r="W190">
        <f t="shared" si="53"/>
        <v>0</v>
      </c>
      <c r="X190">
        <f t="shared" si="53"/>
        <v>0</v>
      </c>
      <c r="Y190">
        <f t="shared" si="53"/>
        <v>0</v>
      </c>
      <c r="Z190">
        <f t="shared" si="53"/>
        <v>0</v>
      </c>
      <c r="AA190">
        <f t="shared" si="53"/>
        <v>0</v>
      </c>
      <c r="AB190">
        <f t="shared" si="53"/>
        <v>0</v>
      </c>
      <c r="AC190">
        <f t="shared" si="53"/>
        <v>0</v>
      </c>
      <c r="AD190">
        <f t="shared" si="53"/>
        <v>3.9040000000000114E-4</v>
      </c>
      <c r="AE190">
        <f t="shared" si="53"/>
        <v>9.536000000000029E-4</v>
      </c>
      <c r="AF190">
        <f t="shared" si="53"/>
        <v>1.5648000000000057E-3</v>
      </c>
      <c r="AG190">
        <f t="shared" si="53"/>
        <v>2.4000000000000098E-3</v>
      </c>
      <c r="AH190">
        <f t="shared" si="53"/>
        <v>2.4080000000000104E-3</v>
      </c>
      <c r="AI190">
        <f t="shared" si="53"/>
        <v>2.0640000000000094E-3</v>
      </c>
      <c r="AJ190">
        <f t="shared" si="53"/>
        <v>2.8616000000000132E-3</v>
      </c>
      <c r="AK190">
        <f t="shared" si="53"/>
        <v>3.6160000000000172E-3</v>
      </c>
      <c r="AL190">
        <f t="shared" si="53"/>
        <v>2.3112000000000098E-3</v>
      </c>
      <c r="AM190">
        <f t="shared" si="53"/>
        <v>1.408E-3</v>
      </c>
    </row>
    <row r="191" spans="1:39" x14ac:dyDescent="0.25">
      <c r="A191" t="s">
        <v>105</v>
      </c>
      <c r="E191">
        <f>E192*Converters!$B$7</f>
        <v>9.9999999999999991E-5</v>
      </c>
      <c r="F191">
        <f>F192*Converters!$B$7</f>
        <v>9.9999999999999991E-5</v>
      </c>
      <c r="G191">
        <f>G192*Converters!$B$7</f>
        <v>9.9999999999999991E-5</v>
      </c>
      <c r="H191">
        <f>H192*Converters!$B$7</f>
        <v>9.9999999999999991E-5</v>
      </c>
      <c r="I191">
        <f>I192*Converters!$B$7</f>
        <v>9.9999999999999991E-5</v>
      </c>
      <c r="J191">
        <f>J192*Converters!$B$7</f>
        <v>9.9999999999999991E-5</v>
      </c>
      <c r="K191">
        <f>K192*Converters!$B$7</f>
        <v>9.9999999999999991E-5</v>
      </c>
      <c r="L191">
        <f>L192*Converters!$B$7</f>
        <v>9.9999999999999991E-5</v>
      </c>
      <c r="M191">
        <f>M192*Converters!$B$7</f>
        <v>9.9999999999999991E-5</v>
      </c>
      <c r="N191">
        <f>N192*Converters!$B$7</f>
        <v>9.9999999999999991E-5</v>
      </c>
      <c r="O191">
        <f>O192*Converters!$B$7</f>
        <v>9.9999999999999991E-5</v>
      </c>
      <c r="P191">
        <f>P192*Converters!$B$7</f>
        <v>9.9999999999999991E-5</v>
      </c>
      <c r="Q191">
        <f>Q192*Converters!$B$7</f>
        <v>9.9999999999999991E-5</v>
      </c>
      <c r="R191">
        <f>R192*Converters!$B$7</f>
        <v>9.9999999999999991E-5</v>
      </c>
      <c r="S191">
        <f>S192*Converters!$B$7</f>
        <v>9.9999999999999991E-5</v>
      </c>
      <c r="T191">
        <f>T192*Converters!$B$7</f>
        <v>9.9999999999999991E-5</v>
      </c>
      <c r="U191">
        <f>U192*Converters!$B$7</f>
        <v>9.9999999999999991E-5</v>
      </c>
      <c r="V191">
        <f>V192*Converters!$B$7</f>
        <v>9.9999999999999991E-5</v>
      </c>
      <c r="W191">
        <f>W192*Converters!$B$7</f>
        <v>9.9999999999999991E-5</v>
      </c>
      <c r="X191">
        <f>X192*Converters!$B$7</f>
        <v>9.9999999999999991E-5</v>
      </c>
      <c r="Y191">
        <f>Y192*Converters!$B$7</f>
        <v>9.9999999999999991E-5</v>
      </c>
      <c r="Z191">
        <f>Z192*Converters!$B$7</f>
        <v>9.9999999999999991E-5</v>
      </c>
      <c r="AA191">
        <f>AA192*Converters!$B$7</f>
        <v>9.9999999999999991E-5</v>
      </c>
      <c r="AB191">
        <f>AB192*Converters!$B$7</f>
        <v>9.9999999999999991E-5</v>
      </c>
      <c r="AC191">
        <f>AC192*Converters!$B$7</f>
        <v>9.9999999999999991E-5</v>
      </c>
      <c r="AD191">
        <f>AD192*Converters!$B$7</f>
        <v>9.9999999999999991E-5</v>
      </c>
      <c r="AE191">
        <f>AE192*Converters!$B$7</f>
        <v>9.9999999999999991E-5</v>
      </c>
      <c r="AF191">
        <f>AF192*Converters!$B$7</f>
        <v>9.9999999999999991E-5</v>
      </c>
      <c r="AG191">
        <f>AG192*Converters!$B$7</f>
        <v>9.9999999999999991E-5</v>
      </c>
      <c r="AH191">
        <f>AH192*Converters!$B$7</f>
        <v>9.9999999999999991E-5</v>
      </c>
      <c r="AI191">
        <f>AI192*Converters!$B$7</f>
        <v>9.9999999999999991E-5</v>
      </c>
      <c r="AJ191">
        <f>AJ192*Converters!$B$7</f>
        <v>9.9999999999999991E-5</v>
      </c>
      <c r="AK191">
        <f>AK192*Converters!$B$7</f>
        <v>9.9999999999999991E-5</v>
      </c>
      <c r="AL191">
        <f>AL192*Converters!$B$7</f>
        <v>9.9999999999999991E-5</v>
      </c>
      <c r="AM191">
        <f>AM192*Converters!$B$7</f>
        <v>9.9999999999999991E-5</v>
      </c>
    </row>
    <row r="192" spans="1:39" x14ac:dyDescent="0.25">
      <c r="A192" t="s">
        <v>106</v>
      </c>
      <c r="E192">
        <v>100</v>
      </c>
      <c r="F192">
        <v>100</v>
      </c>
      <c r="G192">
        <v>100</v>
      </c>
      <c r="H192">
        <v>100</v>
      </c>
      <c r="I192">
        <v>100</v>
      </c>
      <c r="J192">
        <v>100</v>
      </c>
      <c r="K192">
        <v>100</v>
      </c>
      <c r="L192">
        <v>100</v>
      </c>
      <c r="M192">
        <v>100</v>
      </c>
      <c r="N192">
        <v>100</v>
      </c>
      <c r="O192">
        <v>100</v>
      </c>
      <c r="P192">
        <v>100</v>
      </c>
      <c r="Q192">
        <v>100</v>
      </c>
      <c r="R192">
        <v>100</v>
      </c>
      <c r="S192">
        <v>100</v>
      </c>
      <c r="T192">
        <v>100</v>
      </c>
      <c r="U192">
        <v>100</v>
      </c>
      <c r="V192">
        <v>100</v>
      </c>
      <c r="W192">
        <v>100</v>
      </c>
      <c r="X192">
        <v>100</v>
      </c>
      <c r="Y192">
        <v>100</v>
      </c>
      <c r="Z192">
        <v>100</v>
      </c>
      <c r="AA192">
        <v>100</v>
      </c>
      <c r="AB192">
        <v>100</v>
      </c>
      <c r="AC192">
        <v>100</v>
      </c>
      <c r="AD192">
        <v>100</v>
      </c>
      <c r="AE192">
        <v>100</v>
      </c>
      <c r="AF192">
        <v>100</v>
      </c>
      <c r="AG192">
        <v>100</v>
      </c>
      <c r="AH192">
        <v>100</v>
      </c>
      <c r="AI192">
        <v>100</v>
      </c>
      <c r="AJ192">
        <v>100</v>
      </c>
      <c r="AK192">
        <v>100</v>
      </c>
      <c r="AL192">
        <v>100</v>
      </c>
      <c r="AM192">
        <v>100</v>
      </c>
    </row>
    <row r="193" spans="1:39" x14ac:dyDescent="0.25">
      <c r="A193" t="s">
        <v>107</v>
      </c>
      <c r="B193" t="s">
        <v>252</v>
      </c>
    </row>
    <row r="194" spans="1:39" x14ac:dyDescent="0.25">
      <c r="A194" t="s">
        <v>20</v>
      </c>
    </row>
    <row r="195" spans="1:39" x14ac:dyDescent="0.25">
      <c r="A195" t="s">
        <v>106</v>
      </c>
      <c r="E195">
        <f>100-E192</f>
        <v>0</v>
      </c>
      <c r="F195">
        <f>100-F192</f>
        <v>0</v>
      </c>
      <c r="G195">
        <f t="shared" ref="G195:AM195" si="54">100-G192</f>
        <v>0</v>
      </c>
      <c r="H195">
        <f t="shared" si="54"/>
        <v>0</v>
      </c>
      <c r="I195">
        <f t="shared" si="54"/>
        <v>0</v>
      </c>
      <c r="J195">
        <f t="shared" si="54"/>
        <v>0</v>
      </c>
      <c r="K195">
        <f t="shared" si="54"/>
        <v>0</v>
      </c>
      <c r="L195">
        <f t="shared" si="54"/>
        <v>0</v>
      </c>
      <c r="M195">
        <f t="shared" si="54"/>
        <v>0</v>
      </c>
      <c r="N195">
        <f t="shared" si="54"/>
        <v>0</v>
      </c>
      <c r="O195">
        <f t="shared" si="54"/>
        <v>0</v>
      </c>
      <c r="P195">
        <f t="shared" si="54"/>
        <v>0</v>
      </c>
      <c r="Q195">
        <f t="shared" si="54"/>
        <v>0</v>
      </c>
      <c r="R195">
        <f t="shared" si="54"/>
        <v>0</v>
      </c>
      <c r="S195">
        <f t="shared" si="54"/>
        <v>0</v>
      </c>
      <c r="T195">
        <f t="shared" si="54"/>
        <v>0</v>
      </c>
      <c r="U195">
        <f t="shared" si="54"/>
        <v>0</v>
      </c>
      <c r="V195">
        <f t="shared" si="54"/>
        <v>0</v>
      </c>
      <c r="W195">
        <f t="shared" si="54"/>
        <v>0</v>
      </c>
      <c r="X195">
        <f t="shared" si="54"/>
        <v>0</v>
      </c>
      <c r="Y195">
        <f t="shared" si="54"/>
        <v>0</v>
      </c>
      <c r="Z195">
        <f t="shared" si="54"/>
        <v>0</v>
      </c>
      <c r="AA195">
        <f t="shared" si="54"/>
        <v>0</v>
      </c>
      <c r="AB195">
        <f t="shared" si="54"/>
        <v>0</v>
      </c>
      <c r="AC195">
        <f t="shared" si="54"/>
        <v>0</v>
      </c>
      <c r="AD195">
        <f t="shared" si="54"/>
        <v>0</v>
      </c>
      <c r="AE195">
        <f t="shared" si="54"/>
        <v>0</v>
      </c>
      <c r="AF195">
        <f t="shared" si="54"/>
        <v>0</v>
      </c>
      <c r="AG195">
        <f t="shared" si="54"/>
        <v>0</v>
      </c>
      <c r="AH195">
        <f t="shared" si="54"/>
        <v>0</v>
      </c>
      <c r="AI195">
        <f t="shared" si="54"/>
        <v>0</v>
      </c>
      <c r="AJ195">
        <f t="shared" si="54"/>
        <v>0</v>
      </c>
      <c r="AK195">
        <f t="shared" si="54"/>
        <v>0</v>
      </c>
      <c r="AL195">
        <f t="shared" si="54"/>
        <v>0</v>
      </c>
      <c r="AM195">
        <f t="shared" si="54"/>
        <v>0</v>
      </c>
    </row>
    <row r="196" spans="1:39" x14ac:dyDescent="0.25">
      <c r="A196" t="s">
        <v>105</v>
      </c>
      <c r="E196">
        <f>E192*Converters!$B$7-'Peat-F'!E191</f>
        <v>0</v>
      </c>
      <c r="F196">
        <f>F192*Converters!$B$7-'Peat-F'!F191</f>
        <v>0</v>
      </c>
      <c r="G196">
        <f>G192*Converters!$B$7-'Peat-F'!G191</f>
        <v>0</v>
      </c>
      <c r="H196">
        <f>H192*Converters!$B$7-'Peat-F'!H191</f>
        <v>0</v>
      </c>
      <c r="I196">
        <f>I192*Converters!$B$7-'Peat-F'!I191</f>
        <v>0</v>
      </c>
      <c r="J196">
        <f>J192*Converters!$B$7-'Peat-F'!J191</f>
        <v>0</v>
      </c>
      <c r="K196">
        <f>K192*Converters!$B$7-'Peat-F'!K191</f>
        <v>0</v>
      </c>
      <c r="L196">
        <f>L192*Converters!$B$7-'Peat-F'!L191</f>
        <v>0</v>
      </c>
      <c r="M196">
        <f>M192*Converters!$B$7-'Peat-F'!M191</f>
        <v>0</v>
      </c>
      <c r="N196">
        <f>N192*Converters!$B$7-'Peat-F'!N191</f>
        <v>0</v>
      </c>
      <c r="O196">
        <f>O192*Converters!$B$7-'Peat-F'!O191</f>
        <v>0</v>
      </c>
      <c r="P196">
        <f>P192*Converters!$B$7-'Peat-F'!P191</f>
        <v>0</v>
      </c>
      <c r="Q196">
        <f>Q192*Converters!$B$7-'Peat-F'!Q191</f>
        <v>0</v>
      </c>
      <c r="R196">
        <f>R192*Converters!$B$7-'Peat-F'!R191</f>
        <v>0</v>
      </c>
      <c r="S196">
        <f>S192*Converters!$B$7-'Peat-F'!S191</f>
        <v>0</v>
      </c>
      <c r="T196">
        <f>T192*Converters!$B$7-'Peat-F'!T191</f>
        <v>0</v>
      </c>
      <c r="U196">
        <f>U192*Converters!$B$7-'Peat-F'!U191</f>
        <v>0</v>
      </c>
      <c r="V196">
        <f>V192*Converters!$B$7-'Peat-F'!V191</f>
        <v>0</v>
      </c>
      <c r="W196">
        <f>W192*Converters!$B$7-'Peat-F'!W191</f>
        <v>0</v>
      </c>
      <c r="X196">
        <f>X192*Converters!$B$7-'Peat-F'!X191</f>
        <v>0</v>
      </c>
      <c r="Y196">
        <f>Y192*Converters!$B$7-'Peat-F'!Y191</f>
        <v>0</v>
      </c>
      <c r="Z196">
        <f>Z192*Converters!$B$7-'Peat-F'!Z191</f>
        <v>0</v>
      </c>
      <c r="AA196">
        <f>AA192*Converters!$B$7-'Peat-F'!AA191</f>
        <v>0</v>
      </c>
      <c r="AB196">
        <f>AB192*Converters!$B$7-'Peat-F'!AB191</f>
        <v>0</v>
      </c>
      <c r="AC196">
        <f>AC192*Converters!$B$7-'Peat-F'!AC191</f>
        <v>0</v>
      </c>
      <c r="AD196">
        <f>AD192*Converters!$B$7-'Peat-F'!AD191</f>
        <v>0</v>
      </c>
      <c r="AE196">
        <f>AE192*Converters!$B$7-'Peat-F'!AE191</f>
        <v>0</v>
      </c>
      <c r="AF196">
        <f>AF192*Converters!$B$7-'Peat-F'!AF191</f>
        <v>0</v>
      </c>
      <c r="AG196">
        <f>AG192*Converters!$B$7-'Peat-F'!AG191</f>
        <v>0</v>
      </c>
      <c r="AH196">
        <f>AH192*Converters!$B$7-'Peat-F'!AH191</f>
        <v>0</v>
      </c>
      <c r="AI196">
        <f>AI192*Converters!$B$7-'Peat-F'!AI191</f>
        <v>0</v>
      </c>
      <c r="AJ196">
        <f>AJ192*Converters!$B$7-'Peat-F'!AJ191</f>
        <v>0</v>
      </c>
      <c r="AK196">
        <f>AK192*Converters!$B$7-'Peat-F'!AK191</f>
        <v>0</v>
      </c>
      <c r="AL196">
        <f>AL192*Converters!$B$7-'Peat-F'!AL191</f>
        <v>0</v>
      </c>
      <c r="AM196">
        <f>AM192*Converters!$B$7-'Peat-F'!AM191</f>
        <v>0</v>
      </c>
    </row>
    <row r="197" spans="1:39" x14ac:dyDescent="0.25">
      <c r="A197" t="s">
        <v>104</v>
      </c>
      <c r="E197">
        <f>E191*E$7-E190</f>
        <v>0</v>
      </c>
      <c r="F197">
        <f t="shared" ref="F197:AM197" si="55">F191*F$7-F190</f>
        <v>0</v>
      </c>
      <c r="G197">
        <f t="shared" si="55"/>
        <v>0</v>
      </c>
      <c r="H197">
        <f t="shared" si="55"/>
        <v>0</v>
      </c>
      <c r="I197">
        <f t="shared" si="55"/>
        <v>0</v>
      </c>
      <c r="J197">
        <f t="shared" si="55"/>
        <v>0</v>
      </c>
      <c r="K197">
        <f t="shared" si="55"/>
        <v>0</v>
      </c>
      <c r="L197">
        <f t="shared" si="55"/>
        <v>0</v>
      </c>
      <c r="M197">
        <f t="shared" si="55"/>
        <v>0</v>
      </c>
      <c r="N197">
        <f t="shared" si="55"/>
        <v>0</v>
      </c>
      <c r="O197">
        <f t="shared" si="55"/>
        <v>0</v>
      </c>
      <c r="P197">
        <f t="shared" si="55"/>
        <v>0</v>
      </c>
      <c r="Q197">
        <f t="shared" si="55"/>
        <v>0</v>
      </c>
      <c r="R197">
        <f t="shared" si="55"/>
        <v>0</v>
      </c>
      <c r="S197">
        <f t="shared" si="55"/>
        <v>0</v>
      </c>
      <c r="T197">
        <f t="shared" si="55"/>
        <v>0</v>
      </c>
      <c r="U197">
        <f t="shared" si="55"/>
        <v>0</v>
      </c>
      <c r="V197">
        <f t="shared" si="55"/>
        <v>0</v>
      </c>
      <c r="W197">
        <f t="shared" si="55"/>
        <v>0</v>
      </c>
      <c r="X197">
        <f t="shared" si="55"/>
        <v>0</v>
      </c>
      <c r="Y197">
        <f t="shared" si="55"/>
        <v>0</v>
      </c>
      <c r="Z197">
        <f t="shared" si="55"/>
        <v>0</v>
      </c>
      <c r="AA197">
        <f t="shared" si="55"/>
        <v>0</v>
      </c>
      <c r="AB197">
        <f t="shared" si="55"/>
        <v>0</v>
      </c>
      <c r="AC197">
        <f t="shared" si="55"/>
        <v>0</v>
      </c>
      <c r="AD197">
        <f t="shared" si="55"/>
        <v>0</v>
      </c>
      <c r="AE197">
        <f t="shared" si="55"/>
        <v>0</v>
      </c>
      <c r="AF197">
        <f t="shared" si="55"/>
        <v>0</v>
      </c>
      <c r="AG197">
        <f t="shared" si="55"/>
        <v>0</v>
      </c>
      <c r="AH197">
        <f t="shared" si="55"/>
        <v>0</v>
      </c>
      <c r="AI197">
        <f t="shared" si="55"/>
        <v>0</v>
      </c>
      <c r="AJ197">
        <f t="shared" si="55"/>
        <v>0</v>
      </c>
      <c r="AK197">
        <f t="shared" si="55"/>
        <v>0</v>
      </c>
      <c r="AL197">
        <f t="shared" si="55"/>
        <v>0</v>
      </c>
      <c r="AM197">
        <f t="shared" si="55"/>
        <v>0</v>
      </c>
    </row>
    <row r="198" spans="1:39" s="11" customFormat="1" x14ac:dyDescent="0.25"/>
    <row r="199" spans="1:39" x14ac:dyDescent="0.25">
      <c r="A199" t="s">
        <v>108</v>
      </c>
      <c r="B199" t="s">
        <v>15</v>
      </c>
      <c r="E199">
        <f t="shared" ref="E199:AM199" si="56">E$7*E200</f>
        <v>0</v>
      </c>
      <c r="F199">
        <f t="shared" si="56"/>
        <v>0</v>
      </c>
      <c r="G199">
        <f t="shared" si="56"/>
        <v>0</v>
      </c>
      <c r="H199">
        <f t="shared" si="56"/>
        <v>0</v>
      </c>
      <c r="I199">
        <f t="shared" si="56"/>
        <v>0</v>
      </c>
      <c r="J199">
        <f t="shared" si="56"/>
        <v>0</v>
      </c>
      <c r="K199">
        <f t="shared" si="56"/>
        <v>0</v>
      </c>
      <c r="L199">
        <f t="shared" si="56"/>
        <v>0</v>
      </c>
      <c r="M199">
        <f t="shared" si="56"/>
        <v>0</v>
      </c>
      <c r="N199">
        <f t="shared" si="56"/>
        <v>0</v>
      </c>
      <c r="O199">
        <f t="shared" si="56"/>
        <v>0</v>
      </c>
      <c r="P199">
        <f t="shared" si="56"/>
        <v>0</v>
      </c>
      <c r="Q199">
        <f t="shared" si="56"/>
        <v>0</v>
      </c>
      <c r="R199">
        <f t="shared" si="56"/>
        <v>0</v>
      </c>
      <c r="S199">
        <f t="shared" si="56"/>
        <v>0</v>
      </c>
      <c r="T199">
        <f t="shared" si="56"/>
        <v>0</v>
      </c>
      <c r="U199">
        <f t="shared" si="56"/>
        <v>0</v>
      </c>
      <c r="V199">
        <f t="shared" si="56"/>
        <v>0</v>
      </c>
      <c r="W199">
        <f t="shared" si="56"/>
        <v>0</v>
      </c>
      <c r="X199">
        <f t="shared" si="56"/>
        <v>0</v>
      </c>
      <c r="Y199">
        <f t="shared" si="56"/>
        <v>0</v>
      </c>
      <c r="Z199">
        <f t="shared" si="56"/>
        <v>0</v>
      </c>
      <c r="AA199">
        <f t="shared" si="56"/>
        <v>0</v>
      </c>
      <c r="AB199">
        <f t="shared" si="56"/>
        <v>0</v>
      </c>
      <c r="AC199">
        <f t="shared" si="56"/>
        <v>0</v>
      </c>
      <c r="AD199">
        <f t="shared" si="56"/>
        <v>6.6368000000000199E-4</v>
      </c>
      <c r="AE199">
        <f t="shared" si="56"/>
        <v>1.621120000000005E-3</v>
      </c>
      <c r="AF199">
        <f t="shared" si="56"/>
        <v>2.6601600000000095E-3</v>
      </c>
      <c r="AG199">
        <f t="shared" si="56"/>
        <v>4.0800000000000168E-3</v>
      </c>
      <c r="AH199">
        <f t="shared" si="56"/>
        <v>4.0936000000000175E-3</v>
      </c>
      <c r="AI199">
        <f t="shared" si="56"/>
        <v>3.5088000000000159E-3</v>
      </c>
      <c r="AJ199">
        <f t="shared" si="56"/>
        <v>4.8647200000000229E-3</v>
      </c>
      <c r="AK199">
        <f t="shared" si="56"/>
        <v>6.1472000000000289E-3</v>
      </c>
      <c r="AL199">
        <f t="shared" si="56"/>
        <v>3.9290400000000173E-3</v>
      </c>
      <c r="AM199">
        <f t="shared" si="56"/>
        <v>2.3935999999999996E-3</v>
      </c>
    </row>
    <row r="200" spans="1:39" x14ac:dyDescent="0.25">
      <c r="A200" t="s">
        <v>109</v>
      </c>
      <c r="E200">
        <f>E201*Converters!$B$7</f>
        <v>1.6999999999999999E-4</v>
      </c>
      <c r="F200">
        <f>F201*Converters!$B$7</f>
        <v>1.6999999999999999E-4</v>
      </c>
      <c r="G200">
        <f>G201*Converters!$B$7</f>
        <v>1.6999999999999999E-4</v>
      </c>
      <c r="H200">
        <f>H201*Converters!$B$7</f>
        <v>1.6999999999999999E-4</v>
      </c>
      <c r="I200">
        <f>I201*Converters!$B$7</f>
        <v>1.6999999999999999E-4</v>
      </c>
      <c r="J200">
        <f>J201*Converters!$B$7</f>
        <v>1.6999999999999999E-4</v>
      </c>
      <c r="K200">
        <f>K201*Converters!$B$7</f>
        <v>1.6999999999999999E-4</v>
      </c>
      <c r="L200">
        <f>L201*Converters!$B$7</f>
        <v>1.6999999999999999E-4</v>
      </c>
      <c r="M200">
        <f>M201*Converters!$B$7</f>
        <v>1.6999999999999999E-4</v>
      </c>
      <c r="N200">
        <f>N201*Converters!$B$7</f>
        <v>1.6999999999999999E-4</v>
      </c>
      <c r="O200">
        <f>O201*Converters!$B$7</f>
        <v>1.6999999999999999E-4</v>
      </c>
      <c r="P200">
        <f>P201*Converters!$B$7</f>
        <v>1.6999999999999999E-4</v>
      </c>
      <c r="Q200">
        <f>Q201*Converters!$B$7</f>
        <v>1.6999999999999999E-4</v>
      </c>
      <c r="R200">
        <f>R201*Converters!$B$7</f>
        <v>1.6999999999999999E-4</v>
      </c>
      <c r="S200">
        <f>S201*Converters!$B$7</f>
        <v>1.6999999999999999E-4</v>
      </c>
      <c r="T200">
        <f>T201*Converters!$B$7</f>
        <v>1.6999999999999999E-4</v>
      </c>
      <c r="U200">
        <f>U201*Converters!$B$7</f>
        <v>1.6999999999999999E-4</v>
      </c>
      <c r="V200">
        <f>V201*Converters!$B$7</f>
        <v>1.6999999999999999E-4</v>
      </c>
      <c r="W200">
        <f>W201*Converters!$B$7</f>
        <v>1.6999999999999999E-4</v>
      </c>
      <c r="X200">
        <f>X201*Converters!$B$7</f>
        <v>1.6999999999999999E-4</v>
      </c>
      <c r="Y200">
        <f>Y201*Converters!$B$7</f>
        <v>1.6999999999999999E-4</v>
      </c>
      <c r="Z200">
        <f>Z201*Converters!$B$7</f>
        <v>1.6999999999999999E-4</v>
      </c>
      <c r="AA200">
        <f>AA201*Converters!$B$7</f>
        <v>1.6999999999999999E-4</v>
      </c>
      <c r="AB200">
        <f>AB201*Converters!$B$7</f>
        <v>1.6999999999999999E-4</v>
      </c>
      <c r="AC200">
        <f>AC201*Converters!$B$7</f>
        <v>1.6999999999999999E-4</v>
      </c>
      <c r="AD200">
        <f>AD201*Converters!$B$7</f>
        <v>1.6999999999999999E-4</v>
      </c>
      <c r="AE200">
        <f>AE201*Converters!$B$7</f>
        <v>1.6999999999999999E-4</v>
      </c>
      <c r="AF200">
        <f>AF201*Converters!$B$7</f>
        <v>1.6999999999999999E-4</v>
      </c>
      <c r="AG200">
        <f>AG201*Converters!$B$7</f>
        <v>1.6999999999999999E-4</v>
      </c>
      <c r="AH200">
        <f>AH201*Converters!$B$7</f>
        <v>1.6999999999999999E-4</v>
      </c>
      <c r="AI200">
        <f>AI201*Converters!$B$7</f>
        <v>1.6999999999999999E-4</v>
      </c>
      <c r="AJ200">
        <f>AJ201*Converters!$B$7</f>
        <v>1.6999999999999999E-4</v>
      </c>
      <c r="AK200">
        <f>AK201*Converters!$B$7</f>
        <v>1.6999999999999999E-4</v>
      </c>
      <c r="AL200">
        <f>AL201*Converters!$B$7</f>
        <v>1.6999999999999999E-4</v>
      </c>
      <c r="AM200">
        <f>AM201*Converters!$B$7</f>
        <v>1.6999999999999999E-4</v>
      </c>
    </row>
    <row r="201" spans="1:39" x14ac:dyDescent="0.25">
      <c r="A201" t="s">
        <v>110</v>
      </c>
      <c r="E201">
        <v>170</v>
      </c>
      <c r="F201">
        <v>170</v>
      </c>
      <c r="G201">
        <v>170</v>
      </c>
      <c r="H201">
        <v>170</v>
      </c>
      <c r="I201">
        <v>170</v>
      </c>
      <c r="J201">
        <v>170</v>
      </c>
      <c r="K201">
        <v>170</v>
      </c>
      <c r="L201">
        <v>170</v>
      </c>
      <c r="M201">
        <v>170</v>
      </c>
      <c r="N201">
        <v>170</v>
      </c>
      <c r="O201">
        <v>170</v>
      </c>
      <c r="P201">
        <v>170</v>
      </c>
      <c r="Q201">
        <v>170</v>
      </c>
      <c r="R201">
        <v>170</v>
      </c>
      <c r="S201">
        <v>170</v>
      </c>
      <c r="T201">
        <v>170</v>
      </c>
      <c r="U201">
        <v>170</v>
      </c>
      <c r="V201">
        <v>170</v>
      </c>
      <c r="W201">
        <v>170</v>
      </c>
      <c r="X201">
        <v>170</v>
      </c>
      <c r="Y201">
        <v>170</v>
      </c>
      <c r="Z201">
        <v>170</v>
      </c>
      <c r="AA201">
        <v>170</v>
      </c>
      <c r="AB201">
        <v>170</v>
      </c>
      <c r="AC201">
        <v>170</v>
      </c>
      <c r="AD201">
        <v>170</v>
      </c>
      <c r="AE201">
        <v>170</v>
      </c>
      <c r="AF201">
        <v>170</v>
      </c>
      <c r="AG201">
        <v>170</v>
      </c>
      <c r="AH201">
        <v>170</v>
      </c>
      <c r="AI201">
        <v>170</v>
      </c>
      <c r="AJ201">
        <v>170</v>
      </c>
      <c r="AK201">
        <v>170</v>
      </c>
      <c r="AL201">
        <v>170</v>
      </c>
      <c r="AM201">
        <v>170</v>
      </c>
    </row>
    <row r="202" spans="1:39" x14ac:dyDescent="0.25">
      <c r="A202" t="s">
        <v>111</v>
      </c>
      <c r="B202" t="s">
        <v>252</v>
      </c>
    </row>
    <row r="203" spans="1:39" x14ac:dyDescent="0.25">
      <c r="A203" t="s">
        <v>20</v>
      </c>
    </row>
    <row r="204" spans="1:39" x14ac:dyDescent="0.25">
      <c r="A204" t="s">
        <v>110</v>
      </c>
      <c r="E204">
        <f>170-E201</f>
        <v>0</v>
      </c>
      <c r="F204">
        <f>170-F201</f>
        <v>0</v>
      </c>
      <c r="G204">
        <f t="shared" ref="G204:AM204" si="57">170-G201</f>
        <v>0</v>
      </c>
      <c r="H204">
        <f t="shared" si="57"/>
        <v>0</v>
      </c>
      <c r="I204">
        <f t="shared" si="57"/>
        <v>0</v>
      </c>
      <c r="J204">
        <f t="shared" si="57"/>
        <v>0</v>
      </c>
      <c r="K204">
        <f t="shared" si="57"/>
        <v>0</v>
      </c>
      <c r="L204">
        <f t="shared" si="57"/>
        <v>0</v>
      </c>
      <c r="M204">
        <f t="shared" si="57"/>
        <v>0</v>
      </c>
      <c r="N204">
        <f t="shared" si="57"/>
        <v>0</v>
      </c>
      <c r="O204">
        <f t="shared" si="57"/>
        <v>0</v>
      </c>
      <c r="P204">
        <f t="shared" si="57"/>
        <v>0</v>
      </c>
      <c r="Q204">
        <f t="shared" si="57"/>
        <v>0</v>
      </c>
      <c r="R204">
        <f t="shared" si="57"/>
        <v>0</v>
      </c>
      <c r="S204">
        <f t="shared" si="57"/>
        <v>0</v>
      </c>
      <c r="T204">
        <f t="shared" si="57"/>
        <v>0</v>
      </c>
      <c r="U204">
        <f t="shared" si="57"/>
        <v>0</v>
      </c>
      <c r="V204">
        <f t="shared" si="57"/>
        <v>0</v>
      </c>
      <c r="W204">
        <f t="shared" si="57"/>
        <v>0</v>
      </c>
      <c r="X204">
        <f t="shared" si="57"/>
        <v>0</v>
      </c>
      <c r="Y204">
        <f t="shared" si="57"/>
        <v>0</v>
      </c>
      <c r="Z204">
        <f t="shared" si="57"/>
        <v>0</v>
      </c>
      <c r="AA204">
        <f t="shared" si="57"/>
        <v>0</v>
      </c>
      <c r="AB204">
        <f t="shared" si="57"/>
        <v>0</v>
      </c>
      <c r="AC204">
        <f t="shared" si="57"/>
        <v>0</v>
      </c>
      <c r="AD204">
        <f t="shared" si="57"/>
        <v>0</v>
      </c>
      <c r="AE204">
        <f t="shared" si="57"/>
        <v>0</v>
      </c>
      <c r="AF204">
        <f t="shared" si="57"/>
        <v>0</v>
      </c>
      <c r="AG204">
        <f t="shared" si="57"/>
        <v>0</v>
      </c>
      <c r="AH204">
        <f t="shared" si="57"/>
        <v>0</v>
      </c>
      <c r="AI204">
        <f t="shared" si="57"/>
        <v>0</v>
      </c>
      <c r="AJ204">
        <f t="shared" si="57"/>
        <v>0</v>
      </c>
      <c r="AK204">
        <f t="shared" si="57"/>
        <v>0</v>
      </c>
      <c r="AL204">
        <f t="shared" si="57"/>
        <v>0</v>
      </c>
      <c r="AM204">
        <f t="shared" si="57"/>
        <v>0</v>
      </c>
    </row>
    <row r="205" spans="1:39" x14ac:dyDescent="0.25">
      <c r="A205" t="s">
        <v>109</v>
      </c>
      <c r="E205">
        <f>E201*Converters!$B$7-'Peat-F'!E200</f>
        <v>0</v>
      </c>
      <c r="F205">
        <f>F201*Converters!$B$7-'Peat-F'!F200</f>
        <v>0</v>
      </c>
      <c r="G205">
        <f>G201*Converters!$B$7-'Peat-F'!G200</f>
        <v>0</v>
      </c>
      <c r="H205">
        <f>H201*Converters!$B$7-'Peat-F'!H200</f>
        <v>0</v>
      </c>
      <c r="I205">
        <f>I201*Converters!$B$7-'Peat-F'!I200</f>
        <v>0</v>
      </c>
      <c r="J205">
        <f>J201*Converters!$B$7-'Peat-F'!J200</f>
        <v>0</v>
      </c>
      <c r="K205">
        <f>K201*Converters!$B$7-'Peat-F'!K200</f>
        <v>0</v>
      </c>
      <c r="L205">
        <f>L201*Converters!$B$7-'Peat-F'!L200</f>
        <v>0</v>
      </c>
      <c r="M205">
        <f>M201*Converters!$B$7-'Peat-F'!M200</f>
        <v>0</v>
      </c>
      <c r="N205">
        <f>N201*Converters!$B$7-'Peat-F'!N200</f>
        <v>0</v>
      </c>
      <c r="O205">
        <f>O201*Converters!$B$7-'Peat-F'!O200</f>
        <v>0</v>
      </c>
      <c r="P205">
        <f>P201*Converters!$B$7-'Peat-F'!P200</f>
        <v>0</v>
      </c>
      <c r="Q205">
        <f>Q201*Converters!$B$7-'Peat-F'!Q200</f>
        <v>0</v>
      </c>
      <c r="R205">
        <f>R201*Converters!$B$7-'Peat-F'!R200</f>
        <v>0</v>
      </c>
      <c r="S205">
        <f>S201*Converters!$B$7-'Peat-F'!S200</f>
        <v>0</v>
      </c>
      <c r="T205">
        <f>T201*Converters!$B$7-'Peat-F'!T200</f>
        <v>0</v>
      </c>
      <c r="U205">
        <f>U201*Converters!$B$7-'Peat-F'!U200</f>
        <v>0</v>
      </c>
      <c r="V205">
        <f>V201*Converters!$B$7-'Peat-F'!V200</f>
        <v>0</v>
      </c>
      <c r="W205">
        <f>W201*Converters!$B$7-'Peat-F'!W200</f>
        <v>0</v>
      </c>
      <c r="X205">
        <f>X201*Converters!$B$7-'Peat-F'!X200</f>
        <v>0</v>
      </c>
      <c r="Y205">
        <f>Y201*Converters!$B$7-'Peat-F'!Y200</f>
        <v>0</v>
      </c>
      <c r="Z205">
        <f>Z201*Converters!$B$7-'Peat-F'!Z200</f>
        <v>0</v>
      </c>
      <c r="AA205">
        <f>AA201*Converters!$B$7-'Peat-F'!AA200</f>
        <v>0</v>
      </c>
      <c r="AB205">
        <f>AB201*Converters!$B$7-'Peat-F'!AB200</f>
        <v>0</v>
      </c>
      <c r="AC205">
        <f>AC201*Converters!$B$7-'Peat-F'!AC200</f>
        <v>0</v>
      </c>
      <c r="AD205">
        <f>AD201*Converters!$B$7-'Peat-F'!AD200</f>
        <v>0</v>
      </c>
      <c r="AE205">
        <f>AE201*Converters!$B$7-'Peat-F'!AE200</f>
        <v>0</v>
      </c>
      <c r="AF205">
        <f>AF201*Converters!$B$7-'Peat-F'!AF200</f>
        <v>0</v>
      </c>
      <c r="AG205">
        <f>AG201*Converters!$B$7-'Peat-F'!AG200</f>
        <v>0</v>
      </c>
      <c r="AH205">
        <f>AH201*Converters!$B$7-'Peat-F'!AH200</f>
        <v>0</v>
      </c>
      <c r="AI205">
        <f>AI201*Converters!$B$7-'Peat-F'!AI200</f>
        <v>0</v>
      </c>
      <c r="AJ205">
        <f>AJ201*Converters!$B$7-'Peat-F'!AJ200</f>
        <v>0</v>
      </c>
      <c r="AK205">
        <f>AK201*Converters!$B$7-'Peat-F'!AK200</f>
        <v>0</v>
      </c>
      <c r="AL205">
        <f>AL201*Converters!$B$7-'Peat-F'!AL200</f>
        <v>0</v>
      </c>
      <c r="AM205">
        <f>AM201*Converters!$B$7-'Peat-F'!AM200</f>
        <v>0</v>
      </c>
    </row>
    <row r="206" spans="1:39" x14ac:dyDescent="0.25">
      <c r="A206" t="s">
        <v>108</v>
      </c>
      <c r="E206">
        <f>E200*E$7-E199</f>
        <v>0</v>
      </c>
      <c r="F206">
        <f t="shared" ref="F206:AM206" si="58">F200*F$7-F199</f>
        <v>0</v>
      </c>
      <c r="G206">
        <f t="shared" si="58"/>
        <v>0</v>
      </c>
      <c r="H206">
        <f t="shared" si="58"/>
        <v>0</v>
      </c>
      <c r="I206">
        <f t="shared" si="58"/>
        <v>0</v>
      </c>
      <c r="J206">
        <f t="shared" si="58"/>
        <v>0</v>
      </c>
      <c r="K206">
        <f t="shared" si="58"/>
        <v>0</v>
      </c>
      <c r="L206">
        <f t="shared" si="58"/>
        <v>0</v>
      </c>
      <c r="M206">
        <f t="shared" si="58"/>
        <v>0</v>
      </c>
      <c r="N206">
        <f t="shared" si="58"/>
        <v>0</v>
      </c>
      <c r="O206">
        <f t="shared" si="58"/>
        <v>0</v>
      </c>
      <c r="P206">
        <f t="shared" si="58"/>
        <v>0</v>
      </c>
      <c r="Q206">
        <f t="shared" si="58"/>
        <v>0</v>
      </c>
      <c r="R206">
        <f t="shared" si="58"/>
        <v>0</v>
      </c>
      <c r="S206">
        <f t="shared" si="58"/>
        <v>0</v>
      </c>
      <c r="T206">
        <f t="shared" si="58"/>
        <v>0</v>
      </c>
      <c r="U206">
        <f t="shared" si="58"/>
        <v>0</v>
      </c>
      <c r="V206">
        <f t="shared" si="58"/>
        <v>0</v>
      </c>
      <c r="W206">
        <f t="shared" si="58"/>
        <v>0</v>
      </c>
      <c r="X206">
        <f t="shared" si="58"/>
        <v>0</v>
      </c>
      <c r="Y206">
        <f t="shared" si="58"/>
        <v>0</v>
      </c>
      <c r="Z206">
        <f t="shared" si="58"/>
        <v>0</v>
      </c>
      <c r="AA206">
        <f t="shared" si="58"/>
        <v>0</v>
      </c>
      <c r="AB206">
        <f t="shared" si="58"/>
        <v>0</v>
      </c>
      <c r="AC206">
        <f t="shared" si="58"/>
        <v>0</v>
      </c>
      <c r="AD206">
        <f t="shared" si="58"/>
        <v>0</v>
      </c>
      <c r="AE206">
        <f t="shared" si="58"/>
        <v>0</v>
      </c>
      <c r="AF206">
        <f t="shared" si="58"/>
        <v>0</v>
      </c>
      <c r="AG206">
        <f t="shared" si="58"/>
        <v>0</v>
      </c>
      <c r="AH206">
        <f t="shared" si="58"/>
        <v>0</v>
      </c>
      <c r="AI206">
        <f t="shared" si="58"/>
        <v>0</v>
      </c>
      <c r="AJ206">
        <f>AJ200*AJ$7-AJ199</f>
        <v>0</v>
      </c>
      <c r="AK206">
        <f t="shared" si="58"/>
        <v>0</v>
      </c>
      <c r="AL206">
        <f t="shared" si="58"/>
        <v>0</v>
      </c>
      <c r="AM206">
        <f t="shared" si="58"/>
        <v>0</v>
      </c>
    </row>
    <row r="207" spans="1:39" s="11" customFormat="1" x14ac:dyDescent="0.25"/>
    <row r="208" spans="1:39" x14ac:dyDescent="0.25">
      <c r="A208" t="s">
        <v>112</v>
      </c>
      <c r="B208" t="s">
        <v>15</v>
      </c>
      <c r="E208">
        <f t="shared" ref="E208:AM208" si="59">E$7*E209</f>
        <v>0</v>
      </c>
      <c r="F208">
        <f t="shared" si="59"/>
        <v>0</v>
      </c>
      <c r="G208">
        <f t="shared" si="59"/>
        <v>0</v>
      </c>
      <c r="H208">
        <f t="shared" si="59"/>
        <v>0</v>
      </c>
      <c r="I208">
        <f t="shared" si="59"/>
        <v>0</v>
      </c>
      <c r="J208">
        <f t="shared" si="59"/>
        <v>0</v>
      </c>
      <c r="K208">
        <f t="shared" si="59"/>
        <v>0</v>
      </c>
      <c r="L208">
        <f t="shared" si="59"/>
        <v>0</v>
      </c>
      <c r="M208">
        <f t="shared" si="59"/>
        <v>0</v>
      </c>
      <c r="N208">
        <f t="shared" si="59"/>
        <v>0</v>
      </c>
      <c r="O208">
        <f t="shared" si="59"/>
        <v>0</v>
      </c>
      <c r="P208">
        <f t="shared" si="59"/>
        <v>0</v>
      </c>
      <c r="Q208">
        <f t="shared" si="59"/>
        <v>0</v>
      </c>
      <c r="R208">
        <f t="shared" si="59"/>
        <v>0</v>
      </c>
      <c r="S208">
        <f t="shared" si="59"/>
        <v>0</v>
      </c>
      <c r="T208">
        <f t="shared" si="59"/>
        <v>0</v>
      </c>
      <c r="U208">
        <f t="shared" si="59"/>
        <v>0</v>
      </c>
      <c r="V208">
        <f t="shared" si="59"/>
        <v>0</v>
      </c>
      <c r="W208">
        <f t="shared" si="59"/>
        <v>0</v>
      </c>
      <c r="X208">
        <f t="shared" si="59"/>
        <v>0</v>
      </c>
      <c r="Y208">
        <f t="shared" si="59"/>
        <v>0</v>
      </c>
      <c r="Z208">
        <f t="shared" si="59"/>
        <v>0</v>
      </c>
      <c r="AA208">
        <f t="shared" si="59"/>
        <v>0</v>
      </c>
      <c r="AB208">
        <f t="shared" si="59"/>
        <v>0</v>
      </c>
      <c r="AC208">
        <f t="shared" si="59"/>
        <v>0</v>
      </c>
      <c r="AD208">
        <f t="shared" si="59"/>
        <v>3.9040000000000114E-4</v>
      </c>
      <c r="AE208">
        <f t="shared" si="59"/>
        <v>9.536000000000029E-4</v>
      </c>
      <c r="AF208">
        <f t="shared" si="59"/>
        <v>1.5648000000000057E-3</v>
      </c>
      <c r="AG208">
        <f t="shared" si="59"/>
        <v>2.4000000000000098E-3</v>
      </c>
      <c r="AH208">
        <f t="shared" si="59"/>
        <v>2.4080000000000104E-3</v>
      </c>
      <c r="AI208">
        <f t="shared" si="59"/>
        <v>2.0640000000000094E-3</v>
      </c>
      <c r="AJ208">
        <f t="shared" si="59"/>
        <v>2.8616000000000132E-3</v>
      </c>
      <c r="AK208">
        <f t="shared" si="59"/>
        <v>3.6160000000000172E-3</v>
      </c>
      <c r="AL208">
        <f t="shared" si="59"/>
        <v>2.3112000000000098E-3</v>
      </c>
      <c r="AM208">
        <f t="shared" si="59"/>
        <v>1.408E-3</v>
      </c>
    </row>
    <row r="209" spans="1:39" x14ac:dyDescent="0.25">
      <c r="A209" t="s">
        <v>113</v>
      </c>
      <c r="E209">
        <f>E210*Converters!$B$7</f>
        <v>9.9999999999999991E-5</v>
      </c>
      <c r="F209">
        <f>F210*Converters!$B$7</f>
        <v>9.9999999999999991E-5</v>
      </c>
      <c r="G209">
        <f>G210*Converters!$B$7</f>
        <v>9.9999999999999991E-5</v>
      </c>
      <c r="H209">
        <f>H210*Converters!$B$7</f>
        <v>9.9999999999999991E-5</v>
      </c>
      <c r="I209">
        <f>I210*Converters!$B$7</f>
        <v>9.9999999999999991E-5</v>
      </c>
      <c r="J209">
        <f>J210*Converters!$B$7</f>
        <v>9.9999999999999991E-5</v>
      </c>
      <c r="K209">
        <f>K210*Converters!$B$7</f>
        <v>9.9999999999999991E-5</v>
      </c>
      <c r="L209">
        <f>L210*Converters!$B$7</f>
        <v>9.9999999999999991E-5</v>
      </c>
      <c r="M209">
        <f>M210*Converters!$B$7</f>
        <v>9.9999999999999991E-5</v>
      </c>
      <c r="N209">
        <f>N210*Converters!$B$7</f>
        <v>9.9999999999999991E-5</v>
      </c>
      <c r="O209">
        <f>O210*Converters!$B$7</f>
        <v>9.9999999999999991E-5</v>
      </c>
      <c r="P209">
        <f>P210*Converters!$B$7</f>
        <v>9.9999999999999991E-5</v>
      </c>
      <c r="Q209">
        <f>Q210*Converters!$B$7</f>
        <v>9.9999999999999991E-5</v>
      </c>
      <c r="R209">
        <f>R210*Converters!$B$7</f>
        <v>9.9999999999999991E-5</v>
      </c>
      <c r="S209">
        <f>S210*Converters!$B$7</f>
        <v>9.9999999999999991E-5</v>
      </c>
      <c r="T209">
        <f>T210*Converters!$B$7</f>
        <v>9.9999999999999991E-5</v>
      </c>
      <c r="U209">
        <f>U210*Converters!$B$7</f>
        <v>9.9999999999999991E-5</v>
      </c>
      <c r="V209">
        <f>V210*Converters!$B$7</f>
        <v>9.9999999999999991E-5</v>
      </c>
      <c r="W209">
        <f>W210*Converters!$B$7</f>
        <v>9.9999999999999991E-5</v>
      </c>
      <c r="X209">
        <f>X210*Converters!$B$7</f>
        <v>9.9999999999999991E-5</v>
      </c>
      <c r="Y209">
        <f>Y210*Converters!$B$7</f>
        <v>9.9999999999999991E-5</v>
      </c>
      <c r="Z209">
        <f>Z210*Converters!$B$7</f>
        <v>9.9999999999999991E-5</v>
      </c>
      <c r="AA209">
        <f>AA210*Converters!$B$7</f>
        <v>9.9999999999999991E-5</v>
      </c>
      <c r="AB209">
        <f>AB210*Converters!$B$7</f>
        <v>9.9999999999999991E-5</v>
      </c>
      <c r="AC209">
        <f>AC210*Converters!$B$7</f>
        <v>9.9999999999999991E-5</v>
      </c>
      <c r="AD209">
        <f>AD210*Converters!$B$7</f>
        <v>9.9999999999999991E-5</v>
      </c>
      <c r="AE209">
        <f>AE210*Converters!$B$7</f>
        <v>9.9999999999999991E-5</v>
      </c>
      <c r="AF209">
        <f>AF210*Converters!$B$7</f>
        <v>9.9999999999999991E-5</v>
      </c>
      <c r="AG209">
        <f>AG210*Converters!$B$7</f>
        <v>9.9999999999999991E-5</v>
      </c>
      <c r="AH209">
        <f>AH210*Converters!$B$7</f>
        <v>9.9999999999999991E-5</v>
      </c>
      <c r="AI209">
        <f>AI210*Converters!$B$7</f>
        <v>9.9999999999999991E-5</v>
      </c>
      <c r="AJ209">
        <f>AJ210*Converters!$B$7</f>
        <v>9.9999999999999991E-5</v>
      </c>
      <c r="AK209">
        <f>AK210*Converters!$B$7</f>
        <v>9.9999999999999991E-5</v>
      </c>
      <c r="AL209">
        <f>AL210*Converters!$B$7</f>
        <v>9.9999999999999991E-5</v>
      </c>
      <c r="AM209">
        <f>AM210*Converters!$B$7</f>
        <v>9.9999999999999991E-5</v>
      </c>
    </row>
    <row r="210" spans="1:39" x14ac:dyDescent="0.25">
      <c r="A210" t="s">
        <v>114</v>
      </c>
      <c r="E210">
        <v>100</v>
      </c>
      <c r="F210">
        <v>100</v>
      </c>
      <c r="G210">
        <v>100</v>
      </c>
      <c r="H210">
        <v>100</v>
      </c>
      <c r="I210">
        <v>100</v>
      </c>
      <c r="J210">
        <v>100</v>
      </c>
      <c r="K210">
        <v>100</v>
      </c>
      <c r="L210">
        <v>100</v>
      </c>
      <c r="M210">
        <v>100</v>
      </c>
      <c r="N210">
        <v>100</v>
      </c>
      <c r="O210">
        <v>100</v>
      </c>
      <c r="P210">
        <v>100</v>
      </c>
      <c r="Q210">
        <v>100</v>
      </c>
      <c r="R210">
        <v>100</v>
      </c>
      <c r="S210">
        <v>100</v>
      </c>
      <c r="T210">
        <v>100</v>
      </c>
      <c r="U210">
        <v>100</v>
      </c>
      <c r="V210">
        <v>100</v>
      </c>
      <c r="W210">
        <v>100</v>
      </c>
      <c r="X210">
        <v>100</v>
      </c>
      <c r="Y210">
        <v>100</v>
      </c>
      <c r="Z210">
        <v>100</v>
      </c>
      <c r="AA210">
        <v>100</v>
      </c>
      <c r="AB210">
        <v>100</v>
      </c>
      <c r="AC210">
        <v>100</v>
      </c>
      <c r="AD210">
        <v>100</v>
      </c>
      <c r="AE210">
        <v>100</v>
      </c>
      <c r="AF210">
        <v>100</v>
      </c>
      <c r="AG210">
        <v>100</v>
      </c>
      <c r="AH210">
        <v>100</v>
      </c>
      <c r="AI210">
        <v>100</v>
      </c>
      <c r="AJ210">
        <v>100</v>
      </c>
      <c r="AK210">
        <v>100</v>
      </c>
      <c r="AL210">
        <v>100</v>
      </c>
      <c r="AM210">
        <v>100</v>
      </c>
    </row>
    <row r="211" spans="1:39" x14ac:dyDescent="0.25">
      <c r="A211" t="s">
        <v>115</v>
      </c>
      <c r="B211" t="s">
        <v>252</v>
      </c>
    </row>
    <row r="212" spans="1:39" x14ac:dyDescent="0.25">
      <c r="A212" t="s">
        <v>20</v>
      </c>
    </row>
    <row r="213" spans="1:39" x14ac:dyDescent="0.25">
      <c r="A213" t="s">
        <v>114</v>
      </c>
      <c r="E213">
        <f>100-E210</f>
        <v>0</v>
      </c>
      <c r="F213">
        <f>100-F210</f>
        <v>0</v>
      </c>
      <c r="G213">
        <f t="shared" ref="G213:AM213" si="60">100-G210</f>
        <v>0</v>
      </c>
      <c r="H213">
        <f t="shared" si="60"/>
        <v>0</v>
      </c>
      <c r="I213">
        <f t="shared" si="60"/>
        <v>0</v>
      </c>
      <c r="J213">
        <f t="shared" si="60"/>
        <v>0</v>
      </c>
      <c r="K213">
        <f t="shared" si="60"/>
        <v>0</v>
      </c>
      <c r="L213">
        <f t="shared" si="60"/>
        <v>0</v>
      </c>
      <c r="M213">
        <f t="shared" si="60"/>
        <v>0</v>
      </c>
      <c r="N213">
        <f t="shared" si="60"/>
        <v>0</v>
      </c>
      <c r="O213">
        <f t="shared" si="60"/>
        <v>0</v>
      </c>
      <c r="P213">
        <f t="shared" si="60"/>
        <v>0</v>
      </c>
      <c r="Q213">
        <f t="shared" si="60"/>
        <v>0</v>
      </c>
      <c r="R213">
        <f t="shared" si="60"/>
        <v>0</v>
      </c>
      <c r="S213">
        <f t="shared" si="60"/>
        <v>0</v>
      </c>
      <c r="T213">
        <f t="shared" si="60"/>
        <v>0</v>
      </c>
      <c r="U213">
        <f t="shared" si="60"/>
        <v>0</v>
      </c>
      <c r="V213">
        <f t="shared" si="60"/>
        <v>0</v>
      </c>
      <c r="W213">
        <f t="shared" si="60"/>
        <v>0</v>
      </c>
      <c r="X213">
        <f t="shared" si="60"/>
        <v>0</v>
      </c>
      <c r="Y213">
        <f t="shared" si="60"/>
        <v>0</v>
      </c>
      <c r="Z213">
        <f t="shared" si="60"/>
        <v>0</v>
      </c>
      <c r="AA213">
        <f t="shared" si="60"/>
        <v>0</v>
      </c>
      <c r="AB213">
        <f t="shared" si="60"/>
        <v>0</v>
      </c>
      <c r="AC213">
        <f t="shared" si="60"/>
        <v>0</v>
      </c>
      <c r="AD213">
        <f t="shared" si="60"/>
        <v>0</v>
      </c>
      <c r="AE213">
        <f t="shared" si="60"/>
        <v>0</v>
      </c>
      <c r="AF213">
        <f t="shared" si="60"/>
        <v>0</v>
      </c>
      <c r="AG213">
        <f t="shared" si="60"/>
        <v>0</v>
      </c>
      <c r="AH213">
        <f t="shared" si="60"/>
        <v>0</v>
      </c>
      <c r="AI213">
        <f t="shared" si="60"/>
        <v>0</v>
      </c>
      <c r="AJ213">
        <f t="shared" si="60"/>
        <v>0</v>
      </c>
      <c r="AK213">
        <f t="shared" si="60"/>
        <v>0</v>
      </c>
      <c r="AL213">
        <f t="shared" si="60"/>
        <v>0</v>
      </c>
      <c r="AM213">
        <f t="shared" si="60"/>
        <v>0</v>
      </c>
    </row>
    <row r="214" spans="1:39" x14ac:dyDescent="0.25">
      <c r="A214" t="s">
        <v>113</v>
      </c>
      <c r="E214">
        <f>E210*Converters!$B$7-'Peat-F'!E209</f>
        <v>0</v>
      </c>
      <c r="F214">
        <f>F210*Converters!$B$7-'Peat-F'!F209</f>
        <v>0</v>
      </c>
      <c r="G214">
        <f>G210*Converters!$B$7-'Peat-F'!G209</f>
        <v>0</v>
      </c>
      <c r="H214">
        <f>H210*Converters!$B$7-'Peat-F'!H209</f>
        <v>0</v>
      </c>
      <c r="I214">
        <f>I210*Converters!$B$7-'Peat-F'!I209</f>
        <v>0</v>
      </c>
      <c r="J214">
        <f>J210*Converters!$B$7-'Peat-F'!J209</f>
        <v>0</v>
      </c>
      <c r="K214">
        <f>K210*Converters!$B$7-'Peat-F'!K209</f>
        <v>0</v>
      </c>
      <c r="L214">
        <f>L210*Converters!$B$7-'Peat-F'!L209</f>
        <v>0</v>
      </c>
      <c r="M214">
        <f>M210*Converters!$B$7-'Peat-F'!M209</f>
        <v>0</v>
      </c>
      <c r="N214">
        <f>N210*Converters!$B$7-'Peat-F'!N209</f>
        <v>0</v>
      </c>
      <c r="O214">
        <f>O210*Converters!$B$7-'Peat-F'!O209</f>
        <v>0</v>
      </c>
      <c r="P214">
        <f>P210*Converters!$B$7-'Peat-F'!P209</f>
        <v>0</v>
      </c>
      <c r="Q214">
        <f>Q210*Converters!$B$7-'Peat-F'!Q209</f>
        <v>0</v>
      </c>
      <c r="R214">
        <f>R210*Converters!$B$7-'Peat-F'!R209</f>
        <v>0</v>
      </c>
      <c r="S214">
        <f>S210*Converters!$B$7-'Peat-F'!S209</f>
        <v>0</v>
      </c>
      <c r="T214">
        <f>T210*Converters!$B$7-'Peat-F'!T209</f>
        <v>0</v>
      </c>
      <c r="U214">
        <f>U210*Converters!$B$7-'Peat-F'!U209</f>
        <v>0</v>
      </c>
      <c r="V214">
        <f>V210*Converters!$B$7-'Peat-F'!V209</f>
        <v>0</v>
      </c>
      <c r="W214">
        <f>W210*Converters!$B$7-'Peat-F'!W209</f>
        <v>0</v>
      </c>
      <c r="X214">
        <f>X210*Converters!$B$7-'Peat-F'!X209</f>
        <v>0</v>
      </c>
      <c r="Y214">
        <f>Y210*Converters!$B$7-'Peat-F'!Y209</f>
        <v>0</v>
      </c>
      <c r="Z214">
        <f>Z210*Converters!$B$7-'Peat-F'!Z209</f>
        <v>0</v>
      </c>
      <c r="AA214">
        <f>AA210*Converters!$B$7-'Peat-F'!AA209</f>
        <v>0</v>
      </c>
      <c r="AB214">
        <f>AB210*Converters!$B$7-'Peat-F'!AB209</f>
        <v>0</v>
      </c>
      <c r="AC214">
        <f>AC210*Converters!$B$7-'Peat-F'!AC209</f>
        <v>0</v>
      </c>
      <c r="AD214">
        <f>AD210*Converters!$B$7-'Peat-F'!AD209</f>
        <v>0</v>
      </c>
      <c r="AE214">
        <f>AE210*Converters!$B$7-'Peat-F'!AE209</f>
        <v>0</v>
      </c>
      <c r="AF214">
        <f>AF210*Converters!$B$7-'Peat-F'!AF209</f>
        <v>0</v>
      </c>
      <c r="AG214">
        <f>AG210*Converters!$B$7-'Peat-F'!AG209</f>
        <v>0</v>
      </c>
      <c r="AH214">
        <f>AH210*Converters!$B$7-'Peat-F'!AH209</f>
        <v>0</v>
      </c>
      <c r="AI214">
        <f>AI210*Converters!$B$7-'Peat-F'!AI209</f>
        <v>0</v>
      </c>
      <c r="AJ214">
        <f>AJ210*Converters!$B$7-'Peat-F'!AJ209</f>
        <v>0</v>
      </c>
      <c r="AK214">
        <f>AK210*Converters!$B$7-'Peat-F'!AK209</f>
        <v>0</v>
      </c>
      <c r="AL214">
        <f>AL210*Converters!$B$7-'Peat-F'!AL209</f>
        <v>0</v>
      </c>
      <c r="AM214">
        <f>AM210*Converters!$B$7-'Peat-F'!AM209</f>
        <v>0</v>
      </c>
    </row>
    <row r="215" spans="1:39" x14ac:dyDescent="0.25">
      <c r="A215" t="s">
        <v>112</v>
      </c>
      <c r="E215">
        <f>E209*E$7-E208</f>
        <v>0</v>
      </c>
      <c r="F215">
        <f t="shared" ref="F215:AM215" si="61">F209*F$7-F208</f>
        <v>0</v>
      </c>
      <c r="G215">
        <f t="shared" si="61"/>
        <v>0</v>
      </c>
      <c r="H215">
        <f t="shared" si="61"/>
        <v>0</v>
      </c>
      <c r="I215">
        <f t="shared" si="61"/>
        <v>0</v>
      </c>
      <c r="J215">
        <f t="shared" si="61"/>
        <v>0</v>
      </c>
      <c r="K215">
        <f t="shared" si="61"/>
        <v>0</v>
      </c>
      <c r="L215">
        <f t="shared" si="61"/>
        <v>0</v>
      </c>
      <c r="M215">
        <f t="shared" si="61"/>
        <v>0</v>
      </c>
      <c r="N215">
        <f t="shared" si="61"/>
        <v>0</v>
      </c>
      <c r="O215">
        <f t="shared" si="61"/>
        <v>0</v>
      </c>
      <c r="P215">
        <f t="shared" si="61"/>
        <v>0</v>
      </c>
      <c r="Q215">
        <f t="shared" si="61"/>
        <v>0</v>
      </c>
      <c r="R215">
        <f t="shared" si="61"/>
        <v>0</v>
      </c>
      <c r="S215">
        <f t="shared" si="61"/>
        <v>0</v>
      </c>
      <c r="T215">
        <f t="shared" si="61"/>
        <v>0</v>
      </c>
      <c r="U215">
        <f t="shared" si="61"/>
        <v>0</v>
      </c>
      <c r="V215">
        <f t="shared" si="61"/>
        <v>0</v>
      </c>
      <c r="W215">
        <f t="shared" si="61"/>
        <v>0</v>
      </c>
      <c r="X215">
        <f t="shared" si="61"/>
        <v>0</v>
      </c>
      <c r="Y215">
        <f t="shared" si="61"/>
        <v>0</v>
      </c>
      <c r="Z215">
        <f t="shared" si="61"/>
        <v>0</v>
      </c>
      <c r="AA215">
        <f t="shared" si="61"/>
        <v>0</v>
      </c>
      <c r="AB215">
        <f t="shared" si="61"/>
        <v>0</v>
      </c>
      <c r="AC215">
        <f t="shared" si="61"/>
        <v>0</v>
      </c>
      <c r="AD215">
        <f t="shared" si="61"/>
        <v>0</v>
      </c>
      <c r="AE215">
        <f t="shared" si="61"/>
        <v>0</v>
      </c>
      <c r="AF215">
        <f t="shared" si="61"/>
        <v>0</v>
      </c>
      <c r="AG215">
        <f t="shared" si="61"/>
        <v>0</v>
      </c>
      <c r="AH215">
        <f t="shared" si="61"/>
        <v>0</v>
      </c>
      <c r="AI215">
        <f t="shared" si="61"/>
        <v>0</v>
      </c>
      <c r="AJ215">
        <f t="shared" si="61"/>
        <v>0</v>
      </c>
      <c r="AK215">
        <f t="shared" si="61"/>
        <v>0</v>
      </c>
      <c r="AL215">
        <f t="shared" si="61"/>
        <v>0</v>
      </c>
      <c r="AM215">
        <f t="shared" si="61"/>
        <v>0</v>
      </c>
    </row>
    <row r="216" spans="1:39" s="11" customFormat="1" x14ac:dyDescent="0.25"/>
    <row r="217" spans="1:39" x14ac:dyDescent="0.25">
      <c r="A217" t="s">
        <v>116</v>
      </c>
      <c r="B217" t="s">
        <v>15</v>
      </c>
      <c r="E217">
        <f t="shared" ref="E217:AM217" si="62">E$7*E218</f>
        <v>0</v>
      </c>
      <c r="F217">
        <f t="shared" si="62"/>
        <v>0</v>
      </c>
      <c r="G217">
        <f t="shared" si="62"/>
        <v>0</v>
      </c>
      <c r="H217">
        <f t="shared" si="62"/>
        <v>0</v>
      </c>
      <c r="I217">
        <f t="shared" si="62"/>
        <v>0</v>
      </c>
      <c r="J217">
        <f t="shared" si="62"/>
        <v>0</v>
      </c>
      <c r="K217">
        <f t="shared" si="62"/>
        <v>0</v>
      </c>
      <c r="L217">
        <f t="shared" si="62"/>
        <v>0</v>
      </c>
      <c r="M217">
        <f t="shared" si="62"/>
        <v>0</v>
      </c>
      <c r="N217">
        <f t="shared" si="62"/>
        <v>0</v>
      </c>
      <c r="O217">
        <f t="shared" si="62"/>
        <v>0</v>
      </c>
      <c r="P217">
        <f t="shared" si="62"/>
        <v>0</v>
      </c>
      <c r="Q217">
        <f t="shared" si="62"/>
        <v>0</v>
      </c>
      <c r="R217">
        <f t="shared" si="62"/>
        <v>0</v>
      </c>
      <c r="S217">
        <f t="shared" si="62"/>
        <v>0</v>
      </c>
      <c r="T217">
        <f t="shared" si="62"/>
        <v>0</v>
      </c>
      <c r="U217">
        <f t="shared" si="62"/>
        <v>0</v>
      </c>
      <c r="V217">
        <f t="shared" si="62"/>
        <v>0</v>
      </c>
      <c r="W217">
        <f t="shared" si="62"/>
        <v>0</v>
      </c>
      <c r="X217">
        <f t="shared" si="62"/>
        <v>0</v>
      </c>
      <c r="Y217">
        <f t="shared" si="62"/>
        <v>0</v>
      </c>
      <c r="Z217">
        <f t="shared" si="62"/>
        <v>0</v>
      </c>
      <c r="AA217">
        <f t="shared" si="62"/>
        <v>0</v>
      </c>
      <c r="AB217">
        <f t="shared" si="62"/>
        <v>0</v>
      </c>
      <c r="AC217">
        <f t="shared" si="62"/>
        <v>0</v>
      </c>
      <c r="AD217">
        <f t="shared" si="62"/>
        <v>3.1232000000000091E-4</v>
      </c>
      <c r="AE217">
        <f t="shared" si="62"/>
        <v>7.6288000000000235E-4</v>
      </c>
      <c r="AF217">
        <f t="shared" si="62"/>
        <v>1.2518400000000045E-3</v>
      </c>
      <c r="AG217">
        <f t="shared" si="62"/>
        <v>1.9200000000000079E-3</v>
      </c>
      <c r="AH217">
        <f t="shared" si="62"/>
        <v>1.9264000000000082E-3</v>
      </c>
      <c r="AI217">
        <f t="shared" si="62"/>
        <v>1.6512000000000076E-3</v>
      </c>
      <c r="AJ217">
        <f t="shared" si="62"/>
        <v>2.2892800000000107E-3</v>
      </c>
      <c r="AK217">
        <f t="shared" si="62"/>
        <v>2.8928000000000135E-3</v>
      </c>
      <c r="AL217">
        <f t="shared" si="62"/>
        <v>1.848960000000008E-3</v>
      </c>
      <c r="AM217">
        <f t="shared" si="62"/>
        <v>1.1263999999999998E-3</v>
      </c>
    </row>
    <row r="218" spans="1:39" x14ac:dyDescent="0.25">
      <c r="A218" t="s">
        <v>117</v>
      </c>
      <c r="E218">
        <f>E219*Converters!$B$7</f>
        <v>7.9999999999999993E-5</v>
      </c>
      <c r="F218">
        <f>F219*Converters!$B$7</f>
        <v>7.9999999999999993E-5</v>
      </c>
      <c r="G218">
        <f>G219*Converters!$B$7</f>
        <v>7.9999999999999993E-5</v>
      </c>
      <c r="H218">
        <f>H219*Converters!$B$7</f>
        <v>7.9999999999999993E-5</v>
      </c>
      <c r="I218">
        <f>I219*Converters!$B$7</f>
        <v>7.9999999999999993E-5</v>
      </c>
      <c r="J218">
        <f>J219*Converters!$B$7</f>
        <v>7.9999999999999993E-5</v>
      </c>
      <c r="K218">
        <f>K219*Converters!$B$7</f>
        <v>7.9999999999999993E-5</v>
      </c>
      <c r="L218">
        <f>L219*Converters!$B$7</f>
        <v>7.9999999999999993E-5</v>
      </c>
      <c r="M218">
        <f>M219*Converters!$B$7</f>
        <v>7.9999999999999993E-5</v>
      </c>
      <c r="N218">
        <f>N219*Converters!$B$7</f>
        <v>7.9999999999999993E-5</v>
      </c>
      <c r="O218">
        <f>O219*Converters!$B$7</f>
        <v>7.9999999999999993E-5</v>
      </c>
      <c r="P218">
        <f>P219*Converters!$B$7</f>
        <v>7.9999999999999993E-5</v>
      </c>
      <c r="Q218">
        <f>Q219*Converters!$B$7</f>
        <v>7.9999999999999993E-5</v>
      </c>
      <c r="R218">
        <f>R219*Converters!$B$7</f>
        <v>7.9999999999999993E-5</v>
      </c>
      <c r="S218">
        <f>S219*Converters!$B$7</f>
        <v>7.9999999999999993E-5</v>
      </c>
      <c r="T218">
        <f>T219*Converters!$B$7</f>
        <v>7.9999999999999993E-5</v>
      </c>
      <c r="U218">
        <f>U219*Converters!$B$7</f>
        <v>7.9999999999999993E-5</v>
      </c>
      <c r="V218">
        <f>V219*Converters!$B$7</f>
        <v>7.9999999999999993E-5</v>
      </c>
      <c r="W218">
        <f>W219*Converters!$B$7</f>
        <v>7.9999999999999993E-5</v>
      </c>
      <c r="X218">
        <f>X219*Converters!$B$7</f>
        <v>7.9999999999999993E-5</v>
      </c>
      <c r="Y218">
        <f>Y219*Converters!$B$7</f>
        <v>7.9999999999999993E-5</v>
      </c>
      <c r="Z218">
        <f>Z219*Converters!$B$7</f>
        <v>7.9999999999999993E-5</v>
      </c>
      <c r="AA218">
        <f>AA219*Converters!$B$7</f>
        <v>7.9999999999999993E-5</v>
      </c>
      <c r="AB218">
        <f>AB219*Converters!$B$7</f>
        <v>7.9999999999999993E-5</v>
      </c>
      <c r="AC218">
        <f>AC219*Converters!$B$7</f>
        <v>7.9999999999999993E-5</v>
      </c>
      <c r="AD218">
        <f>AD219*Converters!$B$7</f>
        <v>7.9999999999999993E-5</v>
      </c>
      <c r="AE218">
        <f>AE219*Converters!$B$7</f>
        <v>7.9999999999999993E-5</v>
      </c>
      <c r="AF218">
        <f>AF219*Converters!$B$7</f>
        <v>7.9999999999999993E-5</v>
      </c>
      <c r="AG218">
        <f>AG219*Converters!$B$7</f>
        <v>7.9999999999999993E-5</v>
      </c>
      <c r="AH218">
        <f>AH219*Converters!$B$7</f>
        <v>7.9999999999999993E-5</v>
      </c>
      <c r="AI218">
        <f>AI219*Converters!$B$7</f>
        <v>7.9999999999999993E-5</v>
      </c>
      <c r="AJ218">
        <f>AJ219*Converters!$B$7</f>
        <v>7.9999999999999993E-5</v>
      </c>
      <c r="AK218">
        <f>AK219*Converters!$B$7</f>
        <v>7.9999999999999993E-5</v>
      </c>
      <c r="AL218">
        <f>AL219*Converters!$B$7</f>
        <v>7.9999999999999993E-5</v>
      </c>
      <c r="AM218">
        <f>AM219*Converters!$B$7</f>
        <v>7.9999999999999993E-5</v>
      </c>
    </row>
    <row r="219" spans="1:39" x14ac:dyDescent="0.25">
      <c r="A219" t="s">
        <v>118</v>
      </c>
      <c r="E219">
        <v>80</v>
      </c>
      <c r="F219">
        <v>80</v>
      </c>
      <c r="G219">
        <v>80</v>
      </c>
      <c r="H219">
        <v>80</v>
      </c>
      <c r="I219">
        <v>80</v>
      </c>
      <c r="J219">
        <v>80</v>
      </c>
      <c r="K219">
        <v>80</v>
      </c>
      <c r="L219">
        <v>80</v>
      </c>
      <c r="M219">
        <v>80</v>
      </c>
      <c r="N219">
        <v>80</v>
      </c>
      <c r="O219">
        <v>80</v>
      </c>
      <c r="P219">
        <v>80</v>
      </c>
      <c r="Q219">
        <v>80</v>
      </c>
      <c r="R219">
        <v>80</v>
      </c>
      <c r="S219">
        <v>80</v>
      </c>
      <c r="T219">
        <v>80</v>
      </c>
      <c r="U219">
        <v>80</v>
      </c>
      <c r="V219">
        <v>80</v>
      </c>
      <c r="W219">
        <v>80</v>
      </c>
      <c r="X219">
        <v>80</v>
      </c>
      <c r="Y219">
        <v>80</v>
      </c>
      <c r="Z219">
        <v>80</v>
      </c>
      <c r="AA219">
        <v>80</v>
      </c>
      <c r="AB219">
        <v>80</v>
      </c>
      <c r="AC219">
        <v>80</v>
      </c>
      <c r="AD219">
        <v>80</v>
      </c>
      <c r="AE219">
        <v>80</v>
      </c>
      <c r="AF219">
        <v>80</v>
      </c>
      <c r="AG219">
        <v>80</v>
      </c>
      <c r="AH219">
        <v>80</v>
      </c>
      <c r="AI219">
        <v>80</v>
      </c>
      <c r="AJ219">
        <v>80</v>
      </c>
      <c r="AK219">
        <v>80</v>
      </c>
      <c r="AL219">
        <v>80</v>
      </c>
      <c r="AM219">
        <v>80</v>
      </c>
    </row>
    <row r="220" spans="1:39" x14ac:dyDescent="0.25">
      <c r="A220" t="s">
        <v>119</v>
      </c>
      <c r="B220" t="s">
        <v>252</v>
      </c>
    </row>
    <row r="221" spans="1:39" x14ac:dyDescent="0.25">
      <c r="A221" t="s">
        <v>20</v>
      </c>
    </row>
    <row r="222" spans="1:39" x14ac:dyDescent="0.25">
      <c r="A222" t="s">
        <v>118</v>
      </c>
      <c r="E222">
        <f>80-'Peat-F'!E219</f>
        <v>0</v>
      </c>
      <c r="F222">
        <f>80-'Peat-F'!F219</f>
        <v>0</v>
      </c>
      <c r="G222">
        <f>80-'Peat-F'!G219</f>
        <v>0</v>
      </c>
      <c r="H222">
        <f>80-'Peat-F'!H219</f>
        <v>0</v>
      </c>
      <c r="I222">
        <f>80-'Peat-F'!I219</f>
        <v>0</v>
      </c>
      <c r="J222">
        <f>80-'Peat-F'!J219</f>
        <v>0</v>
      </c>
      <c r="K222">
        <f>80-'Peat-F'!K219</f>
        <v>0</v>
      </c>
      <c r="L222">
        <f>80-'Peat-F'!L219</f>
        <v>0</v>
      </c>
      <c r="M222">
        <f>80-'Peat-F'!M219</f>
        <v>0</v>
      </c>
      <c r="N222">
        <f>80-'Peat-F'!N219</f>
        <v>0</v>
      </c>
      <c r="O222">
        <f>80-'Peat-F'!O219</f>
        <v>0</v>
      </c>
      <c r="P222">
        <f>80-'Peat-F'!P219</f>
        <v>0</v>
      </c>
      <c r="Q222">
        <f>80-'Peat-F'!Q219</f>
        <v>0</v>
      </c>
      <c r="R222">
        <f>80-'Peat-F'!R219</f>
        <v>0</v>
      </c>
      <c r="S222">
        <f>80-'Peat-F'!S219</f>
        <v>0</v>
      </c>
      <c r="T222">
        <f>80-'Peat-F'!T219</f>
        <v>0</v>
      </c>
      <c r="U222">
        <f>80-'Peat-F'!U219</f>
        <v>0</v>
      </c>
      <c r="V222">
        <f>80-'Peat-F'!V219</f>
        <v>0</v>
      </c>
      <c r="W222">
        <f>80-'Peat-F'!W219</f>
        <v>0</v>
      </c>
      <c r="X222">
        <f>80-'Peat-F'!X219</f>
        <v>0</v>
      </c>
      <c r="Y222">
        <f>80-'Peat-F'!Y219</f>
        <v>0</v>
      </c>
      <c r="Z222">
        <f>80-'Peat-F'!Z219</f>
        <v>0</v>
      </c>
      <c r="AA222">
        <f>80-'Peat-F'!AA219</f>
        <v>0</v>
      </c>
      <c r="AB222">
        <f>80-'Peat-F'!AB219</f>
        <v>0</v>
      </c>
      <c r="AC222">
        <f>80-'Peat-F'!AC219</f>
        <v>0</v>
      </c>
      <c r="AD222">
        <f>80-'Peat-F'!AD219</f>
        <v>0</v>
      </c>
      <c r="AE222">
        <f>80-'Peat-F'!AE219</f>
        <v>0</v>
      </c>
      <c r="AF222">
        <f>80-'Peat-F'!AF219</f>
        <v>0</v>
      </c>
      <c r="AG222">
        <f>80-'Peat-F'!AG219</f>
        <v>0</v>
      </c>
      <c r="AH222">
        <f>80-'Peat-F'!AH219</f>
        <v>0</v>
      </c>
      <c r="AI222">
        <f>80-'Peat-F'!AI219</f>
        <v>0</v>
      </c>
      <c r="AJ222">
        <f>80-'Peat-F'!AJ219</f>
        <v>0</v>
      </c>
      <c r="AK222">
        <f>80-'Peat-F'!AK219</f>
        <v>0</v>
      </c>
      <c r="AL222">
        <f>80-'Peat-F'!AL219</f>
        <v>0</v>
      </c>
      <c r="AM222">
        <f>80-'Peat-F'!AM219</f>
        <v>0</v>
      </c>
    </row>
    <row r="223" spans="1:39" x14ac:dyDescent="0.25">
      <c r="A223" t="s">
        <v>117</v>
      </c>
      <c r="E223">
        <f>E219*Converters!$B$7-'Peat-F'!E218</f>
        <v>0</v>
      </c>
      <c r="F223">
        <f>F219*Converters!$B$7-'Peat-F'!F218</f>
        <v>0</v>
      </c>
      <c r="G223">
        <f>G219*Converters!$B$7-'Peat-F'!G218</f>
        <v>0</v>
      </c>
      <c r="H223">
        <f>H219*Converters!$B$7-'Peat-F'!H218</f>
        <v>0</v>
      </c>
      <c r="I223">
        <f>I219*Converters!$B$7-'Peat-F'!I218</f>
        <v>0</v>
      </c>
      <c r="J223">
        <f>J219*Converters!$B$7-'Peat-F'!J218</f>
        <v>0</v>
      </c>
      <c r="K223">
        <f>K219*Converters!$B$7-'Peat-F'!K218</f>
        <v>0</v>
      </c>
      <c r="L223">
        <f>L219*Converters!$B$7-'Peat-F'!L218</f>
        <v>0</v>
      </c>
      <c r="M223">
        <f>M219*Converters!$B$7-'Peat-F'!M218</f>
        <v>0</v>
      </c>
      <c r="N223">
        <f>N219*Converters!$B$7-'Peat-F'!N218</f>
        <v>0</v>
      </c>
      <c r="O223">
        <f>O219*Converters!$B$7-'Peat-F'!O218</f>
        <v>0</v>
      </c>
      <c r="P223">
        <f>P219*Converters!$B$7-'Peat-F'!P218</f>
        <v>0</v>
      </c>
      <c r="Q223">
        <f>Q219*Converters!$B$7-'Peat-F'!Q218</f>
        <v>0</v>
      </c>
      <c r="R223">
        <f>R219*Converters!$B$7-'Peat-F'!R218</f>
        <v>0</v>
      </c>
      <c r="S223">
        <f>S219*Converters!$B$7-'Peat-F'!S218</f>
        <v>0</v>
      </c>
      <c r="T223">
        <f>T219*Converters!$B$7-'Peat-F'!T218</f>
        <v>0</v>
      </c>
      <c r="U223">
        <f>U219*Converters!$B$7-'Peat-F'!U218</f>
        <v>0</v>
      </c>
      <c r="V223">
        <f>V219*Converters!$B$7-'Peat-F'!V218</f>
        <v>0</v>
      </c>
      <c r="W223">
        <f>W219*Converters!$B$7-'Peat-F'!W218</f>
        <v>0</v>
      </c>
      <c r="X223">
        <f>X219*Converters!$B$7-'Peat-F'!X218</f>
        <v>0</v>
      </c>
      <c r="Y223">
        <f>Y219*Converters!$B$7-'Peat-F'!Y218</f>
        <v>0</v>
      </c>
      <c r="Z223">
        <f>Z219*Converters!$B$7-'Peat-F'!Z218</f>
        <v>0</v>
      </c>
      <c r="AA223">
        <f>AA219*Converters!$B$7-'Peat-F'!AA218</f>
        <v>0</v>
      </c>
      <c r="AB223">
        <f>AB219*Converters!$B$7-'Peat-F'!AB218</f>
        <v>0</v>
      </c>
      <c r="AC223">
        <f>AC219*Converters!$B$7-'Peat-F'!AC218</f>
        <v>0</v>
      </c>
      <c r="AD223">
        <f>AD219*Converters!$B$7-'Peat-F'!AD218</f>
        <v>0</v>
      </c>
      <c r="AE223">
        <f>AE219*Converters!$B$7-'Peat-F'!AE218</f>
        <v>0</v>
      </c>
      <c r="AF223">
        <f>AF219*Converters!$B$7-'Peat-F'!AF218</f>
        <v>0</v>
      </c>
      <c r="AG223">
        <f>AG219*Converters!$B$7-'Peat-F'!AG218</f>
        <v>0</v>
      </c>
      <c r="AH223">
        <f>AH219*Converters!$B$7-'Peat-F'!AH218</f>
        <v>0</v>
      </c>
      <c r="AI223">
        <f>AI219*Converters!$B$7-'Peat-F'!AI218</f>
        <v>0</v>
      </c>
      <c r="AJ223">
        <f>AJ219*Converters!$B$7-'Peat-F'!AJ218</f>
        <v>0</v>
      </c>
      <c r="AK223">
        <f>AK219*Converters!$B$7-'Peat-F'!AK218</f>
        <v>0</v>
      </c>
      <c r="AL223">
        <f>AL219*Converters!$B$7-'Peat-F'!AL218</f>
        <v>0</v>
      </c>
      <c r="AM223">
        <f>AM219*Converters!$B$7-'Peat-F'!AM218</f>
        <v>0</v>
      </c>
    </row>
    <row r="224" spans="1:39" x14ac:dyDescent="0.25">
      <c r="A224" t="s">
        <v>116</v>
      </c>
      <c r="E224">
        <f>E218*E$7-E217</f>
        <v>0</v>
      </c>
      <c r="F224">
        <f t="shared" ref="F224:AM224" si="63">F218*F$7-F217</f>
        <v>0</v>
      </c>
      <c r="G224">
        <f t="shared" si="63"/>
        <v>0</v>
      </c>
      <c r="H224">
        <f t="shared" si="63"/>
        <v>0</v>
      </c>
      <c r="I224">
        <f t="shared" si="63"/>
        <v>0</v>
      </c>
      <c r="J224">
        <f t="shared" si="63"/>
        <v>0</v>
      </c>
      <c r="K224">
        <f t="shared" si="63"/>
        <v>0</v>
      </c>
      <c r="L224">
        <f t="shared" si="63"/>
        <v>0</v>
      </c>
      <c r="M224">
        <f t="shared" si="63"/>
        <v>0</v>
      </c>
      <c r="N224">
        <f t="shared" si="63"/>
        <v>0</v>
      </c>
      <c r="O224">
        <f t="shared" si="63"/>
        <v>0</v>
      </c>
      <c r="P224">
        <f t="shared" si="63"/>
        <v>0</v>
      </c>
      <c r="Q224">
        <f t="shared" si="63"/>
        <v>0</v>
      </c>
      <c r="R224">
        <f t="shared" si="63"/>
        <v>0</v>
      </c>
      <c r="S224">
        <f t="shared" si="63"/>
        <v>0</v>
      </c>
      <c r="T224">
        <f t="shared" si="63"/>
        <v>0</v>
      </c>
      <c r="U224">
        <f t="shared" si="63"/>
        <v>0</v>
      </c>
      <c r="V224">
        <f t="shared" si="63"/>
        <v>0</v>
      </c>
      <c r="W224">
        <f t="shared" si="63"/>
        <v>0</v>
      </c>
      <c r="X224">
        <f t="shared" si="63"/>
        <v>0</v>
      </c>
      <c r="Y224">
        <f t="shared" si="63"/>
        <v>0</v>
      </c>
      <c r="Z224">
        <f t="shared" si="63"/>
        <v>0</v>
      </c>
      <c r="AA224">
        <f t="shared" si="63"/>
        <v>0</v>
      </c>
      <c r="AB224">
        <f t="shared" si="63"/>
        <v>0</v>
      </c>
      <c r="AC224">
        <f t="shared" si="63"/>
        <v>0</v>
      </c>
      <c r="AD224">
        <f t="shared" si="63"/>
        <v>0</v>
      </c>
      <c r="AE224">
        <f t="shared" si="63"/>
        <v>0</v>
      </c>
      <c r="AF224">
        <f t="shared" si="63"/>
        <v>0</v>
      </c>
      <c r="AG224">
        <f t="shared" si="63"/>
        <v>0</v>
      </c>
      <c r="AH224">
        <f t="shared" si="63"/>
        <v>0</v>
      </c>
      <c r="AI224">
        <f t="shared" si="63"/>
        <v>0</v>
      </c>
      <c r="AJ224">
        <f t="shared" si="63"/>
        <v>0</v>
      </c>
      <c r="AK224">
        <f t="shared" si="63"/>
        <v>0</v>
      </c>
      <c r="AL224">
        <f t="shared" si="63"/>
        <v>0</v>
      </c>
      <c r="AM224">
        <f t="shared" si="63"/>
        <v>0</v>
      </c>
    </row>
    <row r="225" spans="1:39" s="11" customFormat="1" x14ac:dyDescent="0.25"/>
    <row r="226" spans="1:39" x14ac:dyDescent="0.25">
      <c r="A226" t="s">
        <v>120</v>
      </c>
      <c r="B226" t="s">
        <v>15</v>
      </c>
      <c r="E226">
        <f t="shared" ref="E226:AM226" si="64">E190+E199+E208+E217</f>
        <v>0</v>
      </c>
      <c r="F226">
        <f t="shared" si="64"/>
        <v>0</v>
      </c>
      <c r="G226">
        <f t="shared" si="64"/>
        <v>0</v>
      </c>
      <c r="H226">
        <f t="shared" si="64"/>
        <v>0</v>
      </c>
      <c r="I226">
        <f t="shared" si="64"/>
        <v>0</v>
      </c>
      <c r="J226">
        <f t="shared" si="64"/>
        <v>0</v>
      </c>
      <c r="K226">
        <f t="shared" si="64"/>
        <v>0</v>
      </c>
      <c r="L226">
        <f t="shared" si="64"/>
        <v>0</v>
      </c>
      <c r="M226">
        <f t="shared" si="64"/>
        <v>0</v>
      </c>
      <c r="N226">
        <f t="shared" si="64"/>
        <v>0</v>
      </c>
      <c r="O226">
        <f t="shared" si="64"/>
        <v>0</v>
      </c>
      <c r="P226">
        <f t="shared" si="64"/>
        <v>0</v>
      </c>
      <c r="Q226">
        <f t="shared" si="64"/>
        <v>0</v>
      </c>
      <c r="R226">
        <f t="shared" si="64"/>
        <v>0</v>
      </c>
      <c r="S226">
        <f t="shared" si="64"/>
        <v>0</v>
      </c>
      <c r="T226">
        <f t="shared" si="64"/>
        <v>0</v>
      </c>
      <c r="U226">
        <f t="shared" si="64"/>
        <v>0</v>
      </c>
      <c r="V226">
        <f t="shared" si="64"/>
        <v>0</v>
      </c>
      <c r="W226">
        <f t="shared" si="64"/>
        <v>0</v>
      </c>
      <c r="X226">
        <f t="shared" si="64"/>
        <v>0</v>
      </c>
      <c r="Y226">
        <f t="shared" si="64"/>
        <v>0</v>
      </c>
      <c r="Z226">
        <f t="shared" si="64"/>
        <v>0</v>
      </c>
      <c r="AA226">
        <f t="shared" si="64"/>
        <v>0</v>
      </c>
      <c r="AB226">
        <f t="shared" si="64"/>
        <v>0</v>
      </c>
      <c r="AC226">
        <f t="shared" si="64"/>
        <v>0</v>
      </c>
      <c r="AD226">
        <f t="shared" si="64"/>
        <v>1.7568000000000054E-3</v>
      </c>
      <c r="AE226">
        <f t="shared" si="64"/>
        <v>4.2912000000000132E-3</v>
      </c>
      <c r="AF226">
        <f t="shared" si="64"/>
        <v>7.0416000000000263E-3</v>
      </c>
      <c r="AG226">
        <f t="shared" si="64"/>
        <v>1.0800000000000046E-2</v>
      </c>
      <c r="AH226">
        <f t="shared" si="64"/>
        <v>1.0836000000000047E-2</v>
      </c>
      <c r="AI226">
        <f t="shared" si="64"/>
        <v>9.2880000000000427E-3</v>
      </c>
      <c r="AJ226">
        <f t="shared" si="64"/>
        <v>1.2877200000000061E-2</v>
      </c>
      <c r="AK226">
        <f t="shared" si="64"/>
        <v>1.6272000000000078E-2</v>
      </c>
      <c r="AL226">
        <f t="shared" si="64"/>
        <v>1.0400400000000046E-2</v>
      </c>
      <c r="AM226">
        <f t="shared" si="64"/>
        <v>6.3359999999999996E-3</v>
      </c>
    </row>
    <row r="227" spans="1:39" x14ac:dyDescent="0.25">
      <c r="A227" t="s">
        <v>20</v>
      </c>
    </row>
    <row r="228" spans="1:39" x14ac:dyDescent="0.25">
      <c r="A228" t="s">
        <v>120</v>
      </c>
      <c r="E228">
        <f t="shared" ref="E228:AM228" si="65">E217+E208+E199+E190-E226</f>
        <v>0</v>
      </c>
      <c r="F228">
        <f t="shared" si="65"/>
        <v>0</v>
      </c>
      <c r="G228">
        <f t="shared" si="65"/>
        <v>0</v>
      </c>
      <c r="H228">
        <f t="shared" si="65"/>
        <v>0</v>
      </c>
      <c r="I228">
        <f t="shared" si="65"/>
        <v>0</v>
      </c>
      <c r="J228">
        <f t="shared" si="65"/>
        <v>0</v>
      </c>
      <c r="K228">
        <f t="shared" si="65"/>
        <v>0</v>
      </c>
      <c r="L228">
        <f t="shared" si="65"/>
        <v>0</v>
      </c>
      <c r="M228">
        <f t="shared" si="65"/>
        <v>0</v>
      </c>
      <c r="N228">
        <f t="shared" si="65"/>
        <v>0</v>
      </c>
      <c r="O228">
        <f t="shared" si="65"/>
        <v>0</v>
      </c>
      <c r="P228">
        <f t="shared" si="65"/>
        <v>0</v>
      </c>
      <c r="Q228">
        <f t="shared" si="65"/>
        <v>0</v>
      </c>
      <c r="R228">
        <f t="shared" si="65"/>
        <v>0</v>
      </c>
      <c r="S228">
        <f t="shared" si="65"/>
        <v>0</v>
      </c>
      <c r="T228">
        <f t="shared" si="65"/>
        <v>0</v>
      </c>
      <c r="U228">
        <f t="shared" si="65"/>
        <v>0</v>
      </c>
      <c r="V228">
        <f t="shared" si="65"/>
        <v>0</v>
      </c>
      <c r="W228">
        <f t="shared" si="65"/>
        <v>0</v>
      </c>
      <c r="X228">
        <f t="shared" si="65"/>
        <v>0</v>
      </c>
      <c r="Y228">
        <f t="shared" si="65"/>
        <v>0</v>
      </c>
      <c r="Z228">
        <f t="shared" si="65"/>
        <v>0</v>
      </c>
      <c r="AA228">
        <f t="shared" si="65"/>
        <v>0</v>
      </c>
      <c r="AB228">
        <f t="shared" si="65"/>
        <v>0</v>
      </c>
      <c r="AC228">
        <f t="shared" si="65"/>
        <v>0</v>
      </c>
      <c r="AD228">
        <f t="shared" si="65"/>
        <v>0</v>
      </c>
      <c r="AE228">
        <f t="shared" si="65"/>
        <v>0</v>
      </c>
      <c r="AF228">
        <f t="shared" si="65"/>
        <v>0</v>
      </c>
      <c r="AG228">
        <f t="shared" si="65"/>
        <v>0</v>
      </c>
      <c r="AH228">
        <f t="shared" si="65"/>
        <v>0</v>
      </c>
      <c r="AI228">
        <f t="shared" si="65"/>
        <v>0</v>
      </c>
      <c r="AJ228">
        <f t="shared" si="65"/>
        <v>0</v>
      </c>
      <c r="AK228">
        <f t="shared" si="65"/>
        <v>0</v>
      </c>
      <c r="AL228">
        <f t="shared" si="65"/>
        <v>0</v>
      </c>
      <c r="AM228">
        <f t="shared" si="65"/>
        <v>0</v>
      </c>
    </row>
    <row r="229" spans="1:39" s="11" customFormat="1" x14ac:dyDescent="0.25"/>
    <row r="230" spans="1:39" x14ac:dyDescent="0.25">
      <c r="A230" t="s">
        <v>121</v>
      </c>
      <c r="B230" t="s">
        <v>15</v>
      </c>
      <c r="E230">
        <f t="shared" ref="E230:AM230" si="66">E$7*E231</f>
        <v>0</v>
      </c>
      <c r="F230">
        <f t="shared" si="66"/>
        <v>0</v>
      </c>
      <c r="G230">
        <f t="shared" si="66"/>
        <v>0</v>
      </c>
      <c r="H230">
        <f t="shared" si="66"/>
        <v>0</v>
      </c>
      <c r="I230">
        <f t="shared" si="66"/>
        <v>0</v>
      </c>
      <c r="J230">
        <f t="shared" si="66"/>
        <v>0</v>
      </c>
      <c r="K230">
        <f t="shared" si="66"/>
        <v>0</v>
      </c>
      <c r="L230">
        <f t="shared" si="66"/>
        <v>0</v>
      </c>
      <c r="M230">
        <f t="shared" si="66"/>
        <v>0</v>
      </c>
      <c r="N230">
        <f t="shared" si="66"/>
        <v>0</v>
      </c>
      <c r="O230">
        <f t="shared" si="66"/>
        <v>0</v>
      </c>
      <c r="P230">
        <f t="shared" si="66"/>
        <v>0</v>
      </c>
      <c r="Q230">
        <f t="shared" si="66"/>
        <v>0</v>
      </c>
      <c r="R230">
        <f t="shared" si="66"/>
        <v>0</v>
      </c>
      <c r="S230">
        <f t="shared" si="66"/>
        <v>0</v>
      </c>
      <c r="T230">
        <f t="shared" si="66"/>
        <v>0</v>
      </c>
      <c r="U230">
        <f t="shared" si="66"/>
        <v>0</v>
      </c>
      <c r="V230">
        <f t="shared" si="66"/>
        <v>0</v>
      </c>
      <c r="W230">
        <f t="shared" si="66"/>
        <v>0</v>
      </c>
      <c r="X230">
        <f t="shared" si="66"/>
        <v>0</v>
      </c>
      <c r="Y230">
        <f t="shared" si="66"/>
        <v>0</v>
      </c>
      <c r="Z230">
        <f t="shared" si="66"/>
        <v>0</v>
      </c>
      <c r="AA230">
        <f t="shared" si="66"/>
        <v>0</v>
      </c>
      <c r="AB230">
        <f t="shared" si="66"/>
        <v>0</v>
      </c>
      <c r="AC230">
        <f t="shared" si="66"/>
        <v>0</v>
      </c>
      <c r="AD230">
        <f t="shared" si="66"/>
        <v>6.6368000000000199E-4</v>
      </c>
      <c r="AE230">
        <f t="shared" si="66"/>
        <v>1.621120000000005E-3</v>
      </c>
      <c r="AF230">
        <f t="shared" si="66"/>
        <v>2.6601600000000095E-3</v>
      </c>
      <c r="AG230">
        <f t="shared" si="66"/>
        <v>4.0800000000000168E-3</v>
      </c>
      <c r="AH230">
        <f t="shared" si="66"/>
        <v>4.0936000000000175E-3</v>
      </c>
      <c r="AI230">
        <f t="shared" si="66"/>
        <v>3.5088000000000159E-3</v>
      </c>
      <c r="AJ230">
        <f t="shared" si="66"/>
        <v>4.8647200000000229E-3</v>
      </c>
      <c r="AK230">
        <f t="shared" si="66"/>
        <v>6.1472000000000289E-3</v>
      </c>
      <c r="AL230">
        <f t="shared" si="66"/>
        <v>3.9290400000000173E-3</v>
      </c>
      <c r="AM230">
        <f t="shared" si="66"/>
        <v>2.3935999999999996E-3</v>
      </c>
    </row>
    <row r="231" spans="1:39" x14ac:dyDescent="0.25">
      <c r="A231" t="s">
        <v>123</v>
      </c>
      <c r="E231">
        <f>E232*Converters!$B$7</f>
        <v>1.6999999999999999E-4</v>
      </c>
      <c r="F231">
        <f>F232*Converters!$B$7</f>
        <v>1.6999999999999999E-4</v>
      </c>
      <c r="G231">
        <f>G232*Converters!$B$7</f>
        <v>1.6999999999999999E-4</v>
      </c>
      <c r="H231">
        <f>H232*Converters!$B$7</f>
        <v>1.6999999999999999E-4</v>
      </c>
      <c r="I231">
        <f>I232*Converters!$B$7</f>
        <v>1.6999999999999999E-4</v>
      </c>
      <c r="J231">
        <f>J232*Converters!$B$7</f>
        <v>1.6999999999999999E-4</v>
      </c>
      <c r="K231">
        <f>K232*Converters!$B$7</f>
        <v>1.6999999999999999E-4</v>
      </c>
      <c r="L231">
        <f>L232*Converters!$B$7</f>
        <v>1.6999999999999999E-4</v>
      </c>
      <c r="M231">
        <f>M232*Converters!$B$7</f>
        <v>1.6999999999999999E-4</v>
      </c>
      <c r="N231">
        <f>N232*Converters!$B$7</f>
        <v>1.6999999999999999E-4</v>
      </c>
      <c r="O231">
        <f>O232*Converters!$B$7</f>
        <v>1.6999999999999999E-4</v>
      </c>
      <c r="P231">
        <f>P232*Converters!$B$7</f>
        <v>1.6999999999999999E-4</v>
      </c>
      <c r="Q231">
        <f>Q232*Converters!$B$7</f>
        <v>1.6999999999999999E-4</v>
      </c>
      <c r="R231">
        <f>R232*Converters!$B$7</f>
        <v>1.6999999999999999E-4</v>
      </c>
      <c r="S231">
        <f>S232*Converters!$B$7</f>
        <v>1.6999999999999999E-4</v>
      </c>
      <c r="T231">
        <f>T232*Converters!$B$7</f>
        <v>1.6999999999999999E-4</v>
      </c>
      <c r="U231">
        <f>U232*Converters!$B$7</f>
        <v>1.6999999999999999E-4</v>
      </c>
      <c r="V231">
        <f>V232*Converters!$B$7</f>
        <v>1.6999999999999999E-4</v>
      </c>
      <c r="W231">
        <f>W232*Converters!$B$7</f>
        <v>1.6999999999999999E-4</v>
      </c>
      <c r="X231">
        <f>X232*Converters!$B$7</f>
        <v>1.6999999999999999E-4</v>
      </c>
      <c r="Y231">
        <f>Y232*Converters!$B$7</f>
        <v>1.6999999999999999E-4</v>
      </c>
      <c r="Z231">
        <f>Z232*Converters!$B$7</f>
        <v>1.6999999999999999E-4</v>
      </c>
      <c r="AA231">
        <f>AA232*Converters!$B$7</f>
        <v>1.6999999999999999E-4</v>
      </c>
      <c r="AB231">
        <f>AB232*Converters!$B$7</f>
        <v>1.6999999999999999E-4</v>
      </c>
      <c r="AC231">
        <f>AC232*Converters!$B$7</f>
        <v>1.6999999999999999E-4</v>
      </c>
      <c r="AD231">
        <f>AD232*Converters!$B$7</f>
        <v>1.6999999999999999E-4</v>
      </c>
      <c r="AE231">
        <f>AE232*Converters!$B$7</f>
        <v>1.6999999999999999E-4</v>
      </c>
      <c r="AF231">
        <f>AF232*Converters!$B$7</f>
        <v>1.6999999999999999E-4</v>
      </c>
      <c r="AG231">
        <f>AG232*Converters!$B$7</f>
        <v>1.6999999999999999E-4</v>
      </c>
      <c r="AH231">
        <f>AH232*Converters!$B$7</f>
        <v>1.6999999999999999E-4</v>
      </c>
      <c r="AI231">
        <f>AI232*Converters!$B$7</f>
        <v>1.6999999999999999E-4</v>
      </c>
      <c r="AJ231">
        <f>AJ232*Converters!$B$7</f>
        <v>1.6999999999999999E-4</v>
      </c>
      <c r="AK231">
        <f>AK232*Converters!$B$7</f>
        <v>1.6999999999999999E-4</v>
      </c>
      <c r="AL231">
        <f>AL232*Converters!$B$7</f>
        <v>1.6999999999999999E-4</v>
      </c>
      <c r="AM231">
        <f>AM232*Converters!$B$7</f>
        <v>1.6999999999999999E-4</v>
      </c>
    </row>
    <row r="232" spans="1:39" x14ac:dyDescent="0.25">
      <c r="A232" t="s">
        <v>124</v>
      </c>
      <c r="E232">
        <v>170</v>
      </c>
      <c r="F232">
        <v>170</v>
      </c>
      <c r="G232">
        <v>170</v>
      </c>
      <c r="H232">
        <v>170</v>
      </c>
      <c r="I232">
        <v>170</v>
      </c>
      <c r="J232">
        <v>170</v>
      </c>
      <c r="K232">
        <v>170</v>
      </c>
      <c r="L232">
        <v>170</v>
      </c>
      <c r="M232">
        <v>170</v>
      </c>
      <c r="N232">
        <v>170</v>
      </c>
      <c r="O232">
        <v>170</v>
      </c>
      <c r="P232">
        <v>170</v>
      </c>
      <c r="Q232">
        <v>170</v>
      </c>
      <c r="R232">
        <v>170</v>
      </c>
      <c r="S232">
        <v>170</v>
      </c>
      <c r="T232">
        <v>170</v>
      </c>
      <c r="U232">
        <v>170</v>
      </c>
      <c r="V232">
        <v>170</v>
      </c>
      <c r="W232">
        <v>170</v>
      </c>
      <c r="X232">
        <v>170</v>
      </c>
      <c r="Y232">
        <v>170</v>
      </c>
      <c r="Z232">
        <v>170</v>
      </c>
      <c r="AA232">
        <v>170</v>
      </c>
      <c r="AB232">
        <v>170</v>
      </c>
      <c r="AC232">
        <v>170</v>
      </c>
      <c r="AD232">
        <v>170</v>
      </c>
      <c r="AE232">
        <v>170</v>
      </c>
      <c r="AF232">
        <v>170</v>
      </c>
      <c r="AG232">
        <v>170</v>
      </c>
      <c r="AH232">
        <v>170</v>
      </c>
      <c r="AI232">
        <v>170</v>
      </c>
      <c r="AJ232">
        <v>170</v>
      </c>
      <c r="AK232">
        <v>170</v>
      </c>
      <c r="AL232">
        <v>170</v>
      </c>
      <c r="AM232">
        <v>170</v>
      </c>
    </row>
    <row r="233" spans="1:39" x14ac:dyDescent="0.25">
      <c r="A233" t="s">
        <v>122</v>
      </c>
      <c r="B233" t="s">
        <v>252</v>
      </c>
    </row>
    <row r="234" spans="1:39" x14ac:dyDescent="0.25">
      <c r="A234" t="s">
        <v>20</v>
      </c>
    </row>
    <row r="235" spans="1:39" x14ac:dyDescent="0.25">
      <c r="A235" t="s">
        <v>124</v>
      </c>
      <c r="E235">
        <f>170-E232</f>
        <v>0</v>
      </c>
      <c r="F235">
        <f t="shared" ref="F235:AM235" si="67">170-F232</f>
        <v>0</v>
      </c>
      <c r="G235">
        <f t="shared" si="67"/>
        <v>0</v>
      </c>
      <c r="H235">
        <f t="shared" si="67"/>
        <v>0</v>
      </c>
      <c r="I235">
        <f t="shared" si="67"/>
        <v>0</v>
      </c>
      <c r="J235">
        <f t="shared" si="67"/>
        <v>0</v>
      </c>
      <c r="K235">
        <f t="shared" si="67"/>
        <v>0</v>
      </c>
      <c r="L235">
        <f t="shared" si="67"/>
        <v>0</v>
      </c>
      <c r="M235">
        <f t="shared" si="67"/>
        <v>0</v>
      </c>
      <c r="N235">
        <f t="shared" si="67"/>
        <v>0</v>
      </c>
      <c r="O235">
        <f t="shared" si="67"/>
        <v>0</v>
      </c>
      <c r="P235">
        <f t="shared" si="67"/>
        <v>0</v>
      </c>
      <c r="Q235">
        <f t="shared" si="67"/>
        <v>0</v>
      </c>
      <c r="R235">
        <f t="shared" si="67"/>
        <v>0</v>
      </c>
      <c r="S235">
        <f t="shared" si="67"/>
        <v>0</v>
      </c>
      <c r="T235">
        <f t="shared" si="67"/>
        <v>0</v>
      </c>
      <c r="U235">
        <f t="shared" si="67"/>
        <v>0</v>
      </c>
      <c r="V235">
        <f t="shared" si="67"/>
        <v>0</v>
      </c>
      <c r="W235">
        <f t="shared" si="67"/>
        <v>0</v>
      </c>
      <c r="X235">
        <f t="shared" si="67"/>
        <v>0</v>
      </c>
      <c r="Y235">
        <f t="shared" si="67"/>
        <v>0</v>
      </c>
      <c r="Z235">
        <f t="shared" si="67"/>
        <v>0</v>
      </c>
      <c r="AA235">
        <f t="shared" si="67"/>
        <v>0</v>
      </c>
      <c r="AB235">
        <f t="shared" si="67"/>
        <v>0</v>
      </c>
      <c r="AC235">
        <f t="shared" si="67"/>
        <v>0</v>
      </c>
      <c r="AD235">
        <f t="shared" si="67"/>
        <v>0</v>
      </c>
      <c r="AE235">
        <f t="shared" si="67"/>
        <v>0</v>
      </c>
      <c r="AF235">
        <f t="shared" si="67"/>
        <v>0</v>
      </c>
      <c r="AG235">
        <f t="shared" si="67"/>
        <v>0</v>
      </c>
      <c r="AH235">
        <f t="shared" si="67"/>
        <v>0</v>
      </c>
      <c r="AI235">
        <f t="shared" si="67"/>
        <v>0</v>
      </c>
      <c r="AJ235">
        <f t="shared" si="67"/>
        <v>0</v>
      </c>
      <c r="AK235">
        <f t="shared" si="67"/>
        <v>0</v>
      </c>
      <c r="AL235">
        <f t="shared" si="67"/>
        <v>0</v>
      </c>
      <c r="AM235">
        <f t="shared" si="67"/>
        <v>0</v>
      </c>
    </row>
    <row r="236" spans="1:39" x14ac:dyDescent="0.25">
      <c r="A236" t="s">
        <v>123</v>
      </c>
      <c r="E236">
        <f>E232*Converters!$B$7-'Peat-F'!E231</f>
        <v>0</v>
      </c>
      <c r="F236">
        <f>F232*Converters!$B$7-'Peat-F'!F231</f>
        <v>0</v>
      </c>
      <c r="G236">
        <f>G232*Converters!$B$7-'Peat-F'!G231</f>
        <v>0</v>
      </c>
      <c r="H236">
        <f>H232*Converters!$B$7-'Peat-F'!H231</f>
        <v>0</v>
      </c>
      <c r="I236">
        <f>I232*Converters!$B$7-'Peat-F'!I231</f>
        <v>0</v>
      </c>
      <c r="J236">
        <f>J232*Converters!$B$7-'Peat-F'!J231</f>
        <v>0</v>
      </c>
      <c r="K236">
        <f>K232*Converters!$B$7-'Peat-F'!K231</f>
        <v>0</v>
      </c>
      <c r="L236">
        <f>L232*Converters!$B$7-'Peat-F'!L231</f>
        <v>0</v>
      </c>
      <c r="M236">
        <f>M232*Converters!$B$7-'Peat-F'!M231</f>
        <v>0</v>
      </c>
      <c r="N236">
        <f>N232*Converters!$B$7-'Peat-F'!N231</f>
        <v>0</v>
      </c>
      <c r="O236">
        <f>O232*Converters!$B$7-'Peat-F'!O231</f>
        <v>0</v>
      </c>
      <c r="P236">
        <f>P232*Converters!$B$7-'Peat-F'!P231</f>
        <v>0</v>
      </c>
      <c r="Q236">
        <f>Q232*Converters!$B$7-'Peat-F'!Q231</f>
        <v>0</v>
      </c>
      <c r="R236">
        <f>R232*Converters!$B$7-'Peat-F'!R231</f>
        <v>0</v>
      </c>
      <c r="S236">
        <f>S232*Converters!$B$7-'Peat-F'!S231</f>
        <v>0</v>
      </c>
      <c r="T236">
        <f>T232*Converters!$B$7-'Peat-F'!T231</f>
        <v>0</v>
      </c>
      <c r="U236">
        <f>U232*Converters!$B$7-'Peat-F'!U231</f>
        <v>0</v>
      </c>
      <c r="V236">
        <f>V232*Converters!$B$7-'Peat-F'!V231</f>
        <v>0</v>
      </c>
      <c r="W236">
        <f>W232*Converters!$B$7-'Peat-F'!W231</f>
        <v>0</v>
      </c>
      <c r="X236">
        <f>X232*Converters!$B$7-'Peat-F'!X231</f>
        <v>0</v>
      </c>
      <c r="Y236">
        <f>Y232*Converters!$B$7-'Peat-F'!Y231</f>
        <v>0</v>
      </c>
      <c r="Z236">
        <f>Z232*Converters!$B$7-'Peat-F'!Z231</f>
        <v>0</v>
      </c>
      <c r="AA236">
        <f>AA232*Converters!$B$7-'Peat-F'!AA231</f>
        <v>0</v>
      </c>
      <c r="AB236">
        <f>AB232*Converters!$B$7-'Peat-F'!AB231</f>
        <v>0</v>
      </c>
      <c r="AC236">
        <f>AC232*Converters!$B$7-'Peat-F'!AC231</f>
        <v>0</v>
      </c>
      <c r="AD236">
        <f>AD232*Converters!$B$7-'Peat-F'!AD231</f>
        <v>0</v>
      </c>
      <c r="AE236">
        <f>AE232*Converters!$B$7-'Peat-F'!AE231</f>
        <v>0</v>
      </c>
      <c r="AF236">
        <f>AF232*Converters!$B$7-'Peat-F'!AF231</f>
        <v>0</v>
      </c>
      <c r="AG236">
        <f>AG232*Converters!$B$7-'Peat-F'!AG231</f>
        <v>0</v>
      </c>
      <c r="AH236">
        <f>AH232*Converters!$B$7-'Peat-F'!AH231</f>
        <v>0</v>
      </c>
      <c r="AI236">
        <f>AI232*Converters!$B$7-'Peat-F'!AI231</f>
        <v>0</v>
      </c>
      <c r="AJ236">
        <f>AJ232*Converters!$B$7-'Peat-F'!AJ231</f>
        <v>0</v>
      </c>
      <c r="AK236">
        <f>AK232*Converters!$B$7-'Peat-F'!AK231</f>
        <v>0</v>
      </c>
      <c r="AL236">
        <f>AL232*Converters!$B$7-'Peat-F'!AL231</f>
        <v>0</v>
      </c>
      <c r="AM236">
        <f>AM232*Converters!$B$7-'Peat-F'!AM231</f>
        <v>0</v>
      </c>
    </row>
    <row r="237" spans="1:39" x14ac:dyDescent="0.25">
      <c r="A237" t="s">
        <v>121</v>
      </c>
      <c r="E237">
        <f>E231*E$7-E230</f>
        <v>0</v>
      </c>
      <c r="F237">
        <f t="shared" ref="F237:AM237" si="68">F231*F$7-F230</f>
        <v>0</v>
      </c>
      <c r="G237">
        <f t="shared" si="68"/>
        <v>0</v>
      </c>
      <c r="H237">
        <f t="shared" si="68"/>
        <v>0</v>
      </c>
      <c r="I237">
        <f t="shared" si="68"/>
        <v>0</v>
      </c>
      <c r="J237">
        <f t="shared" si="68"/>
        <v>0</v>
      </c>
      <c r="K237">
        <f t="shared" si="68"/>
        <v>0</v>
      </c>
      <c r="L237">
        <f t="shared" si="68"/>
        <v>0</v>
      </c>
      <c r="M237">
        <f t="shared" si="68"/>
        <v>0</v>
      </c>
      <c r="N237">
        <f t="shared" si="68"/>
        <v>0</v>
      </c>
      <c r="O237">
        <f t="shared" si="68"/>
        <v>0</v>
      </c>
      <c r="P237">
        <f t="shared" si="68"/>
        <v>0</v>
      </c>
      <c r="Q237">
        <f t="shared" si="68"/>
        <v>0</v>
      </c>
      <c r="R237">
        <f t="shared" si="68"/>
        <v>0</v>
      </c>
      <c r="S237">
        <f t="shared" si="68"/>
        <v>0</v>
      </c>
      <c r="T237">
        <f t="shared" si="68"/>
        <v>0</v>
      </c>
      <c r="U237">
        <f t="shared" si="68"/>
        <v>0</v>
      </c>
      <c r="V237">
        <f t="shared" si="68"/>
        <v>0</v>
      </c>
      <c r="W237">
        <f t="shared" si="68"/>
        <v>0</v>
      </c>
      <c r="X237">
        <f t="shared" si="68"/>
        <v>0</v>
      </c>
      <c r="Y237">
        <f t="shared" si="68"/>
        <v>0</v>
      </c>
      <c r="Z237">
        <f t="shared" si="68"/>
        <v>0</v>
      </c>
      <c r="AA237">
        <f t="shared" si="68"/>
        <v>0</v>
      </c>
      <c r="AB237">
        <f t="shared" si="68"/>
        <v>0</v>
      </c>
      <c r="AC237">
        <f t="shared" si="68"/>
        <v>0</v>
      </c>
      <c r="AD237">
        <f t="shared" si="68"/>
        <v>0</v>
      </c>
      <c r="AE237">
        <f t="shared" si="68"/>
        <v>0</v>
      </c>
      <c r="AF237">
        <f t="shared" si="68"/>
        <v>0</v>
      </c>
      <c r="AG237">
        <f t="shared" si="68"/>
        <v>0</v>
      </c>
      <c r="AH237">
        <f t="shared" si="68"/>
        <v>0</v>
      </c>
      <c r="AI237">
        <f t="shared" si="68"/>
        <v>0</v>
      </c>
      <c r="AJ237">
        <f t="shared" si="68"/>
        <v>0</v>
      </c>
      <c r="AK237">
        <f t="shared" si="68"/>
        <v>0</v>
      </c>
      <c r="AL237">
        <f t="shared" si="68"/>
        <v>0</v>
      </c>
      <c r="AM237">
        <f t="shared" si="68"/>
        <v>0</v>
      </c>
    </row>
    <row r="238" spans="1:39" s="11" customFormat="1" x14ac:dyDescent="0.25"/>
    <row r="239" spans="1:39" x14ac:dyDescent="0.25">
      <c r="A239" t="s">
        <v>128</v>
      </c>
      <c r="B239" t="s">
        <v>15</v>
      </c>
      <c r="E239">
        <f t="shared" ref="E239:AM239" si="69">E$7*E240</f>
        <v>0</v>
      </c>
      <c r="F239">
        <f t="shared" si="69"/>
        <v>0</v>
      </c>
      <c r="G239">
        <f t="shared" si="69"/>
        <v>0</v>
      </c>
      <c r="H239">
        <f t="shared" si="69"/>
        <v>0</v>
      </c>
      <c r="I239">
        <f t="shared" si="69"/>
        <v>0</v>
      </c>
      <c r="J239">
        <f t="shared" si="69"/>
        <v>0</v>
      </c>
      <c r="K239">
        <f t="shared" si="69"/>
        <v>0</v>
      </c>
      <c r="L239">
        <f t="shared" si="69"/>
        <v>0</v>
      </c>
      <c r="M239">
        <f t="shared" si="69"/>
        <v>0</v>
      </c>
      <c r="N239">
        <f t="shared" si="69"/>
        <v>0</v>
      </c>
      <c r="O239">
        <f t="shared" si="69"/>
        <v>0</v>
      </c>
      <c r="P239">
        <f t="shared" si="69"/>
        <v>0</v>
      </c>
      <c r="Q239">
        <f t="shared" si="69"/>
        <v>0</v>
      </c>
      <c r="R239">
        <f t="shared" si="69"/>
        <v>0</v>
      </c>
      <c r="S239">
        <f t="shared" si="69"/>
        <v>0</v>
      </c>
      <c r="T239">
        <f t="shared" si="69"/>
        <v>0</v>
      </c>
      <c r="U239">
        <f t="shared" si="69"/>
        <v>0</v>
      </c>
      <c r="V239">
        <f t="shared" si="69"/>
        <v>0</v>
      </c>
      <c r="W239">
        <f t="shared" si="69"/>
        <v>0</v>
      </c>
      <c r="X239">
        <f t="shared" si="69"/>
        <v>0</v>
      </c>
      <c r="Y239">
        <f t="shared" si="69"/>
        <v>0</v>
      </c>
      <c r="Z239">
        <f t="shared" si="69"/>
        <v>0</v>
      </c>
      <c r="AA239">
        <f t="shared" si="69"/>
        <v>0</v>
      </c>
      <c r="AB239">
        <f t="shared" si="69"/>
        <v>0</v>
      </c>
      <c r="AC239">
        <f t="shared" si="69"/>
        <v>0</v>
      </c>
      <c r="AD239">
        <f t="shared" si="69"/>
        <v>1.952000000000006E-3</v>
      </c>
      <c r="AE239">
        <f t="shared" si="69"/>
        <v>4.7680000000000153E-3</v>
      </c>
      <c r="AF239">
        <f t="shared" si="69"/>
        <v>7.8240000000000288E-3</v>
      </c>
      <c r="AG239">
        <f t="shared" si="69"/>
        <v>1.2000000000000051E-2</v>
      </c>
      <c r="AH239">
        <f t="shared" si="69"/>
        <v>1.2040000000000052E-2</v>
      </c>
      <c r="AI239">
        <f t="shared" si="69"/>
        <v>1.0320000000000048E-2</v>
      </c>
      <c r="AJ239">
        <f t="shared" si="69"/>
        <v>1.4308000000000067E-2</v>
      </c>
      <c r="AK239">
        <f t="shared" si="69"/>
        <v>1.8080000000000089E-2</v>
      </c>
      <c r="AL239">
        <f t="shared" si="69"/>
        <v>1.1556000000000051E-2</v>
      </c>
      <c r="AM239">
        <f t="shared" si="69"/>
        <v>7.0400000000000003E-3</v>
      </c>
    </row>
    <row r="240" spans="1:39" x14ac:dyDescent="0.25">
      <c r="A240" t="s">
        <v>127</v>
      </c>
      <c r="E240">
        <f>E241*Converters!$B$7</f>
        <v>5.0000000000000001E-4</v>
      </c>
      <c r="F240">
        <f>F241*Converters!$B$7</f>
        <v>5.0000000000000001E-4</v>
      </c>
      <c r="G240">
        <f>G241*Converters!$B$7</f>
        <v>5.0000000000000001E-4</v>
      </c>
      <c r="H240">
        <f>H241*Converters!$B$7</f>
        <v>5.0000000000000001E-4</v>
      </c>
      <c r="I240">
        <f>I241*Converters!$B$7</f>
        <v>5.0000000000000001E-4</v>
      </c>
      <c r="J240">
        <f>J241*Converters!$B$7</f>
        <v>5.0000000000000001E-4</v>
      </c>
      <c r="K240">
        <f>K241*Converters!$B$7</f>
        <v>5.0000000000000001E-4</v>
      </c>
      <c r="L240">
        <f>L241*Converters!$B$7</f>
        <v>5.0000000000000001E-4</v>
      </c>
      <c r="M240">
        <f>M241*Converters!$B$7</f>
        <v>5.0000000000000001E-4</v>
      </c>
      <c r="N240">
        <f>N241*Converters!$B$7</f>
        <v>5.0000000000000001E-4</v>
      </c>
      <c r="O240">
        <f>O241*Converters!$B$7</f>
        <v>5.0000000000000001E-4</v>
      </c>
      <c r="P240">
        <f>P241*Converters!$B$7</f>
        <v>5.0000000000000001E-4</v>
      </c>
      <c r="Q240">
        <f>Q241*Converters!$B$7</f>
        <v>5.0000000000000001E-4</v>
      </c>
      <c r="R240">
        <f>R241*Converters!$B$7</f>
        <v>5.0000000000000001E-4</v>
      </c>
      <c r="S240">
        <f>S241*Converters!$B$7</f>
        <v>5.0000000000000001E-4</v>
      </c>
      <c r="T240">
        <f>T241*Converters!$B$7</f>
        <v>5.0000000000000001E-4</v>
      </c>
      <c r="U240">
        <f>U241*Converters!$B$7</f>
        <v>5.0000000000000001E-4</v>
      </c>
      <c r="V240">
        <f>V241*Converters!$B$7</f>
        <v>5.0000000000000001E-4</v>
      </c>
      <c r="W240">
        <f>W241*Converters!$B$7</f>
        <v>5.0000000000000001E-4</v>
      </c>
      <c r="X240">
        <f>X241*Converters!$B$7</f>
        <v>5.0000000000000001E-4</v>
      </c>
      <c r="Y240">
        <f>Y241*Converters!$B$7</f>
        <v>5.0000000000000001E-4</v>
      </c>
      <c r="Z240">
        <f>Z241*Converters!$B$7</f>
        <v>5.0000000000000001E-4</v>
      </c>
      <c r="AA240">
        <f>AA241*Converters!$B$7</f>
        <v>5.0000000000000001E-4</v>
      </c>
      <c r="AB240">
        <f>AB241*Converters!$B$7</f>
        <v>5.0000000000000001E-4</v>
      </c>
      <c r="AC240">
        <f>AC241*Converters!$B$7</f>
        <v>5.0000000000000001E-4</v>
      </c>
      <c r="AD240">
        <f>AD241*Converters!$B$7</f>
        <v>5.0000000000000001E-4</v>
      </c>
      <c r="AE240">
        <f>AE241*Converters!$B$7</f>
        <v>5.0000000000000001E-4</v>
      </c>
      <c r="AF240">
        <f>AF241*Converters!$B$7</f>
        <v>5.0000000000000001E-4</v>
      </c>
      <c r="AG240">
        <f>AG241*Converters!$B$7</f>
        <v>5.0000000000000001E-4</v>
      </c>
      <c r="AH240">
        <f>AH241*Converters!$B$7</f>
        <v>5.0000000000000001E-4</v>
      </c>
      <c r="AI240">
        <f>AI241*Converters!$B$7</f>
        <v>5.0000000000000001E-4</v>
      </c>
      <c r="AJ240">
        <f>AJ241*Converters!$B$7</f>
        <v>5.0000000000000001E-4</v>
      </c>
      <c r="AK240">
        <f>AK241*Converters!$B$7</f>
        <v>5.0000000000000001E-4</v>
      </c>
      <c r="AL240">
        <f>AL241*Converters!$B$7</f>
        <v>5.0000000000000001E-4</v>
      </c>
      <c r="AM240">
        <f>AM241*Converters!$B$7</f>
        <v>5.0000000000000001E-4</v>
      </c>
    </row>
    <row r="241" spans="1:39" x14ac:dyDescent="0.25">
      <c r="A241" t="s">
        <v>126</v>
      </c>
      <c r="E241">
        <v>500</v>
      </c>
      <c r="F241">
        <v>500</v>
      </c>
      <c r="G241">
        <v>500</v>
      </c>
      <c r="H241">
        <v>500</v>
      </c>
      <c r="I241">
        <v>500</v>
      </c>
      <c r="J241">
        <v>500</v>
      </c>
      <c r="K241">
        <v>500</v>
      </c>
      <c r="L241">
        <v>500</v>
      </c>
      <c r="M241">
        <v>500</v>
      </c>
      <c r="N241">
        <v>500</v>
      </c>
      <c r="O241">
        <v>500</v>
      </c>
      <c r="P241">
        <v>500</v>
      </c>
      <c r="Q241">
        <v>500</v>
      </c>
      <c r="R241">
        <v>500</v>
      </c>
      <c r="S241">
        <v>500</v>
      </c>
      <c r="T241">
        <v>500</v>
      </c>
      <c r="U241">
        <v>500</v>
      </c>
      <c r="V241">
        <v>500</v>
      </c>
      <c r="W241">
        <v>500</v>
      </c>
      <c r="X241">
        <v>500</v>
      </c>
      <c r="Y241">
        <v>500</v>
      </c>
      <c r="Z241">
        <v>500</v>
      </c>
      <c r="AA241">
        <v>500</v>
      </c>
      <c r="AB241">
        <v>500</v>
      </c>
      <c r="AC241">
        <v>500</v>
      </c>
      <c r="AD241">
        <v>500</v>
      </c>
      <c r="AE241">
        <v>500</v>
      </c>
      <c r="AF241">
        <v>500</v>
      </c>
      <c r="AG241">
        <v>500</v>
      </c>
      <c r="AH241">
        <v>500</v>
      </c>
      <c r="AI241">
        <v>500</v>
      </c>
      <c r="AJ241">
        <v>500</v>
      </c>
      <c r="AK241">
        <v>500</v>
      </c>
      <c r="AL241">
        <v>500</v>
      </c>
      <c r="AM241">
        <v>500</v>
      </c>
    </row>
    <row r="242" spans="1:39" x14ac:dyDescent="0.25">
      <c r="A242" t="s">
        <v>125</v>
      </c>
      <c r="B242" t="s">
        <v>252</v>
      </c>
    </row>
    <row r="243" spans="1:39" x14ac:dyDescent="0.25">
      <c r="A243" t="s">
        <v>20</v>
      </c>
    </row>
    <row r="244" spans="1:39" x14ac:dyDescent="0.25">
      <c r="A244" t="s">
        <v>126</v>
      </c>
      <c r="E244">
        <f>500-E241</f>
        <v>0</v>
      </c>
      <c r="F244">
        <f>500-F241</f>
        <v>0</v>
      </c>
      <c r="G244">
        <f t="shared" ref="G244:AM244" si="70">500-G241</f>
        <v>0</v>
      </c>
      <c r="H244">
        <f t="shared" si="70"/>
        <v>0</v>
      </c>
      <c r="I244">
        <f t="shared" si="70"/>
        <v>0</v>
      </c>
      <c r="J244">
        <f t="shared" si="70"/>
        <v>0</v>
      </c>
      <c r="K244">
        <f t="shared" si="70"/>
        <v>0</v>
      </c>
      <c r="L244">
        <f t="shared" si="70"/>
        <v>0</v>
      </c>
      <c r="M244">
        <f t="shared" si="70"/>
        <v>0</v>
      </c>
      <c r="N244">
        <f t="shared" si="70"/>
        <v>0</v>
      </c>
      <c r="O244">
        <f t="shared" si="70"/>
        <v>0</v>
      </c>
      <c r="P244">
        <f t="shared" si="70"/>
        <v>0</v>
      </c>
      <c r="Q244">
        <f t="shared" si="70"/>
        <v>0</v>
      </c>
      <c r="R244">
        <f t="shared" si="70"/>
        <v>0</v>
      </c>
      <c r="S244">
        <f t="shared" si="70"/>
        <v>0</v>
      </c>
      <c r="T244">
        <f t="shared" si="70"/>
        <v>0</v>
      </c>
      <c r="U244">
        <f t="shared" si="70"/>
        <v>0</v>
      </c>
      <c r="V244">
        <f t="shared" si="70"/>
        <v>0</v>
      </c>
      <c r="W244">
        <f t="shared" si="70"/>
        <v>0</v>
      </c>
      <c r="X244">
        <f t="shared" si="70"/>
        <v>0</v>
      </c>
      <c r="Y244">
        <f t="shared" si="70"/>
        <v>0</v>
      </c>
      <c r="Z244">
        <f t="shared" si="70"/>
        <v>0</v>
      </c>
      <c r="AA244">
        <f t="shared" si="70"/>
        <v>0</v>
      </c>
      <c r="AB244">
        <f t="shared" si="70"/>
        <v>0</v>
      </c>
      <c r="AC244">
        <f t="shared" si="70"/>
        <v>0</v>
      </c>
      <c r="AD244">
        <f t="shared" si="70"/>
        <v>0</v>
      </c>
      <c r="AE244">
        <f t="shared" si="70"/>
        <v>0</v>
      </c>
      <c r="AF244">
        <f t="shared" si="70"/>
        <v>0</v>
      </c>
      <c r="AG244">
        <f t="shared" si="70"/>
        <v>0</v>
      </c>
      <c r="AH244">
        <f t="shared" si="70"/>
        <v>0</v>
      </c>
      <c r="AI244">
        <f t="shared" si="70"/>
        <v>0</v>
      </c>
      <c r="AJ244">
        <f t="shared" si="70"/>
        <v>0</v>
      </c>
      <c r="AK244">
        <f t="shared" si="70"/>
        <v>0</v>
      </c>
      <c r="AL244">
        <f t="shared" si="70"/>
        <v>0</v>
      </c>
      <c r="AM244">
        <f t="shared" si="70"/>
        <v>0</v>
      </c>
    </row>
    <row r="245" spans="1:39" x14ac:dyDescent="0.25">
      <c r="A245" t="s">
        <v>127</v>
      </c>
      <c r="E245">
        <f>E241*Converters!$B$7-'Peat-F'!E240</f>
        <v>0</v>
      </c>
      <c r="F245">
        <f>F241*Converters!$B$7-'Peat-F'!F240</f>
        <v>0</v>
      </c>
      <c r="G245">
        <f>G241*Converters!$B$7-'Peat-F'!G240</f>
        <v>0</v>
      </c>
      <c r="H245">
        <f>H241*Converters!$B$7-'Peat-F'!H240</f>
        <v>0</v>
      </c>
      <c r="I245">
        <f>I241*Converters!$B$7-'Peat-F'!I240</f>
        <v>0</v>
      </c>
      <c r="J245">
        <f>J241*Converters!$B$7-'Peat-F'!J240</f>
        <v>0</v>
      </c>
      <c r="K245">
        <f>K241*Converters!$B$7-'Peat-F'!K240</f>
        <v>0</v>
      </c>
      <c r="L245">
        <f>L241*Converters!$B$7-'Peat-F'!L240</f>
        <v>0</v>
      </c>
      <c r="M245">
        <f>M241*Converters!$B$7-'Peat-F'!M240</f>
        <v>0</v>
      </c>
      <c r="N245">
        <f>N241*Converters!$B$7-'Peat-F'!N240</f>
        <v>0</v>
      </c>
      <c r="O245">
        <f>O241*Converters!$B$7-'Peat-F'!O240</f>
        <v>0</v>
      </c>
      <c r="P245">
        <f>P241*Converters!$B$7-'Peat-F'!P240</f>
        <v>0</v>
      </c>
      <c r="Q245">
        <f>Q241*Converters!$B$7-'Peat-F'!Q240</f>
        <v>0</v>
      </c>
      <c r="R245">
        <f>R241*Converters!$B$7-'Peat-F'!R240</f>
        <v>0</v>
      </c>
      <c r="S245">
        <f>S241*Converters!$B$7-'Peat-F'!S240</f>
        <v>0</v>
      </c>
      <c r="T245">
        <f>T241*Converters!$B$7-'Peat-F'!T240</f>
        <v>0</v>
      </c>
      <c r="U245">
        <f>U241*Converters!$B$7-'Peat-F'!U240</f>
        <v>0</v>
      </c>
      <c r="V245">
        <f>V241*Converters!$B$7-'Peat-F'!V240</f>
        <v>0</v>
      </c>
      <c r="W245">
        <f>W241*Converters!$B$7-'Peat-F'!W240</f>
        <v>0</v>
      </c>
      <c r="X245">
        <f>X241*Converters!$B$7-'Peat-F'!X240</f>
        <v>0</v>
      </c>
      <c r="Y245">
        <f>Y241*Converters!$B$7-'Peat-F'!Y240</f>
        <v>0</v>
      </c>
      <c r="Z245">
        <f>Z241*Converters!$B$7-'Peat-F'!Z240</f>
        <v>0</v>
      </c>
      <c r="AA245">
        <f>AA241*Converters!$B$7-'Peat-F'!AA240</f>
        <v>0</v>
      </c>
      <c r="AB245">
        <f>AB241*Converters!$B$7-'Peat-F'!AB240</f>
        <v>0</v>
      </c>
      <c r="AC245">
        <f>AC241*Converters!$B$7-'Peat-F'!AC240</f>
        <v>0</v>
      </c>
      <c r="AD245">
        <f>AD241*Converters!$B$7-'Peat-F'!AD240</f>
        <v>0</v>
      </c>
      <c r="AE245">
        <f>AE241*Converters!$B$7-'Peat-F'!AE240</f>
        <v>0</v>
      </c>
      <c r="AF245">
        <f>AF241*Converters!$B$7-'Peat-F'!AF240</f>
        <v>0</v>
      </c>
      <c r="AG245">
        <f>AG241*Converters!$B$7-'Peat-F'!AG240</f>
        <v>0</v>
      </c>
      <c r="AH245">
        <f>AH241*Converters!$B$7-'Peat-F'!AH240</f>
        <v>0</v>
      </c>
      <c r="AI245">
        <f>AI241*Converters!$B$7-'Peat-F'!AI240</f>
        <v>0</v>
      </c>
      <c r="AJ245">
        <f>AJ241*Converters!$B$7-'Peat-F'!AJ240</f>
        <v>0</v>
      </c>
      <c r="AK245">
        <f>AK241*Converters!$B$7-'Peat-F'!AK240</f>
        <v>0</v>
      </c>
      <c r="AL245">
        <f>AL241*Converters!$B$7-'Peat-F'!AL240</f>
        <v>0</v>
      </c>
      <c r="AM245">
        <f>AM241*Converters!$B$7-'Peat-F'!AM240</f>
        <v>0</v>
      </c>
    </row>
    <row r="246" spans="1:39" x14ac:dyDescent="0.25">
      <c r="A246" t="s">
        <v>128</v>
      </c>
      <c r="E246">
        <f>E240*E$7-E239</f>
        <v>0</v>
      </c>
      <c r="F246">
        <f t="shared" ref="F246:AM246" si="71">F240*F$7-F239</f>
        <v>0</v>
      </c>
      <c r="G246">
        <f t="shared" si="71"/>
        <v>0</v>
      </c>
      <c r="H246">
        <f t="shared" si="71"/>
        <v>0</v>
      </c>
      <c r="I246">
        <f t="shared" si="71"/>
        <v>0</v>
      </c>
      <c r="J246">
        <f t="shared" si="71"/>
        <v>0</v>
      </c>
      <c r="K246">
        <f t="shared" si="71"/>
        <v>0</v>
      </c>
      <c r="L246">
        <f t="shared" si="71"/>
        <v>0</v>
      </c>
      <c r="M246">
        <f t="shared" si="71"/>
        <v>0</v>
      </c>
      <c r="N246">
        <f t="shared" si="71"/>
        <v>0</v>
      </c>
      <c r="O246">
        <f t="shared" si="71"/>
        <v>0</v>
      </c>
      <c r="P246">
        <f t="shared" si="71"/>
        <v>0</v>
      </c>
      <c r="Q246">
        <f t="shared" si="71"/>
        <v>0</v>
      </c>
      <c r="R246">
        <f t="shared" si="71"/>
        <v>0</v>
      </c>
      <c r="S246">
        <f t="shared" si="71"/>
        <v>0</v>
      </c>
      <c r="T246">
        <f t="shared" si="71"/>
        <v>0</v>
      </c>
      <c r="U246">
        <f t="shared" si="71"/>
        <v>0</v>
      </c>
      <c r="V246">
        <f t="shared" si="71"/>
        <v>0</v>
      </c>
      <c r="W246">
        <f t="shared" si="71"/>
        <v>0</v>
      </c>
      <c r="X246">
        <f t="shared" si="71"/>
        <v>0</v>
      </c>
      <c r="Y246">
        <f t="shared" si="71"/>
        <v>0</v>
      </c>
      <c r="Z246">
        <f t="shared" si="71"/>
        <v>0</v>
      </c>
      <c r="AA246">
        <f t="shared" si="71"/>
        <v>0</v>
      </c>
      <c r="AB246">
        <f t="shared" si="71"/>
        <v>0</v>
      </c>
      <c r="AC246">
        <f t="shared" si="71"/>
        <v>0</v>
      </c>
      <c r="AD246">
        <f t="shared" si="71"/>
        <v>0</v>
      </c>
      <c r="AE246">
        <f t="shared" si="71"/>
        <v>0</v>
      </c>
      <c r="AF246">
        <f t="shared" si="71"/>
        <v>0</v>
      </c>
      <c r="AG246">
        <f t="shared" si="71"/>
        <v>0</v>
      </c>
      <c r="AH246">
        <f t="shared" si="71"/>
        <v>0</v>
      </c>
      <c r="AI246">
        <f t="shared" si="71"/>
        <v>0</v>
      </c>
      <c r="AJ246">
        <f t="shared" si="71"/>
        <v>0</v>
      </c>
      <c r="AK246">
        <f t="shared" si="71"/>
        <v>0</v>
      </c>
      <c r="AL246">
        <f t="shared" si="71"/>
        <v>0</v>
      </c>
      <c r="AM246">
        <f t="shared" si="71"/>
        <v>0</v>
      </c>
    </row>
    <row r="247" spans="1:39" s="11" customFormat="1" x14ac:dyDescent="0.25"/>
    <row r="248" spans="1:39" x14ac:dyDescent="0.25">
      <c r="A248" t="s">
        <v>129</v>
      </c>
      <c r="B248" t="s">
        <v>15</v>
      </c>
      <c r="E248">
        <f t="shared" ref="E248:AM248" si="72">E$7*E249</f>
        <v>0</v>
      </c>
      <c r="F248">
        <f t="shared" si="72"/>
        <v>0</v>
      </c>
      <c r="G248">
        <f t="shared" si="72"/>
        <v>0</v>
      </c>
      <c r="H248">
        <f t="shared" si="72"/>
        <v>0</v>
      </c>
      <c r="I248">
        <f t="shared" si="72"/>
        <v>0</v>
      </c>
      <c r="J248">
        <f t="shared" si="72"/>
        <v>0</v>
      </c>
      <c r="K248">
        <f t="shared" si="72"/>
        <v>0</v>
      </c>
      <c r="L248">
        <f t="shared" si="72"/>
        <v>0</v>
      </c>
      <c r="M248">
        <f t="shared" si="72"/>
        <v>0</v>
      </c>
      <c r="N248">
        <f t="shared" si="72"/>
        <v>0</v>
      </c>
      <c r="O248">
        <f t="shared" si="72"/>
        <v>0</v>
      </c>
      <c r="P248">
        <f t="shared" si="72"/>
        <v>0</v>
      </c>
      <c r="Q248">
        <f t="shared" si="72"/>
        <v>0</v>
      </c>
      <c r="R248">
        <f t="shared" si="72"/>
        <v>0</v>
      </c>
      <c r="S248">
        <f t="shared" si="72"/>
        <v>0</v>
      </c>
      <c r="T248">
        <f t="shared" si="72"/>
        <v>0</v>
      </c>
      <c r="U248">
        <f t="shared" si="72"/>
        <v>0</v>
      </c>
      <c r="V248">
        <f t="shared" si="72"/>
        <v>0</v>
      </c>
      <c r="W248">
        <f t="shared" si="72"/>
        <v>0</v>
      </c>
      <c r="X248">
        <f t="shared" si="72"/>
        <v>0</v>
      </c>
      <c r="Y248">
        <f t="shared" si="72"/>
        <v>0</v>
      </c>
      <c r="Z248">
        <f t="shared" si="72"/>
        <v>0</v>
      </c>
      <c r="AA248">
        <f t="shared" si="72"/>
        <v>0</v>
      </c>
      <c r="AB248">
        <f t="shared" si="72"/>
        <v>0</v>
      </c>
      <c r="AC248">
        <f t="shared" si="72"/>
        <v>0</v>
      </c>
      <c r="AD248">
        <f t="shared" si="72"/>
        <v>2.4204800000000074E-6</v>
      </c>
      <c r="AE248">
        <f t="shared" si="72"/>
        <v>5.9123200000000185E-6</v>
      </c>
      <c r="AF248">
        <f t="shared" si="72"/>
        <v>9.7017600000000353E-6</v>
      </c>
      <c r="AG248">
        <f t="shared" si="72"/>
        <v>1.4880000000000061E-5</v>
      </c>
      <c r="AH248">
        <f t="shared" si="72"/>
        <v>1.4929600000000065E-5</v>
      </c>
      <c r="AI248">
        <f t="shared" si="72"/>
        <v>1.279680000000006E-5</v>
      </c>
      <c r="AJ248">
        <f t="shared" si="72"/>
        <v>1.7741920000000083E-5</v>
      </c>
      <c r="AK248">
        <f t="shared" si="72"/>
        <v>2.2419200000000109E-5</v>
      </c>
      <c r="AL248">
        <f t="shared" si="72"/>
        <v>1.4329440000000062E-5</v>
      </c>
      <c r="AM248">
        <f t="shared" si="72"/>
        <v>8.7296000000000002E-6</v>
      </c>
    </row>
    <row r="249" spans="1:39" x14ac:dyDescent="0.25">
      <c r="A249" t="s">
        <v>130</v>
      </c>
      <c r="E249">
        <f>E250*Converters!$B$7</f>
        <v>6.1999999999999999E-7</v>
      </c>
      <c r="F249">
        <f>F250*Converters!$B$7</f>
        <v>6.1999999999999999E-7</v>
      </c>
      <c r="G249">
        <f>G250*Converters!$B$7</f>
        <v>6.1999999999999999E-7</v>
      </c>
      <c r="H249">
        <f>H250*Converters!$B$7</f>
        <v>6.1999999999999999E-7</v>
      </c>
      <c r="I249">
        <f>I250*Converters!$B$7</f>
        <v>6.1999999999999999E-7</v>
      </c>
      <c r="J249">
        <f>J250*Converters!$B$7</f>
        <v>6.1999999999999999E-7</v>
      </c>
      <c r="K249">
        <f>K250*Converters!$B$7</f>
        <v>6.1999999999999999E-7</v>
      </c>
      <c r="L249">
        <f>L250*Converters!$B$7</f>
        <v>6.1999999999999999E-7</v>
      </c>
      <c r="M249">
        <f>M250*Converters!$B$7</f>
        <v>6.1999999999999999E-7</v>
      </c>
      <c r="N249">
        <f>N250*Converters!$B$7</f>
        <v>6.1999999999999999E-7</v>
      </c>
      <c r="O249">
        <f>O250*Converters!$B$7</f>
        <v>6.1999999999999999E-7</v>
      </c>
      <c r="P249">
        <f>P250*Converters!$B$7</f>
        <v>6.1999999999999999E-7</v>
      </c>
      <c r="Q249">
        <f>Q250*Converters!$B$7</f>
        <v>6.1999999999999999E-7</v>
      </c>
      <c r="R249">
        <f>R250*Converters!$B$7</f>
        <v>6.1999999999999999E-7</v>
      </c>
      <c r="S249">
        <f>S250*Converters!$B$7</f>
        <v>6.1999999999999999E-7</v>
      </c>
      <c r="T249">
        <f>T250*Converters!$B$7</f>
        <v>6.1999999999999999E-7</v>
      </c>
      <c r="U249">
        <f>U250*Converters!$B$7</f>
        <v>6.1999999999999999E-7</v>
      </c>
      <c r="V249">
        <f>V250*Converters!$B$7</f>
        <v>6.1999999999999999E-7</v>
      </c>
      <c r="W249">
        <f>W250*Converters!$B$7</f>
        <v>6.1999999999999999E-7</v>
      </c>
      <c r="X249">
        <f>X250*Converters!$B$7</f>
        <v>6.1999999999999999E-7</v>
      </c>
      <c r="Y249">
        <f>Y250*Converters!$B$7</f>
        <v>6.1999999999999999E-7</v>
      </c>
      <c r="Z249">
        <f>Z250*Converters!$B$7</f>
        <v>6.1999999999999999E-7</v>
      </c>
      <c r="AA249">
        <f>AA250*Converters!$B$7</f>
        <v>6.1999999999999999E-7</v>
      </c>
      <c r="AB249">
        <f>AB250*Converters!$B$7</f>
        <v>6.1999999999999999E-7</v>
      </c>
      <c r="AC249">
        <f>AC250*Converters!$B$7</f>
        <v>6.1999999999999999E-7</v>
      </c>
      <c r="AD249">
        <f>AD250*Converters!$B$7</f>
        <v>6.1999999999999999E-7</v>
      </c>
      <c r="AE249">
        <f>AE250*Converters!$B$7</f>
        <v>6.1999999999999999E-7</v>
      </c>
      <c r="AF249">
        <f>AF250*Converters!$B$7</f>
        <v>6.1999999999999999E-7</v>
      </c>
      <c r="AG249">
        <f>AG250*Converters!$B$7</f>
        <v>6.1999999999999999E-7</v>
      </c>
      <c r="AH249">
        <f>AH250*Converters!$B$7</f>
        <v>6.1999999999999999E-7</v>
      </c>
      <c r="AI249">
        <f>AI250*Converters!$B$7</f>
        <v>6.1999999999999999E-7</v>
      </c>
      <c r="AJ249">
        <f>AJ250*Converters!$B$7</f>
        <v>6.1999999999999999E-7</v>
      </c>
      <c r="AK249">
        <f>AK250*Converters!$B$7</f>
        <v>6.1999999999999999E-7</v>
      </c>
      <c r="AL249">
        <f>AL250*Converters!$B$7</f>
        <v>6.1999999999999999E-7</v>
      </c>
      <c r="AM249">
        <f>AM250*Converters!$B$7</f>
        <v>6.1999999999999999E-7</v>
      </c>
    </row>
    <row r="250" spans="1:39" x14ac:dyDescent="0.25">
      <c r="A250" t="s">
        <v>131</v>
      </c>
      <c r="E250">
        <v>0.62</v>
      </c>
      <c r="F250">
        <v>0.62</v>
      </c>
      <c r="G250">
        <v>0.62</v>
      </c>
      <c r="H250">
        <v>0.62</v>
      </c>
      <c r="I250">
        <v>0.62</v>
      </c>
      <c r="J250">
        <v>0.62</v>
      </c>
      <c r="K250">
        <v>0.62</v>
      </c>
      <c r="L250">
        <v>0.62</v>
      </c>
      <c r="M250">
        <v>0.62</v>
      </c>
      <c r="N250">
        <v>0.62</v>
      </c>
      <c r="O250">
        <v>0.62</v>
      </c>
      <c r="P250">
        <v>0.62</v>
      </c>
      <c r="Q250">
        <v>0.62</v>
      </c>
      <c r="R250">
        <v>0.62</v>
      </c>
      <c r="S250">
        <v>0.62</v>
      </c>
      <c r="T250">
        <v>0.62</v>
      </c>
      <c r="U250">
        <v>0.62</v>
      </c>
      <c r="V250">
        <v>0.62</v>
      </c>
      <c r="W250">
        <v>0.62</v>
      </c>
      <c r="X250">
        <v>0.62</v>
      </c>
      <c r="Y250">
        <v>0.62</v>
      </c>
      <c r="Z250">
        <v>0.62</v>
      </c>
      <c r="AA250">
        <v>0.62</v>
      </c>
      <c r="AB250">
        <v>0.62</v>
      </c>
      <c r="AC250">
        <v>0.62</v>
      </c>
      <c r="AD250">
        <v>0.62</v>
      </c>
      <c r="AE250">
        <v>0.62</v>
      </c>
      <c r="AF250">
        <v>0.62</v>
      </c>
      <c r="AG250">
        <v>0.62</v>
      </c>
      <c r="AH250">
        <v>0.62</v>
      </c>
      <c r="AI250">
        <v>0.62</v>
      </c>
      <c r="AJ250">
        <v>0.62</v>
      </c>
      <c r="AK250">
        <v>0.62</v>
      </c>
      <c r="AL250">
        <v>0.62</v>
      </c>
      <c r="AM250">
        <v>0.62</v>
      </c>
    </row>
    <row r="251" spans="1:39" x14ac:dyDescent="0.25">
      <c r="A251" t="s">
        <v>132</v>
      </c>
      <c r="B251" t="s">
        <v>252</v>
      </c>
    </row>
    <row r="252" spans="1:39" x14ac:dyDescent="0.25">
      <c r="A252" t="s">
        <v>20</v>
      </c>
    </row>
    <row r="253" spans="1:39" x14ac:dyDescent="0.25">
      <c r="A253" t="s">
        <v>131</v>
      </c>
      <c r="E253">
        <f>0.62-E250</f>
        <v>0</v>
      </c>
      <c r="F253">
        <f t="shared" ref="F253:AM253" si="73">0.62-F250</f>
        <v>0</v>
      </c>
      <c r="G253">
        <f t="shared" si="73"/>
        <v>0</v>
      </c>
      <c r="H253">
        <f t="shared" si="73"/>
        <v>0</v>
      </c>
      <c r="I253">
        <f t="shared" si="73"/>
        <v>0</v>
      </c>
      <c r="J253">
        <f t="shared" si="73"/>
        <v>0</v>
      </c>
      <c r="K253">
        <f t="shared" si="73"/>
        <v>0</v>
      </c>
      <c r="L253">
        <f t="shared" si="73"/>
        <v>0</v>
      </c>
      <c r="M253">
        <f t="shared" si="73"/>
        <v>0</v>
      </c>
      <c r="N253">
        <f t="shared" si="73"/>
        <v>0</v>
      </c>
      <c r="O253">
        <f t="shared" si="73"/>
        <v>0</v>
      </c>
      <c r="P253">
        <f t="shared" si="73"/>
        <v>0</v>
      </c>
      <c r="Q253">
        <f t="shared" si="73"/>
        <v>0</v>
      </c>
      <c r="R253">
        <f t="shared" si="73"/>
        <v>0</v>
      </c>
      <c r="S253">
        <f t="shared" si="73"/>
        <v>0</v>
      </c>
      <c r="T253">
        <f t="shared" si="73"/>
        <v>0</v>
      </c>
      <c r="U253">
        <f t="shared" si="73"/>
        <v>0</v>
      </c>
      <c r="V253">
        <f t="shared" si="73"/>
        <v>0</v>
      </c>
      <c r="W253">
        <f t="shared" si="73"/>
        <v>0</v>
      </c>
      <c r="X253">
        <f t="shared" si="73"/>
        <v>0</v>
      </c>
      <c r="Y253">
        <f t="shared" si="73"/>
        <v>0</v>
      </c>
      <c r="Z253">
        <f t="shared" si="73"/>
        <v>0</v>
      </c>
      <c r="AA253">
        <f t="shared" si="73"/>
        <v>0</v>
      </c>
      <c r="AB253">
        <f t="shared" si="73"/>
        <v>0</v>
      </c>
      <c r="AC253">
        <f t="shared" si="73"/>
        <v>0</v>
      </c>
      <c r="AD253">
        <f t="shared" si="73"/>
        <v>0</v>
      </c>
      <c r="AE253">
        <f t="shared" si="73"/>
        <v>0</v>
      </c>
      <c r="AF253">
        <f t="shared" si="73"/>
        <v>0</v>
      </c>
      <c r="AG253">
        <f t="shared" si="73"/>
        <v>0</v>
      </c>
      <c r="AH253">
        <f t="shared" si="73"/>
        <v>0</v>
      </c>
      <c r="AI253">
        <f t="shared" si="73"/>
        <v>0</v>
      </c>
      <c r="AJ253">
        <f t="shared" si="73"/>
        <v>0</v>
      </c>
      <c r="AK253">
        <f t="shared" si="73"/>
        <v>0</v>
      </c>
      <c r="AL253">
        <f t="shared" si="73"/>
        <v>0</v>
      </c>
      <c r="AM253">
        <f t="shared" si="73"/>
        <v>0</v>
      </c>
    </row>
    <row r="254" spans="1:39" x14ac:dyDescent="0.25">
      <c r="A254" t="s">
        <v>130</v>
      </c>
      <c r="E254">
        <f>E250*Converters!$B$7-'Peat-F'!E249</f>
        <v>0</v>
      </c>
      <c r="F254">
        <f>F250*Converters!$B$7-'Peat-F'!F249</f>
        <v>0</v>
      </c>
      <c r="G254">
        <f>G250*Converters!$B$7-'Peat-F'!G249</f>
        <v>0</v>
      </c>
      <c r="H254">
        <f>H250*Converters!$B$7-'Peat-F'!H249</f>
        <v>0</v>
      </c>
      <c r="I254">
        <f>I250*Converters!$B$7-'Peat-F'!I249</f>
        <v>0</v>
      </c>
      <c r="J254">
        <f>J250*Converters!$B$7-'Peat-F'!J249</f>
        <v>0</v>
      </c>
      <c r="K254">
        <f>K250*Converters!$B$7-'Peat-F'!K249</f>
        <v>0</v>
      </c>
      <c r="L254">
        <f>L250*Converters!$B$7-'Peat-F'!L249</f>
        <v>0</v>
      </c>
      <c r="M254">
        <f>M250*Converters!$B$7-'Peat-F'!M249</f>
        <v>0</v>
      </c>
      <c r="N254">
        <f>N250*Converters!$B$7-'Peat-F'!N249</f>
        <v>0</v>
      </c>
      <c r="O254">
        <f>O250*Converters!$B$7-'Peat-F'!O249</f>
        <v>0</v>
      </c>
      <c r="P254">
        <f>P250*Converters!$B$7-'Peat-F'!P249</f>
        <v>0</v>
      </c>
      <c r="Q254">
        <f>Q250*Converters!$B$7-'Peat-F'!Q249</f>
        <v>0</v>
      </c>
      <c r="R254">
        <f>R250*Converters!$B$7-'Peat-F'!R249</f>
        <v>0</v>
      </c>
      <c r="S254">
        <f>S250*Converters!$B$7-'Peat-F'!S249</f>
        <v>0</v>
      </c>
      <c r="T254">
        <f>T250*Converters!$B$7-'Peat-F'!T249</f>
        <v>0</v>
      </c>
      <c r="U254">
        <f>U250*Converters!$B$7-'Peat-F'!U249</f>
        <v>0</v>
      </c>
      <c r="V254">
        <f>V250*Converters!$B$7-'Peat-F'!V249</f>
        <v>0</v>
      </c>
      <c r="W254">
        <f>W250*Converters!$B$7-'Peat-F'!W249</f>
        <v>0</v>
      </c>
      <c r="X254">
        <f>X250*Converters!$B$7-'Peat-F'!X249</f>
        <v>0</v>
      </c>
      <c r="Y254">
        <f>Y250*Converters!$B$7-'Peat-F'!Y249</f>
        <v>0</v>
      </c>
      <c r="Z254">
        <f>Z250*Converters!$B$7-'Peat-F'!Z249</f>
        <v>0</v>
      </c>
      <c r="AA254">
        <f>AA250*Converters!$B$7-'Peat-F'!AA249</f>
        <v>0</v>
      </c>
      <c r="AB254">
        <f>AB250*Converters!$B$7-'Peat-F'!AB249</f>
        <v>0</v>
      </c>
      <c r="AC254">
        <f>AC250*Converters!$B$7-'Peat-F'!AC249</f>
        <v>0</v>
      </c>
      <c r="AD254">
        <f>AD250*Converters!$B$7-'Peat-F'!AD249</f>
        <v>0</v>
      </c>
      <c r="AE254">
        <f>AE250*Converters!$B$7-'Peat-F'!AE249</f>
        <v>0</v>
      </c>
      <c r="AF254">
        <f>AF250*Converters!$B$7-'Peat-F'!AF249</f>
        <v>0</v>
      </c>
      <c r="AG254">
        <f>AG250*Converters!$B$7-'Peat-F'!AG249</f>
        <v>0</v>
      </c>
      <c r="AH254">
        <f>AH250*Converters!$B$7-'Peat-F'!AH249</f>
        <v>0</v>
      </c>
      <c r="AI254">
        <f>AI250*Converters!$B$7-'Peat-F'!AI249</f>
        <v>0</v>
      </c>
      <c r="AJ254">
        <f>AJ250*Converters!$B$7-'Peat-F'!AJ249</f>
        <v>0</v>
      </c>
      <c r="AK254">
        <f>AK250*Converters!$B$7-'Peat-F'!AK249</f>
        <v>0</v>
      </c>
      <c r="AL254">
        <f>AL250*Converters!$B$7-'Peat-F'!AL249</f>
        <v>0</v>
      </c>
      <c r="AM254">
        <f>AM250*Converters!$B$7-'Peat-F'!AM249</f>
        <v>0</v>
      </c>
    </row>
    <row r="255" spans="1:39" x14ac:dyDescent="0.25">
      <c r="A255" t="s">
        <v>129</v>
      </c>
      <c r="E255">
        <f>E249*E$7-E248</f>
        <v>0</v>
      </c>
      <c r="F255">
        <f t="shared" ref="F255:AM255" si="74">F249*F$7-F248</f>
        <v>0</v>
      </c>
      <c r="G255">
        <f t="shared" si="74"/>
        <v>0</v>
      </c>
      <c r="H255">
        <f t="shared" si="74"/>
        <v>0</v>
      </c>
      <c r="I255">
        <f t="shared" si="74"/>
        <v>0</v>
      </c>
      <c r="J255">
        <f t="shared" si="74"/>
        <v>0</v>
      </c>
      <c r="K255">
        <f t="shared" si="74"/>
        <v>0</v>
      </c>
      <c r="L255">
        <f t="shared" si="74"/>
        <v>0</v>
      </c>
      <c r="M255">
        <f t="shared" si="74"/>
        <v>0</v>
      </c>
      <c r="N255">
        <f t="shared" si="74"/>
        <v>0</v>
      </c>
      <c r="O255">
        <f t="shared" si="74"/>
        <v>0</v>
      </c>
      <c r="P255">
        <f t="shared" si="74"/>
        <v>0</v>
      </c>
      <c r="Q255">
        <f t="shared" si="74"/>
        <v>0</v>
      </c>
      <c r="R255">
        <f t="shared" si="74"/>
        <v>0</v>
      </c>
      <c r="S255">
        <f t="shared" si="74"/>
        <v>0</v>
      </c>
      <c r="T255">
        <f t="shared" si="74"/>
        <v>0</v>
      </c>
      <c r="U255">
        <f t="shared" si="74"/>
        <v>0</v>
      </c>
      <c r="V255">
        <f t="shared" si="74"/>
        <v>0</v>
      </c>
      <c r="W255">
        <f t="shared" si="74"/>
        <v>0</v>
      </c>
      <c r="X255">
        <f t="shared" si="74"/>
        <v>0</v>
      </c>
      <c r="Y255">
        <f t="shared" si="74"/>
        <v>0</v>
      </c>
      <c r="Z255">
        <f t="shared" si="74"/>
        <v>0</v>
      </c>
      <c r="AA255">
        <f t="shared" si="74"/>
        <v>0</v>
      </c>
      <c r="AB255">
        <f t="shared" si="74"/>
        <v>0</v>
      </c>
      <c r="AC255">
        <f t="shared" si="74"/>
        <v>0</v>
      </c>
      <c r="AD255">
        <f t="shared" si="74"/>
        <v>0</v>
      </c>
      <c r="AE255">
        <f t="shared" si="74"/>
        <v>0</v>
      </c>
      <c r="AF255">
        <f t="shared" si="74"/>
        <v>0</v>
      </c>
      <c r="AG255">
        <f t="shared" si="74"/>
        <v>0</v>
      </c>
      <c r="AH255">
        <f t="shared" si="74"/>
        <v>0</v>
      </c>
      <c r="AI255">
        <f t="shared" si="74"/>
        <v>0</v>
      </c>
      <c r="AJ255">
        <f t="shared" si="74"/>
        <v>0</v>
      </c>
      <c r="AK255">
        <f t="shared" si="74"/>
        <v>0</v>
      </c>
      <c r="AL255">
        <f t="shared" si="74"/>
        <v>0</v>
      </c>
      <c r="AM255">
        <f t="shared" si="74"/>
        <v>0</v>
      </c>
    </row>
    <row r="256" spans="1:39" s="11" customFormat="1" x14ac:dyDescent="0.25"/>
    <row r="257" spans="1:39" x14ac:dyDescent="0.25">
      <c r="A257" t="s">
        <v>133</v>
      </c>
      <c r="B257" t="s">
        <v>15</v>
      </c>
      <c r="E257">
        <f>E$7*E258</f>
        <v>0</v>
      </c>
      <c r="F257">
        <f t="shared" ref="F257:AM257" si="75">F$7*F258</f>
        <v>0</v>
      </c>
      <c r="G257">
        <f t="shared" si="75"/>
        <v>0</v>
      </c>
      <c r="H257">
        <f t="shared" si="75"/>
        <v>0</v>
      </c>
      <c r="I257">
        <f t="shared" si="75"/>
        <v>0</v>
      </c>
      <c r="J257">
        <f t="shared" si="75"/>
        <v>0</v>
      </c>
      <c r="K257">
        <f t="shared" si="75"/>
        <v>0</v>
      </c>
      <c r="L257">
        <f t="shared" si="75"/>
        <v>0</v>
      </c>
      <c r="M257">
        <f t="shared" si="75"/>
        <v>0</v>
      </c>
      <c r="N257">
        <f t="shared" si="75"/>
        <v>0</v>
      </c>
      <c r="O257">
        <f t="shared" si="75"/>
        <v>0</v>
      </c>
      <c r="P257">
        <f t="shared" si="75"/>
        <v>0</v>
      </c>
      <c r="Q257">
        <f t="shared" si="75"/>
        <v>0</v>
      </c>
      <c r="R257">
        <f t="shared" si="75"/>
        <v>0</v>
      </c>
      <c r="S257">
        <f t="shared" si="75"/>
        <v>0</v>
      </c>
      <c r="T257">
        <f t="shared" si="75"/>
        <v>0</v>
      </c>
      <c r="U257">
        <f t="shared" si="75"/>
        <v>0</v>
      </c>
      <c r="V257">
        <f t="shared" si="75"/>
        <v>0</v>
      </c>
      <c r="W257">
        <f t="shared" si="75"/>
        <v>0</v>
      </c>
      <c r="X257">
        <f t="shared" si="75"/>
        <v>0</v>
      </c>
      <c r="Y257">
        <f t="shared" si="75"/>
        <v>0</v>
      </c>
      <c r="Z257">
        <f t="shared" si="75"/>
        <v>0</v>
      </c>
      <c r="AA257">
        <f t="shared" si="75"/>
        <v>0</v>
      </c>
      <c r="AB257">
        <f t="shared" si="75"/>
        <v>0</v>
      </c>
      <c r="AC257">
        <f t="shared" si="75"/>
        <v>0</v>
      </c>
      <c r="AD257">
        <f t="shared" si="75"/>
        <v>0</v>
      </c>
      <c r="AE257">
        <f t="shared" si="75"/>
        <v>0</v>
      </c>
      <c r="AF257">
        <f t="shared" si="75"/>
        <v>0</v>
      </c>
      <c r="AG257">
        <f t="shared" si="75"/>
        <v>0</v>
      </c>
      <c r="AH257">
        <f t="shared" si="75"/>
        <v>0</v>
      </c>
      <c r="AI257">
        <f t="shared" si="75"/>
        <v>0</v>
      </c>
      <c r="AJ257">
        <f t="shared" si="75"/>
        <v>0</v>
      </c>
      <c r="AK257">
        <f t="shared" si="75"/>
        <v>0</v>
      </c>
      <c r="AL257">
        <f t="shared" si="75"/>
        <v>0</v>
      </c>
      <c r="AM257">
        <f t="shared" si="75"/>
        <v>0</v>
      </c>
    </row>
    <row r="258" spans="1:39" x14ac:dyDescent="0.25">
      <c r="A258" t="s">
        <v>134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</row>
    <row r="259" spans="1:39" x14ac:dyDescent="0.25">
      <c r="A259" t="s">
        <v>135</v>
      </c>
      <c r="E259" t="s">
        <v>189</v>
      </c>
      <c r="F259" t="s">
        <v>189</v>
      </c>
      <c r="G259" t="s">
        <v>189</v>
      </c>
      <c r="H259" t="s">
        <v>189</v>
      </c>
      <c r="I259" t="s">
        <v>189</v>
      </c>
      <c r="J259" t="s">
        <v>189</v>
      </c>
      <c r="K259" t="s">
        <v>189</v>
      </c>
      <c r="L259" t="s">
        <v>189</v>
      </c>
      <c r="M259" t="s">
        <v>189</v>
      </c>
      <c r="N259" t="s">
        <v>189</v>
      </c>
      <c r="O259" t="s">
        <v>189</v>
      </c>
      <c r="P259" t="s">
        <v>189</v>
      </c>
      <c r="Q259" t="s">
        <v>189</v>
      </c>
      <c r="R259" t="s">
        <v>189</v>
      </c>
      <c r="S259" t="s">
        <v>189</v>
      </c>
      <c r="T259" t="s">
        <v>189</v>
      </c>
      <c r="U259" t="s">
        <v>189</v>
      </c>
      <c r="V259" t="s">
        <v>189</v>
      </c>
      <c r="W259" t="s">
        <v>189</v>
      </c>
      <c r="X259" t="s">
        <v>189</v>
      </c>
      <c r="Y259" t="s">
        <v>189</v>
      </c>
      <c r="Z259" t="s">
        <v>189</v>
      </c>
      <c r="AA259" t="s">
        <v>189</v>
      </c>
      <c r="AB259" t="s">
        <v>189</v>
      </c>
      <c r="AC259" t="s">
        <v>189</v>
      </c>
      <c r="AD259" t="s">
        <v>189</v>
      </c>
      <c r="AE259" t="s">
        <v>189</v>
      </c>
      <c r="AF259" t="s">
        <v>189</v>
      </c>
      <c r="AG259" t="s">
        <v>189</v>
      </c>
      <c r="AH259" t="s">
        <v>189</v>
      </c>
      <c r="AI259" t="s">
        <v>189</v>
      </c>
      <c r="AJ259" t="s">
        <v>189</v>
      </c>
      <c r="AK259" t="s">
        <v>189</v>
      </c>
      <c r="AL259" t="s">
        <v>189</v>
      </c>
      <c r="AM259" t="s">
        <v>189</v>
      </c>
    </row>
    <row r="260" spans="1:39" x14ac:dyDescent="0.25">
      <c r="A260" t="s">
        <v>136</v>
      </c>
      <c r="B260" t="s">
        <v>252</v>
      </c>
    </row>
    <row r="261" spans="1:39" x14ac:dyDescent="0.25">
      <c r="A261" t="s">
        <v>20</v>
      </c>
    </row>
    <row r="262" spans="1:39" x14ac:dyDescent="0.25">
      <c r="A262" t="s">
        <v>135</v>
      </c>
      <c r="E262" t="s">
        <v>189</v>
      </c>
      <c r="F262" t="s">
        <v>189</v>
      </c>
      <c r="G262" t="s">
        <v>189</v>
      </c>
      <c r="H262" t="s">
        <v>189</v>
      </c>
      <c r="I262" t="s">
        <v>189</v>
      </c>
      <c r="J262" t="s">
        <v>189</v>
      </c>
      <c r="K262" t="s">
        <v>189</v>
      </c>
      <c r="L262" t="s">
        <v>189</v>
      </c>
      <c r="M262" t="s">
        <v>189</v>
      </c>
      <c r="N262" t="s">
        <v>189</v>
      </c>
      <c r="O262" t="s">
        <v>189</v>
      </c>
      <c r="P262" t="s">
        <v>189</v>
      </c>
      <c r="Q262" t="s">
        <v>189</v>
      </c>
      <c r="R262" t="s">
        <v>189</v>
      </c>
      <c r="S262" t="s">
        <v>189</v>
      </c>
      <c r="T262" t="s">
        <v>189</v>
      </c>
      <c r="U262" t="s">
        <v>189</v>
      </c>
      <c r="V262" t="s">
        <v>189</v>
      </c>
      <c r="W262" t="s">
        <v>189</v>
      </c>
      <c r="X262" t="s">
        <v>189</v>
      </c>
      <c r="Y262" t="s">
        <v>189</v>
      </c>
      <c r="Z262" t="s">
        <v>189</v>
      </c>
      <c r="AA262" t="s">
        <v>189</v>
      </c>
      <c r="AB262" t="s">
        <v>189</v>
      </c>
      <c r="AC262" t="s">
        <v>189</v>
      </c>
      <c r="AD262" t="s">
        <v>189</v>
      </c>
      <c r="AE262" t="s">
        <v>189</v>
      </c>
      <c r="AF262" t="s">
        <v>189</v>
      </c>
      <c r="AG262" t="s">
        <v>189</v>
      </c>
      <c r="AH262" t="s">
        <v>189</v>
      </c>
      <c r="AI262" t="s">
        <v>189</v>
      </c>
      <c r="AJ262" t="s">
        <v>189</v>
      </c>
      <c r="AK262" t="s">
        <v>189</v>
      </c>
      <c r="AL262" t="s">
        <v>189</v>
      </c>
      <c r="AM262" t="s">
        <v>189</v>
      </c>
    </row>
    <row r="263" spans="1:39" x14ac:dyDescent="0.25">
      <c r="A263" t="s">
        <v>134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</row>
    <row r="264" spans="1:39" x14ac:dyDescent="0.25">
      <c r="A264" t="s">
        <v>133</v>
      </c>
      <c r="E264">
        <f>E258*E$7-E257</f>
        <v>0</v>
      </c>
      <c r="F264">
        <f t="shared" ref="F264:AM264" si="76">F258*F$7-F257</f>
        <v>0</v>
      </c>
      <c r="G264">
        <f t="shared" si="76"/>
        <v>0</v>
      </c>
      <c r="H264">
        <f t="shared" si="76"/>
        <v>0</v>
      </c>
      <c r="I264">
        <f t="shared" si="76"/>
        <v>0</v>
      </c>
      <c r="J264">
        <f t="shared" si="76"/>
        <v>0</v>
      </c>
      <c r="K264">
        <f t="shared" si="76"/>
        <v>0</v>
      </c>
      <c r="L264">
        <f t="shared" si="76"/>
        <v>0</v>
      </c>
      <c r="M264">
        <f t="shared" si="76"/>
        <v>0</v>
      </c>
      <c r="N264">
        <f t="shared" si="76"/>
        <v>0</v>
      </c>
      <c r="O264">
        <f t="shared" si="76"/>
        <v>0</v>
      </c>
      <c r="P264">
        <f t="shared" si="76"/>
        <v>0</v>
      </c>
      <c r="Q264">
        <f t="shared" si="76"/>
        <v>0</v>
      </c>
      <c r="R264">
        <f t="shared" si="76"/>
        <v>0</v>
      </c>
      <c r="S264">
        <f t="shared" si="76"/>
        <v>0</v>
      </c>
      <c r="T264">
        <f t="shared" si="76"/>
        <v>0</v>
      </c>
      <c r="U264">
        <f t="shared" si="76"/>
        <v>0</v>
      </c>
      <c r="V264">
        <f t="shared" si="76"/>
        <v>0</v>
      </c>
      <c r="W264">
        <f t="shared" si="76"/>
        <v>0</v>
      </c>
      <c r="X264">
        <f t="shared" si="76"/>
        <v>0</v>
      </c>
      <c r="Y264">
        <f t="shared" si="76"/>
        <v>0</v>
      </c>
      <c r="Z264">
        <f t="shared" si="76"/>
        <v>0</v>
      </c>
      <c r="AA264">
        <f t="shared" si="76"/>
        <v>0</v>
      </c>
      <c r="AB264">
        <f t="shared" si="76"/>
        <v>0</v>
      </c>
      <c r="AC264">
        <f t="shared" si="76"/>
        <v>0</v>
      </c>
      <c r="AD264">
        <f t="shared" si="76"/>
        <v>0</v>
      </c>
      <c r="AE264">
        <f t="shared" si="76"/>
        <v>0</v>
      </c>
      <c r="AF264">
        <f t="shared" si="76"/>
        <v>0</v>
      </c>
      <c r="AG264">
        <f t="shared" si="76"/>
        <v>0</v>
      </c>
      <c r="AH264">
        <f t="shared" si="76"/>
        <v>0</v>
      </c>
      <c r="AI264">
        <f t="shared" si="76"/>
        <v>0</v>
      </c>
      <c r="AJ264">
        <f t="shared" si="76"/>
        <v>0</v>
      </c>
      <c r="AK264">
        <f t="shared" si="76"/>
        <v>0</v>
      </c>
      <c r="AL264">
        <f t="shared" si="76"/>
        <v>0</v>
      </c>
      <c r="AM264">
        <f t="shared" si="76"/>
        <v>0</v>
      </c>
    </row>
    <row r="265" spans="1:39" s="11" customFormat="1" x14ac:dyDescent="0.25"/>
    <row r="266" spans="1:39" x14ac:dyDescent="0.25">
      <c r="A266" t="s">
        <v>141</v>
      </c>
      <c r="B266" t="s">
        <v>252</v>
      </c>
      <c r="E266" t="s">
        <v>189</v>
      </c>
      <c r="F266" t="s">
        <v>189</v>
      </c>
      <c r="G266" t="s">
        <v>189</v>
      </c>
      <c r="H266" t="s">
        <v>189</v>
      </c>
      <c r="I266" t="s">
        <v>189</v>
      </c>
      <c r="J266" t="s">
        <v>189</v>
      </c>
      <c r="K266" t="s">
        <v>189</v>
      </c>
      <c r="L266" t="s">
        <v>189</v>
      </c>
      <c r="M266" t="s">
        <v>189</v>
      </c>
      <c r="N266" t="s">
        <v>189</v>
      </c>
      <c r="O266" t="s">
        <v>189</v>
      </c>
      <c r="P266" t="s">
        <v>189</v>
      </c>
      <c r="Q266" t="s">
        <v>189</v>
      </c>
      <c r="R266" t="s">
        <v>189</v>
      </c>
      <c r="S266" t="s">
        <v>189</v>
      </c>
      <c r="T266" t="s">
        <v>189</v>
      </c>
      <c r="U266" t="s">
        <v>189</v>
      </c>
      <c r="V266" t="s">
        <v>189</v>
      </c>
      <c r="W266" t="s">
        <v>189</v>
      </c>
      <c r="X266" t="s">
        <v>189</v>
      </c>
      <c r="Y266" t="s">
        <v>189</v>
      </c>
      <c r="Z266" t="s">
        <v>189</v>
      </c>
      <c r="AA266" t="s">
        <v>189</v>
      </c>
      <c r="AB266" t="s">
        <v>189</v>
      </c>
      <c r="AC266" t="s">
        <v>189</v>
      </c>
      <c r="AD266" t="s">
        <v>189</v>
      </c>
      <c r="AE266" t="s">
        <v>189</v>
      </c>
      <c r="AF266" t="s">
        <v>189</v>
      </c>
      <c r="AG266" t="s">
        <v>189</v>
      </c>
      <c r="AH266" t="s">
        <v>189</v>
      </c>
      <c r="AI266" t="s">
        <v>189</v>
      </c>
      <c r="AJ266" t="s">
        <v>189</v>
      </c>
      <c r="AK266" t="s">
        <v>189</v>
      </c>
      <c r="AL266" t="s">
        <v>189</v>
      </c>
      <c r="AM266" t="s">
        <v>189</v>
      </c>
    </row>
    <row r="267" spans="1:39" x14ac:dyDescent="0.25">
      <c r="A267" t="s">
        <v>141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142</v>
      </c>
      <c r="E268" t="b">
        <f>E267=E266</f>
        <v>1</v>
      </c>
      <c r="F268" t="b">
        <f t="shared" ref="F268:AM268" si="77">F267=F266</f>
        <v>1</v>
      </c>
      <c r="G268" t="b">
        <f t="shared" si="77"/>
        <v>1</v>
      </c>
      <c r="H268" t="b">
        <f t="shared" si="77"/>
        <v>1</v>
      </c>
      <c r="I268" t="b">
        <f t="shared" si="77"/>
        <v>1</v>
      </c>
      <c r="J268" t="b">
        <f t="shared" si="77"/>
        <v>1</v>
      </c>
      <c r="K268" t="b">
        <f t="shared" si="77"/>
        <v>1</v>
      </c>
      <c r="L268" t="b">
        <f t="shared" si="77"/>
        <v>1</v>
      </c>
      <c r="M268" t="b">
        <f t="shared" si="77"/>
        <v>1</v>
      </c>
      <c r="N268" t="b">
        <f t="shared" si="77"/>
        <v>1</v>
      </c>
      <c r="O268" t="b">
        <f t="shared" si="77"/>
        <v>1</v>
      </c>
      <c r="P268" t="b">
        <f t="shared" si="77"/>
        <v>1</v>
      </c>
      <c r="Q268" t="b">
        <f t="shared" si="77"/>
        <v>1</v>
      </c>
      <c r="R268" t="b">
        <f t="shared" si="77"/>
        <v>1</v>
      </c>
      <c r="S268" t="b">
        <f t="shared" si="77"/>
        <v>1</v>
      </c>
      <c r="T268" t="b">
        <f t="shared" si="77"/>
        <v>1</v>
      </c>
      <c r="U268" t="b">
        <f t="shared" si="77"/>
        <v>1</v>
      </c>
      <c r="V268" t="b">
        <f t="shared" si="77"/>
        <v>1</v>
      </c>
      <c r="W268" t="b">
        <f t="shared" si="77"/>
        <v>1</v>
      </c>
      <c r="X268" t="b">
        <f t="shared" si="77"/>
        <v>1</v>
      </c>
      <c r="Y268" t="b">
        <f t="shared" si="77"/>
        <v>1</v>
      </c>
      <c r="Z268" t="b">
        <f t="shared" si="77"/>
        <v>1</v>
      </c>
      <c r="AA268" t="b">
        <f t="shared" si="77"/>
        <v>1</v>
      </c>
      <c r="AB268" t="b">
        <f t="shared" si="77"/>
        <v>1</v>
      </c>
      <c r="AC268" t="b">
        <f t="shared" si="77"/>
        <v>1</v>
      </c>
      <c r="AD268" t="b">
        <f t="shared" si="77"/>
        <v>1</v>
      </c>
      <c r="AE268" t="b">
        <f t="shared" si="77"/>
        <v>1</v>
      </c>
      <c r="AF268" t="b">
        <f t="shared" si="77"/>
        <v>1</v>
      </c>
      <c r="AG268" t="b">
        <f t="shared" si="77"/>
        <v>1</v>
      </c>
      <c r="AH268" t="b">
        <f t="shared" si="77"/>
        <v>1</v>
      </c>
      <c r="AI268" t="b">
        <f t="shared" si="77"/>
        <v>1</v>
      </c>
      <c r="AJ268" t="b">
        <f t="shared" si="77"/>
        <v>1</v>
      </c>
      <c r="AK268" t="b">
        <f t="shared" si="77"/>
        <v>1</v>
      </c>
      <c r="AL268" t="b">
        <f t="shared" si="77"/>
        <v>1</v>
      </c>
      <c r="AM268" t="b">
        <f t="shared" si="77"/>
        <v>1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69CC-F3C4-4184-96BB-7DE96FF407CD}">
  <sheetPr>
    <tabColor rgb="FF92D050"/>
  </sheetPr>
  <dimension ref="A1:AM43"/>
  <sheetViews>
    <sheetView zoomScaleNormal="100" workbookViewId="0">
      <pane xSplit="4" ySplit="4" topLeftCell="Y28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24.6640625" customWidth="1"/>
    <col min="2" max="2" width="22.88671875" customWidth="1"/>
    <col min="39" max="39" width="12" customWidth="1"/>
  </cols>
  <sheetData>
    <row r="1" spans="1:39" ht="18.75" x14ac:dyDescent="0.3">
      <c r="A1" s="43" t="s">
        <v>464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165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11</v>
      </c>
    </row>
    <row r="7" spans="1:39" x14ac:dyDescent="0.25">
      <c r="A7" s="7" t="s">
        <v>170</v>
      </c>
      <c r="B7" s="7" t="s">
        <v>13</v>
      </c>
      <c r="E7">
        <v>15173</v>
      </c>
      <c r="F7">
        <v>16001</v>
      </c>
      <c r="G7">
        <v>4321</v>
      </c>
      <c r="H7">
        <v>3567</v>
      </c>
      <c r="I7">
        <v>2386</v>
      </c>
      <c r="J7">
        <v>1433</v>
      </c>
      <c r="K7">
        <v>2110</v>
      </c>
      <c r="L7">
        <v>2135</v>
      </c>
      <c r="M7">
        <v>1055</v>
      </c>
      <c r="N7">
        <v>1055</v>
      </c>
      <c r="O7">
        <v>651</v>
      </c>
      <c r="P7">
        <v>680</v>
      </c>
      <c r="Q7">
        <v>883</v>
      </c>
      <c r="R7">
        <v>1054</v>
      </c>
      <c r="S7">
        <v>970</v>
      </c>
      <c r="T7">
        <v>1065</v>
      </c>
      <c r="U7">
        <v>1464</v>
      </c>
      <c r="V7">
        <v>1681</v>
      </c>
      <c r="W7">
        <v>1633</v>
      </c>
      <c r="X7">
        <v>1467</v>
      </c>
      <c r="Y7">
        <v>2086</v>
      </c>
      <c r="Z7">
        <v>2112</v>
      </c>
      <c r="AA7">
        <v>1968</v>
      </c>
      <c r="AB7">
        <v>2080</v>
      </c>
      <c r="AC7">
        <v>1775</v>
      </c>
      <c r="AD7">
        <v>1461</v>
      </c>
      <c r="AE7">
        <v>1515</v>
      </c>
      <c r="AF7">
        <v>1749</v>
      </c>
      <c r="AG7">
        <v>1583</v>
      </c>
      <c r="AH7">
        <v>1327</v>
      </c>
      <c r="AI7">
        <v>1032</v>
      </c>
      <c r="AJ7">
        <v>1267</v>
      </c>
      <c r="AK7">
        <v>1104</v>
      </c>
      <c r="AL7">
        <v>576</v>
      </c>
      <c r="AM7">
        <v>691</v>
      </c>
    </row>
    <row r="11" spans="1:39" ht="30" x14ac:dyDescent="0.4">
      <c r="A11" s="13" t="s">
        <v>14</v>
      </c>
      <c r="B11" s="14" t="s">
        <v>144</v>
      </c>
    </row>
    <row r="12" spans="1:39" x14ac:dyDescent="0.25">
      <c r="A12" t="s">
        <v>16</v>
      </c>
      <c r="E12">
        <f t="shared" ref="E12:AM12" si="0">E7*(E13/100)</f>
        <v>6503.1477999999997</v>
      </c>
      <c r="F12">
        <f t="shared" si="0"/>
        <v>6858.0285999999996</v>
      </c>
      <c r="G12">
        <f t="shared" si="0"/>
        <v>1851.9805999999999</v>
      </c>
      <c r="H12">
        <f t="shared" si="0"/>
        <v>1528.8162</v>
      </c>
      <c r="I12">
        <f t="shared" si="0"/>
        <v>1022.6396</v>
      </c>
      <c r="J12">
        <f t="shared" si="0"/>
        <v>614.18380000000002</v>
      </c>
      <c r="K12">
        <f t="shared" si="0"/>
        <v>904.346</v>
      </c>
      <c r="L12">
        <f t="shared" si="0"/>
        <v>915.06099999999992</v>
      </c>
      <c r="M12">
        <f t="shared" si="0"/>
        <v>452.173</v>
      </c>
      <c r="N12">
        <f t="shared" si="0"/>
        <v>452.173</v>
      </c>
      <c r="O12">
        <f t="shared" si="0"/>
        <v>268.08179999999999</v>
      </c>
      <c r="P12">
        <f t="shared" si="0"/>
        <v>280.024</v>
      </c>
      <c r="Q12">
        <f t="shared" si="0"/>
        <v>363.61939999999998</v>
      </c>
      <c r="R12">
        <f t="shared" si="0"/>
        <v>434.03719999999998</v>
      </c>
      <c r="S12">
        <f t="shared" si="0"/>
        <v>399.44600000000003</v>
      </c>
      <c r="T12">
        <f t="shared" si="0"/>
        <v>431.43149999999997</v>
      </c>
      <c r="U12">
        <f t="shared" si="0"/>
        <v>593.06639999999993</v>
      </c>
      <c r="V12">
        <f t="shared" si="0"/>
        <v>680.97309999999993</v>
      </c>
      <c r="W12">
        <f t="shared" si="0"/>
        <v>661.52829999999994</v>
      </c>
      <c r="X12">
        <f t="shared" si="0"/>
        <v>594.28169999999989</v>
      </c>
      <c r="Y12">
        <f t="shared" si="0"/>
        <v>869.23620000000005</v>
      </c>
      <c r="Z12">
        <f t="shared" si="0"/>
        <v>880.07040000000006</v>
      </c>
      <c r="AA12">
        <f t="shared" si="0"/>
        <v>820.06560000000002</v>
      </c>
      <c r="AB12">
        <f t="shared" si="0"/>
        <v>866.73599999999999</v>
      </c>
      <c r="AC12">
        <f t="shared" si="0"/>
        <v>739.64250000000004</v>
      </c>
      <c r="AD12">
        <f t="shared" si="0"/>
        <v>597.11070000000007</v>
      </c>
      <c r="AE12">
        <f t="shared" si="0"/>
        <v>607.06050000000005</v>
      </c>
      <c r="AF12">
        <f t="shared" si="0"/>
        <v>686.83230000000015</v>
      </c>
      <c r="AG12">
        <f t="shared" si="0"/>
        <v>608.98010000000022</v>
      </c>
      <c r="AH12">
        <f t="shared" si="0"/>
        <v>499.88090000000017</v>
      </c>
      <c r="AI12">
        <f t="shared" si="0"/>
        <v>380.49840000000017</v>
      </c>
      <c r="AJ12">
        <f t="shared" si="0"/>
        <v>457.00690000000031</v>
      </c>
      <c r="AK12">
        <f t="shared" si="0"/>
        <v>389.38080000000025</v>
      </c>
      <c r="AL12">
        <f t="shared" si="0"/>
        <v>198.54720000000017</v>
      </c>
      <c r="AM12">
        <f t="shared" si="0"/>
        <v>234.94000000000003</v>
      </c>
    </row>
    <row r="13" spans="1:39" x14ac:dyDescent="0.25">
      <c r="A13" t="s">
        <v>17</v>
      </c>
      <c r="E13">
        <v>42.86</v>
      </c>
      <c r="F13">
        <v>42.86</v>
      </c>
      <c r="G13">
        <v>42.86</v>
      </c>
      <c r="H13">
        <v>42.86</v>
      </c>
      <c r="I13">
        <v>42.86</v>
      </c>
      <c r="J13">
        <v>42.86</v>
      </c>
      <c r="K13">
        <v>42.86</v>
      </c>
      <c r="L13">
        <v>42.86</v>
      </c>
      <c r="M13">
        <v>42.86</v>
      </c>
      <c r="N13">
        <v>42.86</v>
      </c>
      <c r="O13">
        <v>41.18</v>
      </c>
      <c r="P13">
        <v>41.18</v>
      </c>
      <c r="Q13">
        <v>41.18</v>
      </c>
      <c r="R13">
        <v>41.18</v>
      </c>
      <c r="S13">
        <v>41.18</v>
      </c>
      <c r="T13">
        <v>40.51</v>
      </c>
      <c r="U13">
        <v>40.51</v>
      </c>
      <c r="V13">
        <v>40.51</v>
      </c>
      <c r="W13">
        <v>40.51</v>
      </c>
      <c r="X13">
        <v>40.51</v>
      </c>
      <c r="Y13">
        <v>41.67</v>
      </c>
      <c r="Z13">
        <v>41.67</v>
      </c>
      <c r="AA13">
        <v>41.67</v>
      </c>
      <c r="AB13">
        <v>41.67</v>
      </c>
      <c r="AC13">
        <f t="shared" ref="AC13:AM13" si="1">100-AC26</f>
        <v>41.67</v>
      </c>
      <c r="AD13">
        <f t="shared" si="1"/>
        <v>40.870000000000005</v>
      </c>
      <c r="AE13">
        <f t="shared" si="1"/>
        <v>40.070000000000007</v>
      </c>
      <c r="AF13">
        <f t="shared" si="1"/>
        <v>39.27000000000001</v>
      </c>
      <c r="AG13">
        <f t="shared" si="1"/>
        <v>38.470000000000013</v>
      </c>
      <c r="AH13">
        <f t="shared" si="1"/>
        <v>37.670000000000016</v>
      </c>
      <c r="AI13">
        <f t="shared" si="1"/>
        <v>36.870000000000019</v>
      </c>
      <c r="AJ13">
        <f t="shared" si="1"/>
        <v>36.070000000000022</v>
      </c>
      <c r="AK13">
        <f t="shared" si="1"/>
        <v>35.270000000000024</v>
      </c>
      <c r="AL13">
        <f t="shared" si="1"/>
        <v>34.470000000000027</v>
      </c>
      <c r="AM13">
        <f t="shared" si="1"/>
        <v>34</v>
      </c>
    </row>
    <row r="14" spans="1:39" x14ac:dyDescent="0.25">
      <c r="A14" t="s">
        <v>18</v>
      </c>
      <c r="E14" s="17" t="s">
        <v>19</v>
      </c>
      <c r="F14" s="17" t="s">
        <v>19</v>
      </c>
      <c r="G14" s="17" t="s">
        <v>19</v>
      </c>
      <c r="H14" s="17" t="s">
        <v>19</v>
      </c>
      <c r="I14" s="17" t="s">
        <v>19</v>
      </c>
      <c r="J14" s="17" t="s">
        <v>19</v>
      </c>
      <c r="K14" s="17" t="s">
        <v>19</v>
      </c>
      <c r="L14" s="17" t="s">
        <v>19</v>
      </c>
      <c r="M14" s="17" t="s">
        <v>19</v>
      </c>
      <c r="N14" s="17" t="s">
        <v>19</v>
      </c>
      <c r="O14" s="17" t="s">
        <v>19</v>
      </c>
      <c r="P14" s="17" t="s">
        <v>19</v>
      </c>
      <c r="Q14" s="17" t="s">
        <v>19</v>
      </c>
      <c r="R14" s="17" t="s">
        <v>19</v>
      </c>
      <c r="S14" s="17" t="s">
        <v>19</v>
      </c>
      <c r="T14" s="17" t="s">
        <v>19</v>
      </c>
      <c r="U14" s="17" t="s">
        <v>19</v>
      </c>
      <c r="V14" s="17" t="s">
        <v>19</v>
      </c>
      <c r="W14" s="17" t="s">
        <v>19</v>
      </c>
      <c r="X14" s="17" t="s">
        <v>19</v>
      </c>
      <c r="Y14" s="17" t="s">
        <v>19</v>
      </c>
      <c r="Z14" s="17" t="s">
        <v>19</v>
      </c>
      <c r="AA14" s="17" t="s">
        <v>19</v>
      </c>
      <c r="AB14" s="17" t="s">
        <v>19</v>
      </c>
      <c r="AC14" s="17" t="s">
        <v>19</v>
      </c>
      <c r="AD14" s="17" t="s">
        <v>19</v>
      </c>
      <c r="AE14" s="17" t="s">
        <v>19</v>
      </c>
      <c r="AF14" s="17" t="s">
        <v>19</v>
      </c>
      <c r="AG14" s="17" t="s">
        <v>19</v>
      </c>
      <c r="AH14" s="17" t="s">
        <v>19</v>
      </c>
      <c r="AI14" s="17" t="s">
        <v>19</v>
      </c>
      <c r="AJ14" s="17" t="s">
        <v>19</v>
      </c>
      <c r="AK14" s="17" t="s">
        <v>19</v>
      </c>
      <c r="AL14" s="17" t="s">
        <v>19</v>
      </c>
      <c r="AM14" s="5" t="s">
        <v>366</v>
      </c>
    </row>
    <row r="17" spans="1:39" ht="20.25" x14ac:dyDescent="0.3">
      <c r="A17" s="6" t="s">
        <v>11</v>
      </c>
    </row>
    <row r="18" spans="1:39" x14ac:dyDescent="0.25">
      <c r="A18" s="7" t="s">
        <v>14</v>
      </c>
      <c r="B18" s="7" t="s">
        <v>167</v>
      </c>
    </row>
    <row r="19" spans="1:39" x14ac:dyDescent="0.25">
      <c r="A19" t="s">
        <v>16</v>
      </c>
      <c r="B19" t="str">
        <f>B18</f>
        <v>Heating stoves - conventional</v>
      </c>
      <c r="C19" t="s">
        <v>171</v>
      </c>
      <c r="E19">
        <f t="shared" ref="E19:AM19" si="2">E12*(E20/100)</f>
        <v>6503.1477999999997</v>
      </c>
      <c r="F19">
        <f t="shared" si="2"/>
        <v>6858.0285999999996</v>
      </c>
      <c r="G19">
        <f t="shared" si="2"/>
        <v>1851.9805999999999</v>
      </c>
      <c r="H19">
        <f t="shared" si="2"/>
        <v>1528.8162</v>
      </c>
      <c r="I19">
        <f t="shared" si="2"/>
        <v>1022.6396</v>
      </c>
      <c r="J19">
        <f t="shared" si="2"/>
        <v>614.18380000000002</v>
      </c>
      <c r="K19">
        <f t="shared" si="2"/>
        <v>904.346</v>
      </c>
      <c r="L19">
        <f t="shared" si="2"/>
        <v>915.06099999999992</v>
      </c>
      <c r="M19">
        <f t="shared" si="2"/>
        <v>452.173</v>
      </c>
      <c r="N19">
        <f t="shared" si="2"/>
        <v>452.173</v>
      </c>
      <c r="O19">
        <f t="shared" si="2"/>
        <v>268.08179999999999</v>
      </c>
      <c r="P19">
        <f t="shared" si="2"/>
        <v>280.024</v>
      </c>
      <c r="Q19">
        <f t="shared" si="2"/>
        <v>363.61939999999998</v>
      </c>
      <c r="R19">
        <f t="shared" si="2"/>
        <v>434.03719999999998</v>
      </c>
      <c r="S19">
        <f t="shared" si="2"/>
        <v>399.44600000000003</v>
      </c>
      <c r="T19">
        <f t="shared" si="2"/>
        <v>431.43149999999997</v>
      </c>
      <c r="U19">
        <f t="shared" si="2"/>
        <v>593.06639999999993</v>
      </c>
      <c r="V19">
        <f t="shared" si="2"/>
        <v>680.97309999999993</v>
      </c>
      <c r="W19">
        <f t="shared" si="2"/>
        <v>661.52829999999994</v>
      </c>
      <c r="X19">
        <f t="shared" si="2"/>
        <v>594.28169999999989</v>
      </c>
      <c r="Y19">
        <f t="shared" si="2"/>
        <v>869.23620000000005</v>
      </c>
      <c r="Z19">
        <f t="shared" si="2"/>
        <v>880.07040000000006</v>
      </c>
      <c r="AA19">
        <f t="shared" si="2"/>
        <v>820.06560000000002</v>
      </c>
      <c r="AB19">
        <f t="shared" si="2"/>
        <v>866.73599999999999</v>
      </c>
      <c r="AC19">
        <f t="shared" si="2"/>
        <v>739.64250000000004</v>
      </c>
      <c r="AD19">
        <f t="shared" si="2"/>
        <v>597.11070000000007</v>
      </c>
      <c r="AE19">
        <f t="shared" si="2"/>
        <v>607.06050000000005</v>
      </c>
      <c r="AF19">
        <f t="shared" si="2"/>
        <v>686.83230000000015</v>
      </c>
      <c r="AG19">
        <f t="shared" si="2"/>
        <v>608.98010000000022</v>
      </c>
      <c r="AH19">
        <f t="shared" si="2"/>
        <v>499.88090000000017</v>
      </c>
      <c r="AI19">
        <f t="shared" si="2"/>
        <v>380.49840000000017</v>
      </c>
      <c r="AJ19">
        <f t="shared" si="2"/>
        <v>457.00690000000031</v>
      </c>
      <c r="AK19">
        <f t="shared" si="2"/>
        <v>389.38080000000025</v>
      </c>
      <c r="AL19">
        <f t="shared" si="2"/>
        <v>198.54720000000017</v>
      </c>
      <c r="AM19">
        <f t="shared" si="2"/>
        <v>234.94000000000003</v>
      </c>
    </row>
    <row r="20" spans="1:39" x14ac:dyDescent="0.25">
      <c r="A20" t="s">
        <v>168</v>
      </c>
      <c r="E20">
        <v>100</v>
      </c>
      <c r="F20">
        <v>100</v>
      </c>
      <c r="G20">
        <v>100</v>
      </c>
      <c r="H20">
        <v>100</v>
      </c>
      <c r="I20">
        <v>100</v>
      </c>
      <c r="J20">
        <v>100</v>
      </c>
      <c r="K20">
        <v>100</v>
      </c>
      <c r="L20">
        <v>100</v>
      </c>
      <c r="M20">
        <v>100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>
        <v>100</v>
      </c>
      <c r="AI20">
        <v>100</v>
      </c>
      <c r="AJ20">
        <v>100</v>
      </c>
      <c r="AK20">
        <v>100</v>
      </c>
      <c r="AL20">
        <v>100</v>
      </c>
      <c r="AM20">
        <v>100</v>
      </c>
    </row>
    <row r="21" spans="1:39" x14ac:dyDescent="0.25">
      <c r="A21" t="s">
        <v>18</v>
      </c>
      <c r="B21" t="s">
        <v>169</v>
      </c>
    </row>
    <row r="23" spans="1:39" ht="20.25" x14ac:dyDescent="0.3">
      <c r="A23" s="6" t="s">
        <v>11</v>
      </c>
    </row>
    <row r="24" spans="1:39" ht="30" x14ac:dyDescent="0.4">
      <c r="A24" s="13" t="s">
        <v>14</v>
      </c>
      <c r="B24" s="14" t="s">
        <v>150</v>
      </c>
    </row>
    <row r="25" spans="1:39" x14ac:dyDescent="0.25">
      <c r="A25" t="s">
        <v>16</v>
      </c>
      <c r="E25">
        <f t="shared" ref="E25:AM25" si="3">(E26/100)*E7</f>
        <v>8669.8522000000012</v>
      </c>
      <c r="F25">
        <f t="shared" si="3"/>
        <v>9142.9714000000004</v>
      </c>
      <c r="G25">
        <f t="shared" si="3"/>
        <v>2469.0194000000001</v>
      </c>
      <c r="H25">
        <f t="shared" si="3"/>
        <v>2038.1838</v>
      </c>
      <c r="I25">
        <f t="shared" si="3"/>
        <v>1363.3604</v>
      </c>
      <c r="J25">
        <f t="shared" si="3"/>
        <v>818.81619999999998</v>
      </c>
      <c r="K25">
        <f t="shared" si="3"/>
        <v>1205.654</v>
      </c>
      <c r="L25">
        <f t="shared" si="3"/>
        <v>1219.9390000000001</v>
      </c>
      <c r="M25">
        <f t="shared" si="3"/>
        <v>602.827</v>
      </c>
      <c r="N25">
        <f t="shared" si="3"/>
        <v>602.827</v>
      </c>
      <c r="O25">
        <f t="shared" si="3"/>
        <v>382.91820000000001</v>
      </c>
      <c r="P25">
        <f t="shared" si="3"/>
        <v>399.97600000000006</v>
      </c>
      <c r="Q25">
        <f t="shared" si="3"/>
        <v>519.38060000000007</v>
      </c>
      <c r="R25">
        <f t="shared" si="3"/>
        <v>619.96280000000002</v>
      </c>
      <c r="S25">
        <f t="shared" si="3"/>
        <v>570.55400000000009</v>
      </c>
      <c r="T25">
        <f t="shared" si="3"/>
        <v>633.56849999999997</v>
      </c>
      <c r="U25">
        <f t="shared" si="3"/>
        <v>870.93359999999996</v>
      </c>
      <c r="V25">
        <f t="shared" si="3"/>
        <v>1000.0269</v>
      </c>
      <c r="W25">
        <f t="shared" si="3"/>
        <v>971.47169999999994</v>
      </c>
      <c r="X25">
        <f t="shared" si="3"/>
        <v>872.7183</v>
      </c>
      <c r="Y25">
        <f t="shared" si="3"/>
        <v>1216.7637999999999</v>
      </c>
      <c r="Z25">
        <f t="shared" si="3"/>
        <v>1231.9295999999999</v>
      </c>
      <c r="AA25">
        <f t="shared" si="3"/>
        <v>1147.9343999999999</v>
      </c>
      <c r="AB25">
        <f t="shared" si="3"/>
        <v>1213.2639999999999</v>
      </c>
      <c r="AC25">
        <f t="shared" si="3"/>
        <v>1035.3574999999998</v>
      </c>
      <c r="AD25">
        <f t="shared" si="3"/>
        <v>863.88929999999993</v>
      </c>
      <c r="AE25">
        <f t="shared" si="3"/>
        <v>907.93949999999995</v>
      </c>
      <c r="AF25">
        <f t="shared" si="3"/>
        <v>1062.1677</v>
      </c>
      <c r="AG25">
        <f t="shared" si="3"/>
        <v>974.01989999999978</v>
      </c>
      <c r="AH25">
        <f t="shared" si="3"/>
        <v>827.11909999999978</v>
      </c>
      <c r="AI25">
        <f t="shared" si="3"/>
        <v>651.50159999999983</v>
      </c>
      <c r="AJ25">
        <f t="shared" si="3"/>
        <v>809.99309999999969</v>
      </c>
      <c r="AK25">
        <f t="shared" si="3"/>
        <v>714.61919999999975</v>
      </c>
      <c r="AL25">
        <f t="shared" si="3"/>
        <v>377.45279999999985</v>
      </c>
      <c r="AM25">
        <f t="shared" si="3"/>
        <v>456.06</v>
      </c>
    </row>
    <row r="26" spans="1:39" x14ac:dyDescent="0.25">
      <c r="A26" t="s">
        <v>17</v>
      </c>
      <c r="E26">
        <v>57.14</v>
      </c>
      <c r="F26">
        <v>57.14</v>
      </c>
      <c r="G26">
        <v>57.14</v>
      </c>
      <c r="H26">
        <v>57.14</v>
      </c>
      <c r="I26">
        <v>57.14</v>
      </c>
      <c r="J26">
        <v>57.14</v>
      </c>
      <c r="K26">
        <v>57.14</v>
      </c>
      <c r="L26">
        <v>57.14</v>
      </c>
      <c r="M26">
        <v>57.14</v>
      </c>
      <c r="N26">
        <v>57.14</v>
      </c>
      <c r="O26">
        <v>58.82</v>
      </c>
      <c r="P26">
        <v>58.82</v>
      </c>
      <c r="Q26">
        <v>58.82</v>
      </c>
      <c r="R26">
        <v>58.82</v>
      </c>
      <c r="S26">
        <v>58.82</v>
      </c>
      <c r="T26">
        <v>59.49</v>
      </c>
      <c r="U26">
        <v>59.49</v>
      </c>
      <c r="V26">
        <v>59.49</v>
      </c>
      <c r="W26">
        <v>59.49</v>
      </c>
      <c r="X26">
        <v>59.49</v>
      </c>
      <c r="Y26">
        <v>58.33</v>
      </c>
      <c r="Z26">
        <v>58.33</v>
      </c>
      <c r="AA26">
        <v>58.33</v>
      </c>
      <c r="AB26">
        <v>58.33</v>
      </c>
      <c r="AC26">
        <v>58.33</v>
      </c>
      <c r="AD26">
        <f>AC26+(((66-58)/10))</f>
        <v>59.129999999999995</v>
      </c>
      <c r="AE26">
        <f t="shared" ref="AE26:AL26" si="4">AD26+(((66-58)/10))</f>
        <v>59.929999999999993</v>
      </c>
      <c r="AF26">
        <f t="shared" si="4"/>
        <v>60.72999999999999</v>
      </c>
      <c r="AG26">
        <f t="shared" si="4"/>
        <v>61.529999999999987</v>
      </c>
      <c r="AH26">
        <f t="shared" si="4"/>
        <v>62.329999999999984</v>
      </c>
      <c r="AI26">
        <f t="shared" si="4"/>
        <v>63.129999999999981</v>
      </c>
      <c r="AJ26">
        <f t="shared" si="4"/>
        <v>63.929999999999978</v>
      </c>
      <c r="AK26">
        <f>AJ26+(((66-58)/10))</f>
        <v>64.729999999999976</v>
      </c>
      <c r="AL26">
        <f t="shared" si="4"/>
        <v>65.529999999999973</v>
      </c>
      <c r="AM26">
        <f>100-34</f>
        <v>66</v>
      </c>
    </row>
    <row r="27" spans="1:39" x14ac:dyDescent="0.25">
      <c r="A27" t="s">
        <v>18</v>
      </c>
      <c r="E27" s="17" t="s">
        <v>19</v>
      </c>
      <c r="F27" s="17" t="s">
        <v>19</v>
      </c>
      <c r="G27" s="17" t="s">
        <v>19</v>
      </c>
      <c r="H27" s="17" t="s">
        <v>19</v>
      </c>
      <c r="I27" s="17" t="s">
        <v>19</v>
      </c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  <c r="V27" s="17" t="s">
        <v>19</v>
      </c>
      <c r="W27" s="17" t="s">
        <v>19</v>
      </c>
      <c r="X27" s="17" t="s">
        <v>19</v>
      </c>
      <c r="Y27" s="17" t="s">
        <v>19</v>
      </c>
      <c r="Z27" s="17" t="s">
        <v>19</v>
      </c>
      <c r="AA27" s="17" t="s">
        <v>19</v>
      </c>
      <c r="AB27" s="17" t="s">
        <v>19</v>
      </c>
      <c r="AC27" s="17" t="s">
        <v>19</v>
      </c>
      <c r="AD27" s="17" t="s">
        <v>19</v>
      </c>
      <c r="AE27" s="17" t="s">
        <v>19</v>
      </c>
      <c r="AF27" s="17" t="s">
        <v>19</v>
      </c>
      <c r="AG27" s="17" t="s">
        <v>19</v>
      </c>
      <c r="AH27" s="17" t="s">
        <v>19</v>
      </c>
      <c r="AI27" s="17" t="s">
        <v>19</v>
      </c>
      <c r="AJ27" s="17" t="s">
        <v>19</v>
      </c>
      <c r="AK27" s="17" t="s">
        <v>19</v>
      </c>
      <c r="AL27" s="17" t="s">
        <v>19</v>
      </c>
      <c r="AM27" s="5" t="s">
        <v>366</v>
      </c>
    </row>
    <row r="32" spans="1:39" ht="20.25" x14ac:dyDescent="0.3">
      <c r="A32" s="6" t="s">
        <v>11</v>
      </c>
    </row>
    <row r="33" spans="1:39" ht="30" x14ac:dyDescent="0.4">
      <c r="A33" s="13" t="s">
        <v>14</v>
      </c>
      <c r="B33" s="14" t="s">
        <v>166</v>
      </c>
    </row>
    <row r="34" spans="1:39" x14ac:dyDescent="0.25">
      <c r="A34" t="s">
        <v>16</v>
      </c>
      <c r="B34" t="str">
        <f>B33</f>
        <v>Boilers - conventional</v>
      </c>
      <c r="C34" t="s">
        <v>171</v>
      </c>
      <c r="E34">
        <f t="shared" ref="E34:AM34" si="5">(E35/100)*E25</f>
        <v>8669.8522000000012</v>
      </c>
      <c r="F34">
        <f t="shared" si="5"/>
        <v>9142.9714000000004</v>
      </c>
      <c r="G34">
        <f t="shared" si="5"/>
        <v>2469.0194000000001</v>
      </c>
      <c r="H34">
        <f t="shared" si="5"/>
        <v>2038.1838</v>
      </c>
      <c r="I34">
        <f t="shared" si="5"/>
        <v>1363.3604</v>
      </c>
      <c r="J34">
        <f t="shared" si="5"/>
        <v>818.81619999999998</v>
      </c>
      <c r="K34">
        <f t="shared" si="5"/>
        <v>1205.654</v>
      </c>
      <c r="L34">
        <f t="shared" si="5"/>
        <v>1219.9390000000001</v>
      </c>
      <c r="M34">
        <f t="shared" si="5"/>
        <v>602.827</v>
      </c>
      <c r="N34">
        <f t="shared" si="5"/>
        <v>602.827</v>
      </c>
      <c r="O34">
        <f t="shared" si="5"/>
        <v>382.91820000000001</v>
      </c>
      <c r="P34">
        <f t="shared" si="5"/>
        <v>399.97600000000006</v>
      </c>
      <c r="Q34">
        <f t="shared" si="5"/>
        <v>519.38060000000007</v>
      </c>
      <c r="R34">
        <f t="shared" si="5"/>
        <v>619.96280000000002</v>
      </c>
      <c r="S34">
        <f t="shared" si="5"/>
        <v>570.55400000000009</v>
      </c>
      <c r="T34">
        <f t="shared" si="5"/>
        <v>633.56849999999997</v>
      </c>
      <c r="U34">
        <f t="shared" si="5"/>
        <v>853.51492799999994</v>
      </c>
      <c r="V34">
        <f t="shared" si="5"/>
        <v>960.02582399999994</v>
      </c>
      <c r="W34">
        <f t="shared" si="5"/>
        <v>913.1833979999999</v>
      </c>
      <c r="X34">
        <f t="shared" si="5"/>
        <v>802.90083600000003</v>
      </c>
      <c r="Y34">
        <f t="shared" si="5"/>
        <v>1095.0874200000001</v>
      </c>
      <c r="Z34">
        <f t="shared" si="5"/>
        <v>1084.0980480000001</v>
      </c>
      <c r="AA34">
        <f t="shared" si="5"/>
        <v>987.22358399999985</v>
      </c>
      <c r="AB34">
        <f t="shared" si="5"/>
        <v>1019.1417599999999</v>
      </c>
      <c r="AC34">
        <f t="shared" si="5"/>
        <v>848.99314999999979</v>
      </c>
      <c r="AD34">
        <f t="shared" si="5"/>
        <v>691.11144000000002</v>
      </c>
      <c r="AE34">
        <f t="shared" si="5"/>
        <v>708.19281000000001</v>
      </c>
      <c r="AF34">
        <f t="shared" si="5"/>
        <v>807.24745199999995</v>
      </c>
      <c r="AG34">
        <f t="shared" si="5"/>
        <v>720.77472599999987</v>
      </c>
      <c r="AH34">
        <f t="shared" si="5"/>
        <v>595.52575199999978</v>
      </c>
      <c r="AI34">
        <f t="shared" si="5"/>
        <v>456.05111999999986</v>
      </c>
      <c r="AJ34">
        <f t="shared" si="5"/>
        <v>550.79530799999986</v>
      </c>
      <c r="AK34">
        <f t="shared" si="5"/>
        <v>471.64867199999986</v>
      </c>
      <c r="AL34">
        <f t="shared" si="5"/>
        <v>241.56979199999992</v>
      </c>
      <c r="AM34">
        <f t="shared" si="5"/>
        <v>282.75720000000001</v>
      </c>
    </row>
    <row r="35" spans="1:39" x14ac:dyDescent="0.25">
      <c r="A35" t="s">
        <v>463</v>
      </c>
      <c r="E35">
        <v>100</v>
      </c>
      <c r="F35">
        <v>100</v>
      </c>
      <c r="G35">
        <v>100</v>
      </c>
      <c r="H35">
        <v>100</v>
      </c>
      <c r="I35">
        <v>100</v>
      </c>
      <c r="J35">
        <v>100</v>
      </c>
      <c r="K35">
        <v>100</v>
      </c>
      <c r="L35">
        <v>100</v>
      </c>
      <c r="M35">
        <v>100</v>
      </c>
      <c r="N35">
        <v>100</v>
      </c>
      <c r="O35">
        <v>100</v>
      </c>
      <c r="P35">
        <v>100</v>
      </c>
      <c r="Q35">
        <v>100</v>
      </c>
      <c r="R35">
        <v>100</v>
      </c>
      <c r="S35">
        <v>100</v>
      </c>
      <c r="T35">
        <v>100</v>
      </c>
      <c r="U35">
        <f>T35-2</f>
        <v>98</v>
      </c>
      <c r="V35">
        <f t="shared" ref="V35:AM35" si="6">U35-2</f>
        <v>96</v>
      </c>
      <c r="W35">
        <f t="shared" si="6"/>
        <v>94</v>
      </c>
      <c r="X35">
        <f t="shared" si="6"/>
        <v>92</v>
      </c>
      <c r="Y35">
        <f t="shared" si="6"/>
        <v>90</v>
      </c>
      <c r="Z35">
        <f t="shared" si="6"/>
        <v>88</v>
      </c>
      <c r="AA35">
        <f t="shared" si="6"/>
        <v>86</v>
      </c>
      <c r="AB35">
        <f t="shared" si="6"/>
        <v>84</v>
      </c>
      <c r="AC35">
        <f t="shared" si="6"/>
        <v>82</v>
      </c>
      <c r="AD35">
        <f t="shared" si="6"/>
        <v>80</v>
      </c>
      <c r="AE35">
        <f t="shared" si="6"/>
        <v>78</v>
      </c>
      <c r="AF35">
        <f t="shared" si="6"/>
        <v>76</v>
      </c>
      <c r="AG35">
        <f t="shared" si="6"/>
        <v>74</v>
      </c>
      <c r="AH35">
        <f t="shared" si="6"/>
        <v>72</v>
      </c>
      <c r="AI35">
        <f t="shared" si="6"/>
        <v>70</v>
      </c>
      <c r="AJ35">
        <f t="shared" si="6"/>
        <v>68</v>
      </c>
      <c r="AK35">
        <f t="shared" si="6"/>
        <v>66</v>
      </c>
      <c r="AL35">
        <f t="shared" si="6"/>
        <v>64</v>
      </c>
      <c r="AM35">
        <f t="shared" si="6"/>
        <v>62</v>
      </c>
    </row>
    <row r="36" spans="1:39" x14ac:dyDescent="0.25">
      <c r="A36" t="s">
        <v>18</v>
      </c>
      <c r="E36" t="s">
        <v>24</v>
      </c>
      <c r="F36" s="17"/>
      <c r="G36" s="17"/>
      <c r="H36" s="17"/>
      <c r="I36" s="17"/>
      <c r="J36" t="s">
        <v>24</v>
      </c>
      <c r="K36" s="17"/>
      <c r="L36" s="17"/>
      <c r="M36" s="17"/>
      <c r="N36" s="17"/>
      <c r="O36" t="s">
        <v>24</v>
      </c>
      <c r="P36" s="17"/>
      <c r="Q36" s="17"/>
      <c r="R36" s="17"/>
      <c r="S36" s="17"/>
      <c r="T36" t="s">
        <v>24</v>
      </c>
      <c r="U36" s="17"/>
      <c r="V36" s="17"/>
      <c r="W36" s="17"/>
      <c r="X36" s="17"/>
      <c r="Y36" t="s">
        <v>24</v>
      </c>
      <c r="Z36" s="17"/>
      <c r="AA36" s="17"/>
      <c r="AB36" s="17"/>
      <c r="AC36" s="17"/>
      <c r="AD36" t="s">
        <v>24</v>
      </c>
      <c r="AE36" s="17"/>
      <c r="AF36" s="17"/>
      <c r="AG36" s="17"/>
      <c r="AH36" s="17"/>
      <c r="AI36" t="s">
        <v>24</v>
      </c>
      <c r="AJ36" s="17"/>
      <c r="AK36" s="17"/>
      <c r="AL36" s="17"/>
      <c r="AM36" s="17"/>
    </row>
    <row r="39" spans="1:39" ht="20.25" x14ac:dyDescent="0.3">
      <c r="A39" s="6" t="s">
        <v>11</v>
      </c>
    </row>
    <row r="40" spans="1:39" ht="30" x14ac:dyDescent="0.4">
      <c r="A40" s="13" t="s">
        <v>14</v>
      </c>
      <c r="B40" s="14" t="s">
        <v>203</v>
      </c>
    </row>
    <row r="41" spans="1:39" x14ac:dyDescent="0.25">
      <c r="A41" t="s">
        <v>16</v>
      </c>
      <c r="B41" t="str">
        <f>B40</f>
        <v>Boilers - "new"</v>
      </c>
      <c r="C41" t="s">
        <v>171</v>
      </c>
      <c r="E41">
        <f t="shared" ref="E41:AM41" si="7">(E42/100)*E25</f>
        <v>0</v>
      </c>
      <c r="F41">
        <f t="shared" si="7"/>
        <v>0</v>
      </c>
      <c r="G41">
        <f t="shared" si="7"/>
        <v>0</v>
      </c>
      <c r="H41">
        <f t="shared" si="7"/>
        <v>0</v>
      </c>
      <c r="I41">
        <f t="shared" si="7"/>
        <v>0</v>
      </c>
      <c r="J41">
        <f t="shared" si="7"/>
        <v>0</v>
      </c>
      <c r="K41">
        <f t="shared" si="7"/>
        <v>0</v>
      </c>
      <c r="L41">
        <f t="shared" si="7"/>
        <v>0</v>
      </c>
      <c r="M41">
        <f t="shared" si="7"/>
        <v>0</v>
      </c>
      <c r="N41">
        <f t="shared" si="7"/>
        <v>0</v>
      </c>
      <c r="O41">
        <f t="shared" si="7"/>
        <v>0</v>
      </c>
      <c r="P41">
        <f t="shared" si="7"/>
        <v>0</v>
      </c>
      <c r="Q41">
        <f t="shared" si="7"/>
        <v>0</v>
      </c>
      <c r="R41">
        <f t="shared" si="7"/>
        <v>0</v>
      </c>
      <c r="S41">
        <f t="shared" si="7"/>
        <v>0</v>
      </c>
      <c r="T41">
        <f t="shared" si="7"/>
        <v>0</v>
      </c>
      <c r="U41">
        <f t="shared" si="7"/>
        <v>17.418672000000001</v>
      </c>
      <c r="V41">
        <f t="shared" si="7"/>
        <v>40.001075999999998</v>
      </c>
      <c r="W41">
        <f t="shared" si="7"/>
        <v>58.288301999999995</v>
      </c>
      <c r="X41">
        <f t="shared" si="7"/>
        <v>69.817464000000001</v>
      </c>
      <c r="Y41">
        <f t="shared" si="7"/>
        <v>121.67637999999999</v>
      </c>
      <c r="Z41">
        <f t="shared" si="7"/>
        <v>147.83155199999999</v>
      </c>
      <c r="AA41">
        <f t="shared" si="7"/>
        <v>160.71081599999999</v>
      </c>
      <c r="AB41">
        <f t="shared" si="7"/>
        <v>194.12223999999998</v>
      </c>
      <c r="AC41">
        <f t="shared" si="7"/>
        <v>186.36434999999997</v>
      </c>
      <c r="AD41">
        <f t="shared" si="7"/>
        <v>172.77786</v>
      </c>
      <c r="AE41">
        <f t="shared" si="7"/>
        <v>199.74669</v>
      </c>
      <c r="AF41">
        <f t="shared" si="7"/>
        <v>254.92024799999999</v>
      </c>
      <c r="AG41">
        <f t="shared" si="7"/>
        <v>253.24517399999996</v>
      </c>
      <c r="AH41">
        <f t="shared" si="7"/>
        <v>231.59334799999996</v>
      </c>
      <c r="AI41">
        <f t="shared" si="7"/>
        <v>195.45047999999994</v>
      </c>
      <c r="AJ41">
        <f t="shared" si="7"/>
        <v>259.19779199999988</v>
      </c>
      <c r="AK41">
        <f t="shared" si="7"/>
        <v>242.97052799999994</v>
      </c>
      <c r="AL41">
        <f t="shared" si="7"/>
        <v>135.88300799999993</v>
      </c>
      <c r="AM41">
        <f t="shared" si="7"/>
        <v>173.30279999999999</v>
      </c>
    </row>
    <row r="42" spans="1:39" x14ac:dyDescent="0.25">
      <c r="A42" t="s">
        <v>463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f t="shared" ref="U42:AM42" si="8">100-U35</f>
        <v>2</v>
      </c>
      <c r="V42">
        <f t="shared" si="8"/>
        <v>4</v>
      </c>
      <c r="W42">
        <f t="shared" si="8"/>
        <v>6</v>
      </c>
      <c r="X42">
        <f t="shared" si="8"/>
        <v>8</v>
      </c>
      <c r="Y42">
        <f t="shared" si="8"/>
        <v>10</v>
      </c>
      <c r="Z42">
        <f t="shared" si="8"/>
        <v>12</v>
      </c>
      <c r="AA42">
        <f t="shared" si="8"/>
        <v>14</v>
      </c>
      <c r="AB42">
        <f t="shared" si="8"/>
        <v>16</v>
      </c>
      <c r="AC42">
        <f t="shared" si="8"/>
        <v>18</v>
      </c>
      <c r="AD42">
        <f t="shared" si="8"/>
        <v>20</v>
      </c>
      <c r="AE42">
        <f t="shared" si="8"/>
        <v>22</v>
      </c>
      <c r="AF42">
        <f t="shared" si="8"/>
        <v>24</v>
      </c>
      <c r="AG42">
        <f t="shared" si="8"/>
        <v>26</v>
      </c>
      <c r="AH42">
        <f t="shared" si="8"/>
        <v>28</v>
      </c>
      <c r="AI42">
        <f t="shared" si="8"/>
        <v>30</v>
      </c>
      <c r="AJ42">
        <f t="shared" si="8"/>
        <v>32</v>
      </c>
      <c r="AK42">
        <f t="shared" si="8"/>
        <v>34</v>
      </c>
      <c r="AL42">
        <f t="shared" si="8"/>
        <v>36</v>
      </c>
      <c r="AM42">
        <f t="shared" si="8"/>
        <v>38</v>
      </c>
    </row>
    <row r="43" spans="1:39" x14ac:dyDescent="0.25">
      <c r="A43" t="s">
        <v>18</v>
      </c>
      <c r="E43" t="s">
        <v>24</v>
      </c>
      <c r="F43" s="17"/>
      <c r="G43" s="17"/>
      <c r="H43" s="17"/>
      <c r="I43" s="17"/>
      <c r="J43" t="s">
        <v>24</v>
      </c>
      <c r="K43" s="17"/>
      <c r="L43" s="17"/>
      <c r="M43" s="17"/>
      <c r="N43" s="17"/>
      <c r="O43" t="s">
        <v>24</v>
      </c>
      <c r="P43" s="17"/>
      <c r="Q43" s="17"/>
      <c r="R43" s="17"/>
      <c r="S43" s="17"/>
      <c r="T43" t="s">
        <v>24</v>
      </c>
      <c r="U43" s="17"/>
      <c r="V43" s="17"/>
      <c r="W43" s="17"/>
      <c r="X43" s="17"/>
      <c r="Y43" t="s">
        <v>24</v>
      </c>
      <c r="Z43" s="17"/>
      <c r="AA43" s="17"/>
      <c r="AB43" s="17"/>
      <c r="AC43" s="17"/>
      <c r="AD43" t="s">
        <v>24</v>
      </c>
      <c r="AE43" s="17"/>
      <c r="AF43" s="17"/>
      <c r="AG43" s="17"/>
      <c r="AH43" s="17"/>
      <c r="AI43" t="s">
        <v>24</v>
      </c>
      <c r="AJ43" s="17"/>
      <c r="AK43" s="17"/>
      <c r="AL43" s="17"/>
      <c r="AM43" s="1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C46F8-BA7B-4113-A7FC-0A230CFDA31E}">
  <sheetPr>
    <tabColor rgb="FF92D050"/>
  </sheetPr>
  <dimension ref="A1:AM268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ht="18.75" x14ac:dyDescent="0.3">
      <c r="A1" s="43" t="s">
        <v>467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171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306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'Coal-All'!B$19</f>
        <v>Heating stoves - conventional</v>
      </c>
      <c r="C7" s="7" t="str">
        <f>'Coal-All'!C$19</f>
        <v>Coal</v>
      </c>
      <c r="D7" s="7">
        <f>'Coal-All'!D$19</f>
        <v>0</v>
      </c>
      <c r="E7" s="7">
        <f>'Coal-All'!E$19</f>
        <v>6503.1477999999997</v>
      </c>
      <c r="F7" s="7">
        <f>'Coal-All'!F$19</f>
        <v>6858.0285999999996</v>
      </c>
      <c r="G7" s="7">
        <f>'Coal-All'!G$19</f>
        <v>1851.9805999999999</v>
      </c>
      <c r="H7" s="7">
        <f>'Coal-All'!H$19</f>
        <v>1528.8162</v>
      </c>
      <c r="I7" s="7">
        <f>'Coal-All'!I$19</f>
        <v>1022.6396</v>
      </c>
      <c r="J7" s="7">
        <f>'Coal-All'!J$19</f>
        <v>614.18380000000002</v>
      </c>
      <c r="K7" s="7">
        <f>'Coal-All'!K$19</f>
        <v>904.346</v>
      </c>
      <c r="L7" s="7">
        <f>'Coal-All'!L$19</f>
        <v>915.06099999999992</v>
      </c>
      <c r="M7" s="7">
        <f>'Coal-All'!M$19</f>
        <v>452.173</v>
      </c>
      <c r="N7" s="7">
        <f>'Coal-All'!N$19</f>
        <v>452.173</v>
      </c>
      <c r="O7" s="7">
        <f>'Coal-All'!O$19</f>
        <v>268.08179999999999</v>
      </c>
      <c r="P7" s="7">
        <f>'Coal-All'!P$19</f>
        <v>280.024</v>
      </c>
      <c r="Q7" s="7">
        <f>'Coal-All'!Q$19</f>
        <v>363.61939999999998</v>
      </c>
      <c r="R7" s="7">
        <f>'Coal-All'!R$19</f>
        <v>434.03719999999998</v>
      </c>
      <c r="S7" s="7">
        <f>'Coal-All'!S$19</f>
        <v>399.44600000000003</v>
      </c>
      <c r="T7" s="7">
        <f>'Coal-All'!T$19</f>
        <v>431.43149999999997</v>
      </c>
      <c r="U7" s="7">
        <f>'Coal-All'!U$19</f>
        <v>593.06639999999993</v>
      </c>
      <c r="V7" s="7">
        <f>'Coal-All'!V$19</f>
        <v>680.97309999999993</v>
      </c>
      <c r="W7" s="7">
        <f>'Coal-All'!W$19</f>
        <v>661.52829999999994</v>
      </c>
      <c r="X7" s="7">
        <f>'Coal-All'!X$19</f>
        <v>594.28169999999989</v>
      </c>
      <c r="Y7" s="7">
        <f>'Coal-All'!Y$19</f>
        <v>869.23620000000005</v>
      </c>
      <c r="Z7" s="7">
        <f>'Coal-All'!Z$19</f>
        <v>880.07040000000006</v>
      </c>
      <c r="AA7" s="7">
        <f>'Coal-All'!AA$19</f>
        <v>820.06560000000002</v>
      </c>
      <c r="AB7" s="7">
        <f>'Coal-All'!AB$19</f>
        <v>866.73599999999999</v>
      </c>
      <c r="AC7" s="7">
        <f>'Coal-All'!AC$19</f>
        <v>739.64250000000004</v>
      </c>
      <c r="AD7" s="7">
        <f>'Coal-All'!AD$19</f>
        <v>597.11070000000007</v>
      </c>
      <c r="AE7" s="7">
        <f>'Coal-All'!AE$19</f>
        <v>607.06050000000005</v>
      </c>
      <c r="AF7" s="7">
        <f>'Coal-All'!AF$19</f>
        <v>686.83230000000015</v>
      </c>
      <c r="AG7" s="7">
        <f>'Coal-All'!AG$19</f>
        <v>608.98010000000022</v>
      </c>
      <c r="AH7" s="7">
        <f>'Coal-All'!AH$19</f>
        <v>499.88090000000017</v>
      </c>
      <c r="AI7" s="7">
        <f>'Coal-All'!AI$19</f>
        <v>380.49840000000017</v>
      </c>
      <c r="AJ7" s="7">
        <f>'Coal-All'!AJ$19</f>
        <v>457.00690000000031</v>
      </c>
      <c r="AK7" s="7">
        <f>'Coal-All'!AK$19</f>
        <v>389.38080000000025</v>
      </c>
      <c r="AL7" s="7">
        <f>'Coal-All'!AL$19</f>
        <v>198.54720000000017</v>
      </c>
      <c r="AM7" s="16">
        <f>'Coal-All'!AM$19</f>
        <v>234.94000000000003</v>
      </c>
    </row>
    <row r="9" spans="1:39" ht="20.25" x14ac:dyDescent="0.3">
      <c r="A9" s="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145</v>
      </c>
      <c r="E11">
        <f t="shared" ref="E11:AM11" si="0">E$7*E12</f>
        <v>0.65031477999999987</v>
      </c>
      <c r="F11">
        <f t="shared" si="0"/>
        <v>0.6858028599999999</v>
      </c>
      <c r="G11">
        <f t="shared" si="0"/>
        <v>0.18519805999999997</v>
      </c>
      <c r="H11">
        <f t="shared" si="0"/>
        <v>0.15288162</v>
      </c>
      <c r="I11">
        <f t="shared" si="0"/>
        <v>0.10226395999999999</v>
      </c>
      <c r="J11">
        <f t="shared" si="0"/>
        <v>6.1418379999999995E-2</v>
      </c>
      <c r="K11">
        <f t="shared" si="0"/>
        <v>9.043459999999999E-2</v>
      </c>
      <c r="L11">
        <f t="shared" si="0"/>
        <v>9.1506099999999979E-2</v>
      </c>
      <c r="M11">
        <f t="shared" si="0"/>
        <v>4.5217299999999995E-2</v>
      </c>
      <c r="N11">
        <f t="shared" si="0"/>
        <v>4.5217299999999995E-2</v>
      </c>
      <c r="O11">
        <f t="shared" si="0"/>
        <v>2.6808179999999997E-2</v>
      </c>
      <c r="P11">
        <f t="shared" si="0"/>
        <v>2.8002399999999997E-2</v>
      </c>
      <c r="Q11">
        <f t="shared" si="0"/>
        <v>3.6361939999999995E-2</v>
      </c>
      <c r="R11">
        <f t="shared" si="0"/>
        <v>4.3403719999999993E-2</v>
      </c>
      <c r="S11">
        <f t="shared" si="0"/>
        <v>3.9944599999999997E-2</v>
      </c>
      <c r="T11">
        <f t="shared" si="0"/>
        <v>4.3143149999999991E-2</v>
      </c>
      <c r="U11">
        <f t="shared" si="0"/>
        <v>5.9306639999999987E-2</v>
      </c>
      <c r="V11">
        <f t="shared" si="0"/>
        <v>6.809730999999998E-2</v>
      </c>
      <c r="W11">
        <f t="shared" si="0"/>
        <v>6.6152829999999982E-2</v>
      </c>
      <c r="X11">
        <f t="shared" si="0"/>
        <v>5.9428169999999982E-2</v>
      </c>
      <c r="Y11">
        <f t="shared" si="0"/>
        <v>8.6923619999999993E-2</v>
      </c>
      <c r="Z11">
        <f t="shared" si="0"/>
        <v>8.8007039999999995E-2</v>
      </c>
      <c r="AA11">
        <f t="shared" si="0"/>
        <v>8.2006559999999992E-2</v>
      </c>
      <c r="AB11">
        <f t="shared" si="0"/>
        <v>8.667359999999999E-2</v>
      </c>
      <c r="AC11">
        <f t="shared" si="0"/>
        <v>7.3964249999999995E-2</v>
      </c>
      <c r="AD11">
        <f t="shared" si="0"/>
        <v>5.9711069999999998E-2</v>
      </c>
      <c r="AE11">
        <f t="shared" si="0"/>
        <v>6.0706049999999998E-2</v>
      </c>
      <c r="AF11">
        <f t="shared" si="0"/>
        <v>6.8683230000000012E-2</v>
      </c>
      <c r="AG11">
        <f t="shared" si="0"/>
        <v>6.0898010000000016E-2</v>
      </c>
      <c r="AH11">
        <f t="shared" si="0"/>
        <v>4.9988090000000013E-2</v>
      </c>
      <c r="AI11">
        <f t="shared" si="0"/>
        <v>3.8049840000000015E-2</v>
      </c>
      <c r="AJ11">
        <f t="shared" si="0"/>
        <v>4.570069000000003E-2</v>
      </c>
      <c r="AK11">
        <f t="shared" si="0"/>
        <v>3.8938080000000021E-2</v>
      </c>
      <c r="AL11">
        <f t="shared" si="0"/>
        <v>1.9854720000000017E-2</v>
      </c>
      <c r="AM11">
        <f t="shared" si="0"/>
        <v>2.3494000000000001E-2</v>
      </c>
    </row>
    <row r="12" spans="1:39" x14ac:dyDescent="0.25">
      <c r="A12" t="s">
        <v>33</v>
      </c>
      <c r="E12">
        <f>E13*Converters!$B$7</f>
        <v>9.9999999999999991E-5</v>
      </c>
      <c r="F12">
        <f>F13*Converters!$B$7</f>
        <v>9.9999999999999991E-5</v>
      </c>
      <c r="G12">
        <f>G13*Converters!$B$7</f>
        <v>9.9999999999999991E-5</v>
      </c>
      <c r="H12">
        <f>H13*Converters!$B$7</f>
        <v>9.9999999999999991E-5</v>
      </c>
      <c r="I12">
        <f>I13*Converters!$B$7</f>
        <v>9.9999999999999991E-5</v>
      </c>
      <c r="J12">
        <f>J13*Converters!$B$7</f>
        <v>9.9999999999999991E-5</v>
      </c>
      <c r="K12">
        <f>K13*Converters!$B$7</f>
        <v>9.9999999999999991E-5</v>
      </c>
      <c r="L12">
        <f>L13*Converters!$B$7</f>
        <v>9.9999999999999991E-5</v>
      </c>
      <c r="M12">
        <f>M13*Converters!$B$7</f>
        <v>9.9999999999999991E-5</v>
      </c>
      <c r="N12">
        <f>N13*Converters!$B$7</f>
        <v>9.9999999999999991E-5</v>
      </c>
      <c r="O12">
        <f>O13*Converters!$B$7</f>
        <v>9.9999999999999991E-5</v>
      </c>
      <c r="P12">
        <f>P13*Converters!$B$7</f>
        <v>9.9999999999999991E-5</v>
      </c>
      <c r="Q12">
        <f>Q13*Converters!$B$7</f>
        <v>9.9999999999999991E-5</v>
      </c>
      <c r="R12">
        <f>R13*Converters!$B$7</f>
        <v>9.9999999999999991E-5</v>
      </c>
      <c r="S12">
        <f>S13*Converters!$B$7</f>
        <v>9.9999999999999991E-5</v>
      </c>
      <c r="T12">
        <f>T13*Converters!$B$7</f>
        <v>9.9999999999999991E-5</v>
      </c>
      <c r="U12">
        <f>U13*Converters!$B$7</f>
        <v>9.9999999999999991E-5</v>
      </c>
      <c r="V12">
        <f>V13*Converters!$B$7</f>
        <v>9.9999999999999991E-5</v>
      </c>
      <c r="W12">
        <f>W13*Converters!$B$7</f>
        <v>9.9999999999999991E-5</v>
      </c>
      <c r="X12">
        <f>X13*Converters!$B$7</f>
        <v>9.9999999999999991E-5</v>
      </c>
      <c r="Y12">
        <f>Y13*Converters!$B$7</f>
        <v>9.9999999999999991E-5</v>
      </c>
      <c r="Z12">
        <f>Z13*Converters!$B$7</f>
        <v>9.9999999999999991E-5</v>
      </c>
      <c r="AA12">
        <f>AA13*Converters!$B$7</f>
        <v>9.9999999999999991E-5</v>
      </c>
      <c r="AB12">
        <f>AB13*Converters!$B$7</f>
        <v>9.9999999999999991E-5</v>
      </c>
      <c r="AC12">
        <f>AC13*Converters!$B$7</f>
        <v>9.9999999999999991E-5</v>
      </c>
      <c r="AD12">
        <f>AD13*Converters!$B$7</f>
        <v>9.9999999999999991E-5</v>
      </c>
      <c r="AE12">
        <f>AE13*Converters!$B$7</f>
        <v>9.9999999999999991E-5</v>
      </c>
      <c r="AF12">
        <f>AF13*Converters!$B$7</f>
        <v>9.9999999999999991E-5</v>
      </c>
      <c r="AG12">
        <f>AG13*Converters!$B$7</f>
        <v>9.9999999999999991E-5</v>
      </c>
      <c r="AH12">
        <f>AH13*Converters!$B$7</f>
        <v>9.9999999999999991E-5</v>
      </c>
      <c r="AI12">
        <f>AI13*Converters!$B$7</f>
        <v>9.9999999999999991E-5</v>
      </c>
      <c r="AJ12">
        <f>AJ13*Converters!$B$7</f>
        <v>9.9999999999999991E-5</v>
      </c>
      <c r="AK12">
        <f>AK13*Converters!$B$7</f>
        <v>9.9999999999999991E-5</v>
      </c>
      <c r="AL12">
        <f>AL13*Converters!$B$7</f>
        <v>9.9999999999999991E-5</v>
      </c>
      <c r="AM12">
        <f>AM13*Converters!$B$7</f>
        <v>9.9999999999999991E-5</v>
      </c>
    </row>
    <row r="13" spans="1:39" x14ac:dyDescent="0.25">
      <c r="A13" t="s">
        <v>29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  <c r="O13">
        <v>100</v>
      </c>
      <c r="P13">
        <v>100</v>
      </c>
      <c r="Q13">
        <v>100</v>
      </c>
      <c r="R13">
        <v>100</v>
      </c>
      <c r="S13">
        <v>100</v>
      </c>
      <c r="T13">
        <v>100</v>
      </c>
      <c r="U13">
        <v>100</v>
      </c>
      <c r="V13">
        <v>100</v>
      </c>
      <c r="W13">
        <v>100</v>
      </c>
      <c r="X13">
        <v>100</v>
      </c>
      <c r="Y13">
        <v>100</v>
      </c>
      <c r="Z13">
        <v>100</v>
      </c>
      <c r="AA13">
        <v>100</v>
      </c>
      <c r="AB13">
        <v>100</v>
      </c>
      <c r="AC13">
        <v>100</v>
      </c>
      <c r="AD13">
        <v>100</v>
      </c>
      <c r="AE13">
        <v>100</v>
      </c>
      <c r="AF13">
        <v>100</v>
      </c>
      <c r="AG13">
        <v>100</v>
      </c>
      <c r="AH13">
        <v>100</v>
      </c>
      <c r="AI13">
        <v>100</v>
      </c>
      <c r="AJ13">
        <v>100</v>
      </c>
      <c r="AK13">
        <v>100</v>
      </c>
      <c r="AL13">
        <v>100</v>
      </c>
      <c r="AM13">
        <v>100</v>
      </c>
    </row>
    <row r="14" spans="1:39" x14ac:dyDescent="0.25">
      <c r="A14" t="s">
        <v>139</v>
      </c>
      <c r="B14" t="s">
        <v>172</v>
      </c>
    </row>
    <row r="15" spans="1:39" x14ac:dyDescent="0.25">
      <c r="A15" t="s">
        <v>20</v>
      </c>
    </row>
    <row r="16" spans="1:39" x14ac:dyDescent="0.25">
      <c r="A16" t="s">
        <v>29</v>
      </c>
      <c r="E16">
        <f>100-E13</f>
        <v>0</v>
      </c>
      <c r="F16">
        <f t="shared" ref="F16:AM16" si="1">100-F13</f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 t="shared" ref="E18:AM18" si="2">E12*E$7-E11</f>
        <v>0</v>
      </c>
      <c r="F18">
        <f t="shared" si="2"/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145</v>
      </c>
      <c r="E20">
        <f t="shared" ref="E20:AM20" si="3">E$7*E21</f>
        <v>32.515738999999996</v>
      </c>
      <c r="F20">
        <f t="shared" si="3"/>
        <v>34.290143</v>
      </c>
      <c r="G20">
        <f t="shared" si="3"/>
        <v>9.2599029999999996</v>
      </c>
      <c r="H20">
        <f t="shared" si="3"/>
        <v>7.6440809999999999</v>
      </c>
      <c r="I20">
        <f t="shared" si="3"/>
        <v>5.1131979999999997</v>
      </c>
      <c r="J20">
        <f t="shared" si="3"/>
        <v>3.070919</v>
      </c>
      <c r="K20">
        <f t="shared" si="3"/>
        <v>4.5217299999999998</v>
      </c>
      <c r="L20">
        <f t="shared" si="3"/>
        <v>4.5753049999999993</v>
      </c>
      <c r="M20">
        <f t="shared" si="3"/>
        <v>2.2608649999999999</v>
      </c>
      <c r="N20">
        <f t="shared" si="3"/>
        <v>2.2608649999999999</v>
      </c>
      <c r="O20">
        <f t="shared" si="3"/>
        <v>1.340409</v>
      </c>
      <c r="P20">
        <f t="shared" si="3"/>
        <v>1.40012</v>
      </c>
      <c r="Q20">
        <f t="shared" si="3"/>
        <v>1.8180969999999999</v>
      </c>
      <c r="R20">
        <f t="shared" si="3"/>
        <v>2.1701860000000002</v>
      </c>
      <c r="S20">
        <f t="shared" si="3"/>
        <v>1.9972300000000003</v>
      </c>
      <c r="T20">
        <f t="shared" si="3"/>
        <v>2.1571574999999998</v>
      </c>
      <c r="U20">
        <f t="shared" si="3"/>
        <v>2.9653319999999996</v>
      </c>
      <c r="V20">
        <f t="shared" si="3"/>
        <v>3.4048654999999997</v>
      </c>
      <c r="W20">
        <f t="shared" si="3"/>
        <v>3.3076414999999999</v>
      </c>
      <c r="X20">
        <f t="shared" si="3"/>
        <v>2.9714084999999995</v>
      </c>
      <c r="Y20">
        <f t="shared" si="3"/>
        <v>4.3461810000000005</v>
      </c>
      <c r="Z20">
        <f t="shared" si="3"/>
        <v>4.4003520000000007</v>
      </c>
      <c r="AA20">
        <f t="shared" si="3"/>
        <v>4.1003280000000002</v>
      </c>
      <c r="AB20">
        <f t="shared" si="3"/>
        <v>4.3336800000000002</v>
      </c>
      <c r="AC20">
        <f t="shared" si="3"/>
        <v>3.6982125000000003</v>
      </c>
      <c r="AD20">
        <f t="shared" si="3"/>
        <v>2.9855535000000004</v>
      </c>
      <c r="AE20">
        <f t="shared" si="3"/>
        <v>3.0353025000000002</v>
      </c>
      <c r="AF20">
        <f t="shared" si="3"/>
        <v>3.434161500000001</v>
      </c>
      <c r="AG20">
        <f t="shared" si="3"/>
        <v>3.0449005000000011</v>
      </c>
      <c r="AH20">
        <f t="shared" si="3"/>
        <v>2.4994045000000007</v>
      </c>
      <c r="AI20">
        <f t="shared" si="3"/>
        <v>1.902492000000001</v>
      </c>
      <c r="AJ20">
        <f t="shared" si="3"/>
        <v>2.2850345000000014</v>
      </c>
      <c r="AK20">
        <f t="shared" si="3"/>
        <v>1.9469040000000013</v>
      </c>
      <c r="AL20">
        <f t="shared" si="3"/>
        <v>0.99273600000000084</v>
      </c>
      <c r="AM20">
        <f t="shared" si="3"/>
        <v>1.1747000000000001</v>
      </c>
    </row>
    <row r="21" spans="1:39" x14ac:dyDescent="0.25">
      <c r="A21" t="s">
        <v>37</v>
      </c>
      <c r="E21">
        <f>E22*Converters!$B$7</f>
        <v>5.0000000000000001E-3</v>
      </c>
      <c r="F21">
        <f>F22*Converters!$B$7</f>
        <v>5.0000000000000001E-3</v>
      </c>
      <c r="G21">
        <f>G22*Converters!$B$7</f>
        <v>5.0000000000000001E-3</v>
      </c>
      <c r="H21">
        <f>H22*Converters!$B$7</f>
        <v>5.0000000000000001E-3</v>
      </c>
      <c r="I21">
        <f>I22*Converters!$B$7</f>
        <v>5.0000000000000001E-3</v>
      </c>
      <c r="J21">
        <f>J22*Converters!$B$7</f>
        <v>5.0000000000000001E-3</v>
      </c>
      <c r="K21">
        <f>K22*Converters!$B$7</f>
        <v>5.0000000000000001E-3</v>
      </c>
      <c r="L21">
        <f>L22*Converters!$B$7</f>
        <v>5.0000000000000001E-3</v>
      </c>
      <c r="M21">
        <f>M22*Converters!$B$7</f>
        <v>5.0000000000000001E-3</v>
      </c>
      <c r="N21">
        <f>N22*Converters!$B$7</f>
        <v>5.0000000000000001E-3</v>
      </c>
      <c r="O21">
        <f>O22*Converters!$B$7</f>
        <v>5.0000000000000001E-3</v>
      </c>
      <c r="P21">
        <f>P22*Converters!$B$7</f>
        <v>5.0000000000000001E-3</v>
      </c>
      <c r="Q21">
        <f>Q22*Converters!$B$7</f>
        <v>5.0000000000000001E-3</v>
      </c>
      <c r="R21">
        <f>R22*Converters!$B$7</f>
        <v>5.0000000000000001E-3</v>
      </c>
      <c r="S21">
        <f>S22*Converters!$B$7</f>
        <v>5.0000000000000001E-3</v>
      </c>
      <c r="T21">
        <f>T22*Converters!$B$7</f>
        <v>5.0000000000000001E-3</v>
      </c>
      <c r="U21">
        <f>U22*Converters!$B$7</f>
        <v>5.0000000000000001E-3</v>
      </c>
      <c r="V21">
        <f>V22*Converters!$B$7</f>
        <v>5.0000000000000001E-3</v>
      </c>
      <c r="W21">
        <f>W22*Converters!$B$7</f>
        <v>5.0000000000000001E-3</v>
      </c>
      <c r="X21">
        <f>X22*Converters!$B$7</f>
        <v>5.0000000000000001E-3</v>
      </c>
      <c r="Y21">
        <f>Y22*Converters!$B$7</f>
        <v>5.0000000000000001E-3</v>
      </c>
      <c r="Z21">
        <f>Z22*Converters!$B$7</f>
        <v>5.0000000000000001E-3</v>
      </c>
      <c r="AA21">
        <f>AA22*Converters!$B$7</f>
        <v>5.0000000000000001E-3</v>
      </c>
      <c r="AB21">
        <f>AB22*Converters!$B$7</f>
        <v>5.0000000000000001E-3</v>
      </c>
      <c r="AC21">
        <f>AC22*Converters!$B$7</f>
        <v>5.0000000000000001E-3</v>
      </c>
      <c r="AD21">
        <f>AD22*Converters!$B$7</f>
        <v>5.0000000000000001E-3</v>
      </c>
      <c r="AE21">
        <f>AE22*Converters!$B$7</f>
        <v>5.0000000000000001E-3</v>
      </c>
      <c r="AF21">
        <f>AF22*Converters!$B$7</f>
        <v>5.0000000000000001E-3</v>
      </c>
      <c r="AG21">
        <f>AG22*Converters!$B$7</f>
        <v>5.0000000000000001E-3</v>
      </c>
      <c r="AH21">
        <f>AH22*Converters!$B$7</f>
        <v>5.0000000000000001E-3</v>
      </c>
      <c r="AI21">
        <f>AI22*Converters!$B$7</f>
        <v>5.0000000000000001E-3</v>
      </c>
      <c r="AJ21">
        <f>AJ22*Converters!$B$7</f>
        <v>5.0000000000000001E-3</v>
      </c>
      <c r="AK21">
        <f>AK22*Converters!$B$7</f>
        <v>5.0000000000000001E-3</v>
      </c>
      <c r="AL21">
        <f>AL22*Converters!$B$7</f>
        <v>5.0000000000000001E-3</v>
      </c>
      <c r="AM21">
        <f>AM22*Converters!$B$7</f>
        <v>5.0000000000000001E-3</v>
      </c>
    </row>
    <row r="22" spans="1:39" x14ac:dyDescent="0.25">
      <c r="A22" t="s">
        <v>38</v>
      </c>
      <c r="E22">
        <v>5000</v>
      </c>
      <c r="F22">
        <v>5000</v>
      </c>
      <c r="G22">
        <v>5000</v>
      </c>
      <c r="H22">
        <v>5000</v>
      </c>
      <c r="I22">
        <v>5000</v>
      </c>
      <c r="J22">
        <v>5000</v>
      </c>
      <c r="K22">
        <v>5000</v>
      </c>
      <c r="L22">
        <v>5000</v>
      </c>
      <c r="M22">
        <v>5000</v>
      </c>
      <c r="N22">
        <v>5000</v>
      </c>
      <c r="O22">
        <v>5000</v>
      </c>
      <c r="P22">
        <v>5000</v>
      </c>
      <c r="Q22">
        <v>5000</v>
      </c>
      <c r="R22">
        <v>5000</v>
      </c>
      <c r="S22">
        <v>5000</v>
      </c>
      <c r="T22">
        <v>5000</v>
      </c>
      <c r="U22">
        <v>5000</v>
      </c>
      <c r="V22">
        <v>5000</v>
      </c>
      <c r="W22">
        <v>5000</v>
      </c>
      <c r="X22">
        <v>5000</v>
      </c>
      <c r="Y22">
        <v>5000</v>
      </c>
      <c r="Z22">
        <v>5000</v>
      </c>
      <c r="AA22">
        <v>5000</v>
      </c>
      <c r="AB22">
        <v>5000</v>
      </c>
      <c r="AC22">
        <v>5000</v>
      </c>
      <c r="AD22">
        <v>5000</v>
      </c>
      <c r="AE22">
        <v>5000</v>
      </c>
      <c r="AF22">
        <v>5000</v>
      </c>
      <c r="AG22">
        <v>5000</v>
      </c>
      <c r="AH22">
        <v>5000</v>
      </c>
      <c r="AI22">
        <v>5000</v>
      </c>
      <c r="AJ22">
        <v>5000</v>
      </c>
      <c r="AK22">
        <v>5000</v>
      </c>
      <c r="AL22">
        <v>5000</v>
      </c>
      <c r="AM22">
        <v>5000</v>
      </c>
    </row>
    <row r="23" spans="1:39" x14ac:dyDescent="0.25">
      <c r="A23" t="s">
        <v>39</v>
      </c>
      <c r="B23" t="s">
        <v>172</v>
      </c>
    </row>
    <row r="24" spans="1:39" x14ac:dyDescent="0.25">
      <c r="A24" t="s">
        <v>20</v>
      </c>
    </row>
    <row r="25" spans="1:39" x14ac:dyDescent="0.25">
      <c r="A25" t="s">
        <v>38</v>
      </c>
      <c r="E25">
        <f>5000-E22</f>
        <v>0</v>
      </c>
      <c r="F25">
        <f t="shared" ref="F25:AM25" si="4">5000-F22</f>
        <v>0</v>
      </c>
      <c r="G25">
        <f t="shared" si="4"/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E22*Converters!$B$7-'Coal-S-C'!E21</f>
        <v>0</v>
      </c>
      <c r="F26">
        <f>F22*Converters!$B$7-'Coal-S-C'!F21</f>
        <v>0</v>
      </c>
      <c r="G26">
        <f>G22*Converters!$B$7-'Coal-S-C'!G21</f>
        <v>0</v>
      </c>
      <c r="H26">
        <f>H22*Converters!$B$7-'Coal-S-C'!H21</f>
        <v>0</v>
      </c>
      <c r="I26">
        <f>I22*Converters!$B$7-'Coal-S-C'!I21</f>
        <v>0</v>
      </c>
      <c r="J26">
        <f>J22*Converters!$B$7-'Coal-S-C'!J21</f>
        <v>0</v>
      </c>
      <c r="K26">
        <f>K22*Converters!$B$7-'Coal-S-C'!K21</f>
        <v>0</v>
      </c>
      <c r="L26">
        <f>L22*Converters!$B$7-'Coal-S-C'!L21</f>
        <v>0</v>
      </c>
      <c r="M26">
        <f>M22*Converters!$B$7-'Coal-S-C'!M21</f>
        <v>0</v>
      </c>
      <c r="N26">
        <f>N22*Converters!$B$7-'Coal-S-C'!N21</f>
        <v>0</v>
      </c>
      <c r="O26">
        <f>O22*Converters!$B$7-'Coal-S-C'!O21</f>
        <v>0</v>
      </c>
      <c r="P26">
        <f>P22*Converters!$B$7-'Coal-S-C'!P21</f>
        <v>0</v>
      </c>
      <c r="Q26">
        <f>Q22*Converters!$B$7-'Coal-S-C'!Q21</f>
        <v>0</v>
      </c>
      <c r="R26">
        <f>R22*Converters!$B$7-'Coal-S-C'!R21</f>
        <v>0</v>
      </c>
      <c r="S26">
        <f>S22*Converters!$B$7-'Coal-S-C'!S21</f>
        <v>0</v>
      </c>
      <c r="T26">
        <f>T22*Converters!$B$7-'Coal-S-C'!T21</f>
        <v>0</v>
      </c>
      <c r="U26">
        <f>U22*Converters!$B$7-'Coal-S-C'!U21</f>
        <v>0</v>
      </c>
      <c r="V26">
        <f>V22*Converters!$B$7-'Coal-S-C'!V21</f>
        <v>0</v>
      </c>
      <c r="W26">
        <f>W22*Converters!$B$7-'Coal-S-C'!W21</f>
        <v>0</v>
      </c>
      <c r="X26">
        <f>X22*Converters!$B$7-'Coal-S-C'!X21</f>
        <v>0</v>
      </c>
      <c r="Y26">
        <f>Y22*Converters!$B$7-'Coal-S-C'!Y21</f>
        <v>0</v>
      </c>
      <c r="Z26">
        <f>Z22*Converters!$B$7-'Coal-S-C'!Z21</f>
        <v>0</v>
      </c>
      <c r="AA26">
        <f>AA22*Converters!$B$7-'Coal-S-C'!AA21</f>
        <v>0</v>
      </c>
      <c r="AB26">
        <f>AB22*Converters!$B$7-'Coal-S-C'!AB21</f>
        <v>0</v>
      </c>
      <c r="AC26">
        <f>AC22*Converters!$B$7-'Coal-S-C'!AC21</f>
        <v>0</v>
      </c>
      <c r="AD26">
        <f>AD22*Converters!$B$7-'Coal-S-C'!AD21</f>
        <v>0</v>
      </c>
      <c r="AE26">
        <f>AE22*Converters!$B$7-'Coal-S-C'!AE21</f>
        <v>0</v>
      </c>
      <c r="AF26">
        <f>AF22*Converters!$B$7-'Coal-S-C'!AF21</f>
        <v>0</v>
      </c>
      <c r="AG26">
        <f>AG22*Converters!$B$7-'Coal-S-C'!AG21</f>
        <v>0</v>
      </c>
      <c r="AH26">
        <f>AH22*Converters!$B$7-'Coal-S-C'!AH21</f>
        <v>0</v>
      </c>
      <c r="AI26">
        <f>AI22*Converters!$B$7-'Coal-S-C'!AI21</f>
        <v>0</v>
      </c>
      <c r="AJ26">
        <f>AJ22*Converters!$B$7-'Coal-S-C'!AJ21</f>
        <v>0</v>
      </c>
      <c r="AK26">
        <f>AK22*Converters!$B$7-'Coal-S-C'!AK21</f>
        <v>0</v>
      </c>
      <c r="AL26">
        <f>AL22*Converters!$B$7-'Coal-S-C'!AL21</f>
        <v>0</v>
      </c>
      <c r="AM26">
        <f>AM22*Converters!$B$7-'Coal-S-C'!AM21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145</v>
      </c>
      <c r="E29">
        <f t="shared" ref="E29:AM29" si="6">E$7*E30</f>
        <v>3.9018886799999994</v>
      </c>
      <c r="F29">
        <f t="shared" si="6"/>
        <v>4.1148171599999994</v>
      </c>
      <c r="G29">
        <f t="shared" si="6"/>
        <v>1.1111883599999999</v>
      </c>
      <c r="H29">
        <f t="shared" si="6"/>
        <v>0.91728971999999986</v>
      </c>
      <c r="I29">
        <f t="shared" si="6"/>
        <v>0.61358375999999992</v>
      </c>
      <c r="J29">
        <f t="shared" si="6"/>
        <v>0.36851027999999997</v>
      </c>
      <c r="K29">
        <f t="shared" si="6"/>
        <v>0.54260759999999997</v>
      </c>
      <c r="L29">
        <f t="shared" si="6"/>
        <v>0.54903659999999987</v>
      </c>
      <c r="M29">
        <f t="shared" si="6"/>
        <v>0.27130379999999998</v>
      </c>
      <c r="N29">
        <f t="shared" si="6"/>
        <v>0.27130379999999998</v>
      </c>
      <c r="O29">
        <f t="shared" si="6"/>
        <v>0.16084907999999998</v>
      </c>
      <c r="P29">
        <f t="shared" si="6"/>
        <v>0.16801439999999998</v>
      </c>
      <c r="Q29">
        <f t="shared" si="6"/>
        <v>0.21817163999999997</v>
      </c>
      <c r="R29">
        <f t="shared" si="6"/>
        <v>0.26042231999999998</v>
      </c>
      <c r="S29">
        <f t="shared" si="6"/>
        <v>0.23966760000000001</v>
      </c>
      <c r="T29">
        <f t="shared" si="6"/>
        <v>0.25885889999999995</v>
      </c>
      <c r="U29">
        <f t="shared" si="6"/>
        <v>0.35583983999999991</v>
      </c>
      <c r="V29">
        <f t="shared" si="6"/>
        <v>0.40858385999999991</v>
      </c>
      <c r="W29">
        <f t="shared" si="6"/>
        <v>0.39691697999999992</v>
      </c>
      <c r="X29">
        <f t="shared" si="6"/>
        <v>0.3565690199999999</v>
      </c>
      <c r="Y29">
        <f t="shared" si="6"/>
        <v>0.52154171999999999</v>
      </c>
      <c r="Z29">
        <f t="shared" si="6"/>
        <v>0.52804224</v>
      </c>
      <c r="AA29">
        <f t="shared" si="6"/>
        <v>0.49203935999999998</v>
      </c>
      <c r="AB29">
        <f t="shared" si="6"/>
        <v>0.52004159999999999</v>
      </c>
      <c r="AC29">
        <f t="shared" si="6"/>
        <v>0.4437855</v>
      </c>
      <c r="AD29">
        <f t="shared" si="6"/>
        <v>0.35826642000000003</v>
      </c>
      <c r="AE29">
        <f t="shared" si="6"/>
        <v>0.36423630000000001</v>
      </c>
      <c r="AF29">
        <f t="shared" si="6"/>
        <v>0.41209938000000007</v>
      </c>
      <c r="AG29">
        <f t="shared" si="6"/>
        <v>0.36538806000000013</v>
      </c>
      <c r="AH29">
        <f t="shared" si="6"/>
        <v>0.29992854000000008</v>
      </c>
      <c r="AI29">
        <f t="shared" si="6"/>
        <v>0.22829904000000009</v>
      </c>
      <c r="AJ29">
        <f t="shared" si="6"/>
        <v>0.27420414000000015</v>
      </c>
      <c r="AK29">
        <f t="shared" si="6"/>
        <v>0.23362848000000014</v>
      </c>
      <c r="AL29">
        <f t="shared" si="6"/>
        <v>0.11912832000000009</v>
      </c>
      <c r="AM29">
        <f t="shared" si="6"/>
        <v>0.14096400000000001</v>
      </c>
    </row>
    <row r="30" spans="1:39" x14ac:dyDescent="0.25">
      <c r="A30" t="s">
        <v>41</v>
      </c>
      <c r="E30">
        <f>E31*Converters!$B$7</f>
        <v>5.9999999999999995E-4</v>
      </c>
      <c r="F30">
        <f>F31*Converters!$B$7</f>
        <v>5.9999999999999995E-4</v>
      </c>
      <c r="G30">
        <f>G31*Converters!$B$7</f>
        <v>5.9999999999999995E-4</v>
      </c>
      <c r="H30">
        <f>H31*Converters!$B$7</f>
        <v>5.9999999999999995E-4</v>
      </c>
      <c r="I30">
        <f>I31*Converters!$B$7</f>
        <v>5.9999999999999995E-4</v>
      </c>
      <c r="J30">
        <f>J31*Converters!$B$7</f>
        <v>5.9999999999999995E-4</v>
      </c>
      <c r="K30">
        <f>K31*Converters!$B$7</f>
        <v>5.9999999999999995E-4</v>
      </c>
      <c r="L30">
        <f>L31*Converters!$B$7</f>
        <v>5.9999999999999995E-4</v>
      </c>
      <c r="M30">
        <f>M31*Converters!$B$7</f>
        <v>5.9999999999999995E-4</v>
      </c>
      <c r="N30">
        <f>N31*Converters!$B$7</f>
        <v>5.9999999999999995E-4</v>
      </c>
      <c r="O30">
        <f>O31*Converters!$B$7</f>
        <v>5.9999999999999995E-4</v>
      </c>
      <c r="P30">
        <f>P31*Converters!$B$7</f>
        <v>5.9999999999999995E-4</v>
      </c>
      <c r="Q30">
        <f>Q31*Converters!$B$7</f>
        <v>5.9999999999999995E-4</v>
      </c>
      <c r="R30">
        <f>R31*Converters!$B$7</f>
        <v>5.9999999999999995E-4</v>
      </c>
      <c r="S30">
        <f>S31*Converters!$B$7</f>
        <v>5.9999999999999995E-4</v>
      </c>
      <c r="T30">
        <f>T31*Converters!$B$7</f>
        <v>5.9999999999999995E-4</v>
      </c>
      <c r="U30">
        <f>U31*Converters!$B$7</f>
        <v>5.9999999999999995E-4</v>
      </c>
      <c r="V30">
        <f>V31*Converters!$B$7</f>
        <v>5.9999999999999995E-4</v>
      </c>
      <c r="W30">
        <f>W31*Converters!$B$7</f>
        <v>5.9999999999999995E-4</v>
      </c>
      <c r="X30">
        <f>X31*Converters!$B$7</f>
        <v>5.9999999999999995E-4</v>
      </c>
      <c r="Y30">
        <f>Y31*Converters!$B$7</f>
        <v>5.9999999999999995E-4</v>
      </c>
      <c r="Z30">
        <f>Z31*Converters!$B$7</f>
        <v>5.9999999999999995E-4</v>
      </c>
      <c r="AA30">
        <f>AA31*Converters!$B$7</f>
        <v>5.9999999999999995E-4</v>
      </c>
      <c r="AB30">
        <f>AB31*Converters!$B$7</f>
        <v>5.9999999999999995E-4</v>
      </c>
      <c r="AC30">
        <f>AC31*Converters!$B$7</f>
        <v>5.9999999999999995E-4</v>
      </c>
      <c r="AD30">
        <f>AD31*Converters!$B$7</f>
        <v>5.9999999999999995E-4</v>
      </c>
      <c r="AE30">
        <f>AE31*Converters!$B$7</f>
        <v>5.9999999999999995E-4</v>
      </c>
      <c r="AF30">
        <f>AF31*Converters!$B$7</f>
        <v>5.9999999999999995E-4</v>
      </c>
      <c r="AG30">
        <f>AG31*Converters!$B$7</f>
        <v>5.9999999999999995E-4</v>
      </c>
      <c r="AH30">
        <f>AH31*Converters!$B$7</f>
        <v>5.9999999999999995E-4</v>
      </c>
      <c r="AI30">
        <f>AI31*Converters!$B$7</f>
        <v>5.9999999999999995E-4</v>
      </c>
      <c r="AJ30">
        <f>AJ31*Converters!$B$7</f>
        <v>5.9999999999999995E-4</v>
      </c>
      <c r="AK30">
        <f>AK31*Converters!$B$7</f>
        <v>5.9999999999999995E-4</v>
      </c>
      <c r="AL30">
        <f>AL31*Converters!$B$7</f>
        <v>5.9999999999999995E-4</v>
      </c>
      <c r="AM30">
        <f>AM31*Converters!$B$7</f>
        <v>5.9999999999999995E-4</v>
      </c>
    </row>
    <row r="31" spans="1:39" x14ac:dyDescent="0.25">
      <c r="A31" t="s">
        <v>42</v>
      </c>
      <c r="E31">
        <v>600</v>
      </c>
      <c r="F31">
        <v>600</v>
      </c>
      <c r="G31">
        <v>600</v>
      </c>
      <c r="H31">
        <v>600</v>
      </c>
      <c r="I31">
        <v>600</v>
      </c>
      <c r="J31">
        <v>600</v>
      </c>
      <c r="K31">
        <v>600</v>
      </c>
      <c r="L31">
        <v>600</v>
      </c>
      <c r="M31">
        <v>600</v>
      </c>
      <c r="N31">
        <v>600</v>
      </c>
      <c r="O31">
        <v>600</v>
      </c>
      <c r="P31">
        <v>600</v>
      </c>
      <c r="Q31">
        <v>600</v>
      </c>
      <c r="R31">
        <v>600</v>
      </c>
      <c r="S31">
        <v>600</v>
      </c>
      <c r="T31">
        <v>600</v>
      </c>
      <c r="U31">
        <v>600</v>
      </c>
      <c r="V31">
        <v>600</v>
      </c>
      <c r="W31">
        <v>600</v>
      </c>
      <c r="X31">
        <v>600</v>
      </c>
      <c r="Y31">
        <v>600</v>
      </c>
      <c r="Z31">
        <v>600</v>
      </c>
      <c r="AA31">
        <v>600</v>
      </c>
      <c r="AB31">
        <v>600</v>
      </c>
      <c r="AC31">
        <v>600</v>
      </c>
      <c r="AD31">
        <v>600</v>
      </c>
      <c r="AE31">
        <v>600</v>
      </c>
      <c r="AF31">
        <v>600</v>
      </c>
      <c r="AG31">
        <v>600</v>
      </c>
      <c r="AH31">
        <v>600</v>
      </c>
      <c r="AI31">
        <v>600</v>
      </c>
      <c r="AJ31">
        <v>600</v>
      </c>
      <c r="AK31">
        <v>600</v>
      </c>
      <c r="AL31">
        <v>600</v>
      </c>
      <c r="AM31">
        <v>600</v>
      </c>
    </row>
    <row r="32" spans="1:39" x14ac:dyDescent="0.25">
      <c r="A32" t="s">
        <v>43</v>
      </c>
      <c r="B32" t="s">
        <v>172</v>
      </c>
    </row>
    <row r="33" spans="1:39" x14ac:dyDescent="0.25">
      <c r="A33" t="s">
        <v>20</v>
      </c>
    </row>
    <row r="34" spans="1:39" x14ac:dyDescent="0.25">
      <c r="A34" t="s">
        <v>42</v>
      </c>
      <c r="E34">
        <f>600-E31</f>
        <v>0</v>
      </c>
      <c r="F34">
        <f t="shared" ref="F34:AM34" si="7">600-F31</f>
        <v>0</v>
      </c>
      <c r="G34">
        <f t="shared" si="7"/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E31*Converters!$B$7-'Coal-S-C'!E30</f>
        <v>0</v>
      </c>
      <c r="F35">
        <f>F31*Converters!$B$7-'Coal-S-C'!F30</f>
        <v>0</v>
      </c>
      <c r="G35">
        <f>G31*Converters!$B$7-'Coal-S-C'!G30</f>
        <v>0</v>
      </c>
      <c r="H35">
        <f>H31*Converters!$B$7-'Coal-S-C'!H30</f>
        <v>0</v>
      </c>
      <c r="I35">
        <f>I31*Converters!$B$7-'Coal-S-C'!I30</f>
        <v>0</v>
      </c>
      <c r="J35">
        <f>J31*Converters!$B$7-'Coal-S-C'!J30</f>
        <v>0</v>
      </c>
      <c r="K35">
        <f>K31*Converters!$B$7-'Coal-S-C'!K30</f>
        <v>0</v>
      </c>
      <c r="L35">
        <f>L31*Converters!$B$7-'Coal-S-C'!L30</f>
        <v>0</v>
      </c>
      <c r="M35">
        <f>M31*Converters!$B$7-'Coal-S-C'!M30</f>
        <v>0</v>
      </c>
      <c r="N35">
        <f>N31*Converters!$B$7-'Coal-S-C'!N30</f>
        <v>0</v>
      </c>
      <c r="O35">
        <f>O31*Converters!$B$7-'Coal-S-C'!O30</f>
        <v>0</v>
      </c>
      <c r="P35">
        <f>P31*Converters!$B$7-'Coal-S-C'!P30</f>
        <v>0</v>
      </c>
      <c r="Q35">
        <f>Q31*Converters!$B$7-'Coal-S-C'!Q30</f>
        <v>0</v>
      </c>
      <c r="R35">
        <f>R31*Converters!$B$7-'Coal-S-C'!R30</f>
        <v>0</v>
      </c>
      <c r="S35">
        <f>S31*Converters!$B$7-'Coal-S-C'!S30</f>
        <v>0</v>
      </c>
      <c r="T35">
        <f>T31*Converters!$B$7-'Coal-S-C'!T30</f>
        <v>0</v>
      </c>
      <c r="U35">
        <f>U31*Converters!$B$7-'Coal-S-C'!U30</f>
        <v>0</v>
      </c>
      <c r="V35">
        <f>V31*Converters!$B$7-'Coal-S-C'!V30</f>
        <v>0</v>
      </c>
      <c r="W35">
        <f>W31*Converters!$B$7-'Coal-S-C'!W30</f>
        <v>0</v>
      </c>
      <c r="X35">
        <f>X31*Converters!$B$7-'Coal-S-C'!X30</f>
        <v>0</v>
      </c>
      <c r="Y35">
        <f>Y31*Converters!$B$7-'Coal-S-C'!Y30</f>
        <v>0</v>
      </c>
      <c r="Z35">
        <f>Z31*Converters!$B$7-'Coal-S-C'!Z30</f>
        <v>0</v>
      </c>
      <c r="AA35">
        <f>AA31*Converters!$B$7-'Coal-S-C'!AA30</f>
        <v>0</v>
      </c>
      <c r="AB35">
        <f>AB31*Converters!$B$7-'Coal-S-C'!AB30</f>
        <v>0</v>
      </c>
      <c r="AC35">
        <f>AC31*Converters!$B$7-'Coal-S-C'!AC30</f>
        <v>0</v>
      </c>
      <c r="AD35">
        <f>AD31*Converters!$B$7-'Coal-S-C'!AD30</f>
        <v>0</v>
      </c>
      <c r="AE35">
        <f>AE31*Converters!$B$7-'Coal-S-C'!AE30</f>
        <v>0</v>
      </c>
      <c r="AF35">
        <f>AF31*Converters!$B$7-'Coal-S-C'!AF30</f>
        <v>0</v>
      </c>
      <c r="AG35">
        <f>AG31*Converters!$B$7-'Coal-S-C'!AG30</f>
        <v>0</v>
      </c>
      <c r="AH35">
        <f>AH31*Converters!$B$7-'Coal-S-C'!AH30</f>
        <v>0</v>
      </c>
      <c r="AI35">
        <f>AI31*Converters!$B$7-'Coal-S-C'!AI30</f>
        <v>0</v>
      </c>
      <c r="AJ35">
        <f>AJ31*Converters!$B$7-'Coal-S-C'!AJ30</f>
        <v>0</v>
      </c>
      <c r="AK35">
        <f>AK31*Converters!$B$7-'Coal-S-C'!AK30</f>
        <v>0</v>
      </c>
      <c r="AL35">
        <f>AL31*Converters!$B$7-'Coal-S-C'!AL30</f>
        <v>0</v>
      </c>
      <c r="AM35">
        <f>AM31*Converters!$B$7-'Coal-S-C'!AM30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44</v>
      </c>
      <c r="B38" t="s">
        <v>145</v>
      </c>
      <c r="E38">
        <f>E42*E45+E50*E53+E58*E59</f>
        <v>21.986353503184713</v>
      </c>
      <c r="F38">
        <f t="shared" ref="F38:AM38" si="9">F42*F45+F50*F53+F58*F59</f>
        <v>23.186162420382164</v>
      </c>
      <c r="G38">
        <f t="shared" si="9"/>
        <v>6.2613216560509555</v>
      </c>
      <c r="H38">
        <f t="shared" si="9"/>
        <v>5.1687420382165605</v>
      </c>
      <c r="I38">
        <f t="shared" si="9"/>
        <v>3.4574203821656049</v>
      </c>
      <c r="J38">
        <f t="shared" si="9"/>
        <v>2.0764808917197453</v>
      </c>
      <c r="K38">
        <f t="shared" si="9"/>
        <v>3.0574840764331208</v>
      </c>
      <c r="L38">
        <f t="shared" si="9"/>
        <v>3.0937101910828027</v>
      </c>
      <c r="M38">
        <f t="shared" si="9"/>
        <v>1.5287420382165604</v>
      </c>
      <c r="N38">
        <f t="shared" si="9"/>
        <v>1.5287420382165604</v>
      </c>
      <c r="O38">
        <f t="shared" si="9"/>
        <v>1.0443543411194358</v>
      </c>
      <c r="P38">
        <f t="shared" si="9"/>
        <v>1.0908770383428823</v>
      </c>
      <c r="Q38">
        <f t="shared" si="9"/>
        <v>1.4165359189070075</v>
      </c>
      <c r="R38">
        <f>R42*R45+R50*R53+R58*R59</f>
        <v>0.27871308946672546</v>
      </c>
      <c r="S38">
        <f t="shared" si="9"/>
        <v>0.27207189070074927</v>
      </c>
      <c r="T38">
        <f t="shared" si="9"/>
        <v>0.30568648743940063</v>
      </c>
      <c r="U38">
        <f t="shared" si="9"/>
        <v>0.40411769061260472</v>
      </c>
      <c r="V38">
        <f t="shared" si="9"/>
        <v>0.44592856765094763</v>
      </c>
      <c r="W38">
        <f t="shared" si="9"/>
        <v>0.4266785713283161</v>
      </c>
      <c r="X38">
        <f t="shared" si="9"/>
        <v>0.38086406930295624</v>
      </c>
      <c r="Y38">
        <f t="shared" si="9"/>
        <v>0.55510563737778373</v>
      </c>
      <c r="Z38">
        <f t="shared" si="9"/>
        <v>0.53023592429673838</v>
      </c>
      <c r="AA38">
        <f t="shared" si="9"/>
        <v>0.48044097649572048</v>
      </c>
      <c r="AB38">
        <f t="shared" si="9"/>
        <v>0.52208218211114632</v>
      </c>
      <c r="AC38">
        <f t="shared" si="9"/>
        <v>0.42568749649807852</v>
      </c>
      <c r="AD38">
        <f>AD42*AD45+AD50*AD53+AD58*AD59</f>
        <v>0.35040611464968152</v>
      </c>
      <c r="AE38">
        <f t="shared" si="9"/>
        <v>0.36209327883716558</v>
      </c>
      <c r="AF38">
        <f t="shared" si="9"/>
        <v>0.41790825807828019</v>
      </c>
      <c r="AG38">
        <f t="shared" si="9"/>
        <v>0.37810509554140126</v>
      </c>
      <c r="AH38">
        <f t="shared" si="9"/>
        <v>0.31695859872611465</v>
      </c>
      <c r="AI38">
        <f t="shared" si="9"/>
        <v>0.2464968152866242</v>
      </c>
      <c r="AJ38">
        <f t="shared" si="9"/>
        <v>0.30262738853503185</v>
      </c>
      <c r="AK38">
        <f t="shared" si="9"/>
        <v>0.26369426751592356</v>
      </c>
      <c r="AL38">
        <f t="shared" si="9"/>
        <v>0.1375796178343949</v>
      </c>
      <c r="AM38">
        <f t="shared" si="9"/>
        <v>0.1375796178343949</v>
      </c>
    </row>
    <row r="39" spans="1:39" x14ac:dyDescent="0.25">
      <c r="A39" t="s">
        <v>44</v>
      </c>
      <c r="E39">
        <f>E42*E45+E50*E53+E58*E59</f>
        <v>21.986353503184713</v>
      </c>
      <c r="F39">
        <f t="shared" ref="F39:AM39" si="10">F42*F45+F50*F53+F58*F59</f>
        <v>23.186162420382164</v>
      </c>
      <c r="G39">
        <f t="shared" si="10"/>
        <v>6.2613216560509555</v>
      </c>
      <c r="H39">
        <f t="shared" si="10"/>
        <v>5.1687420382165605</v>
      </c>
      <c r="I39">
        <f t="shared" si="10"/>
        <v>3.4574203821656049</v>
      </c>
      <c r="J39">
        <f t="shared" si="10"/>
        <v>2.0764808917197453</v>
      </c>
      <c r="K39">
        <f t="shared" si="10"/>
        <v>3.0574840764331208</v>
      </c>
      <c r="L39">
        <f t="shared" si="10"/>
        <v>3.0937101910828027</v>
      </c>
      <c r="M39">
        <f t="shared" si="10"/>
        <v>1.5287420382165604</v>
      </c>
      <c r="N39">
        <f t="shared" si="10"/>
        <v>1.5287420382165604</v>
      </c>
      <c r="O39">
        <f t="shared" si="10"/>
        <v>1.0443543411194358</v>
      </c>
      <c r="P39">
        <f t="shared" si="10"/>
        <v>1.0908770383428823</v>
      </c>
      <c r="Q39">
        <f t="shared" si="10"/>
        <v>1.4165359189070075</v>
      </c>
      <c r="R39">
        <f t="shared" si="10"/>
        <v>0.27871308946672546</v>
      </c>
      <c r="S39">
        <f t="shared" si="10"/>
        <v>0.27207189070074927</v>
      </c>
      <c r="T39">
        <f t="shared" si="10"/>
        <v>0.30568648743940063</v>
      </c>
      <c r="U39">
        <f t="shared" si="10"/>
        <v>0.40411769061260472</v>
      </c>
      <c r="V39">
        <f t="shared" si="10"/>
        <v>0.44592856765094763</v>
      </c>
      <c r="W39">
        <f t="shared" si="10"/>
        <v>0.4266785713283161</v>
      </c>
      <c r="X39">
        <f t="shared" si="10"/>
        <v>0.38086406930295624</v>
      </c>
      <c r="Y39">
        <f t="shared" si="10"/>
        <v>0.55510563737778373</v>
      </c>
      <c r="Z39">
        <f t="shared" si="10"/>
        <v>0.53023592429673838</v>
      </c>
      <c r="AA39">
        <f t="shared" si="10"/>
        <v>0.48044097649572048</v>
      </c>
      <c r="AB39">
        <f t="shared" si="10"/>
        <v>0.52208218211114632</v>
      </c>
      <c r="AC39">
        <f t="shared" si="10"/>
        <v>0.42568749649807852</v>
      </c>
      <c r="AD39">
        <f t="shared" si="10"/>
        <v>0.35040611464968152</v>
      </c>
      <c r="AE39">
        <f t="shared" si="10"/>
        <v>0.36209327883716558</v>
      </c>
      <c r="AF39">
        <f t="shared" si="10"/>
        <v>0.41790825807828019</v>
      </c>
      <c r="AG39">
        <f t="shared" si="10"/>
        <v>0.37810509554140126</v>
      </c>
      <c r="AH39">
        <f t="shared" si="10"/>
        <v>0.31695859872611465</v>
      </c>
      <c r="AI39">
        <f t="shared" si="10"/>
        <v>0.2464968152866242</v>
      </c>
      <c r="AJ39">
        <f t="shared" si="10"/>
        <v>0.30262738853503185</v>
      </c>
      <c r="AK39">
        <f t="shared" si="10"/>
        <v>0.26369426751592356</v>
      </c>
      <c r="AL39">
        <f t="shared" si="10"/>
        <v>0.1375796178343949</v>
      </c>
      <c r="AM39">
        <f t="shared" si="10"/>
        <v>0.1375796178343949</v>
      </c>
    </row>
    <row r="40" spans="1:39" x14ac:dyDescent="0.25">
      <c r="A40" t="s">
        <v>142</v>
      </c>
      <c r="E40">
        <f>E38-E39</f>
        <v>0</v>
      </c>
      <c r="F40">
        <f t="shared" ref="F40:AM40" si="11">F38-F39</f>
        <v>0</v>
      </c>
      <c r="G40">
        <f t="shared" si="11"/>
        <v>0</v>
      </c>
      <c r="H40">
        <f t="shared" si="11"/>
        <v>0</v>
      </c>
      <c r="I40">
        <f t="shared" si="11"/>
        <v>0</v>
      </c>
      <c r="J40">
        <f t="shared" si="11"/>
        <v>0</v>
      </c>
      <c r="K40">
        <f t="shared" si="11"/>
        <v>0</v>
      </c>
      <c r="L40">
        <f t="shared" si="11"/>
        <v>0</v>
      </c>
      <c r="M40">
        <f t="shared" si="11"/>
        <v>0</v>
      </c>
      <c r="N40">
        <f t="shared" si="11"/>
        <v>0</v>
      </c>
      <c r="O40">
        <f t="shared" si="11"/>
        <v>0</v>
      </c>
      <c r="P40">
        <f t="shared" si="11"/>
        <v>0</v>
      </c>
      <c r="Q40">
        <f t="shared" si="11"/>
        <v>0</v>
      </c>
      <c r="R40">
        <f t="shared" si="11"/>
        <v>0</v>
      </c>
      <c r="S40">
        <f t="shared" si="11"/>
        <v>0</v>
      </c>
      <c r="T40">
        <f t="shared" si="11"/>
        <v>0</v>
      </c>
      <c r="U40">
        <f t="shared" si="11"/>
        <v>0</v>
      </c>
      <c r="V40">
        <f t="shared" si="11"/>
        <v>0</v>
      </c>
      <c r="W40">
        <f t="shared" si="11"/>
        <v>0</v>
      </c>
      <c r="X40">
        <f t="shared" si="11"/>
        <v>0</v>
      </c>
      <c r="Y40">
        <f t="shared" si="11"/>
        <v>0</v>
      </c>
      <c r="Z40">
        <f t="shared" si="11"/>
        <v>0</v>
      </c>
      <c r="AA40">
        <f t="shared" si="11"/>
        <v>0</v>
      </c>
      <c r="AB40">
        <f t="shared" si="11"/>
        <v>0</v>
      </c>
      <c r="AC40">
        <f t="shared" si="11"/>
        <v>0</v>
      </c>
      <c r="AD40">
        <f t="shared" si="11"/>
        <v>0</v>
      </c>
      <c r="AE40">
        <f t="shared" si="11"/>
        <v>0</v>
      </c>
      <c r="AF40">
        <f t="shared" si="11"/>
        <v>0</v>
      </c>
      <c r="AG40">
        <f t="shared" si="11"/>
        <v>0</v>
      </c>
      <c r="AH40">
        <f t="shared" si="11"/>
        <v>0</v>
      </c>
      <c r="AI40">
        <f t="shared" si="11"/>
        <v>0</v>
      </c>
      <c r="AJ40">
        <f t="shared" si="11"/>
        <v>0</v>
      </c>
      <c r="AK40">
        <f t="shared" si="11"/>
        <v>0</v>
      </c>
      <c r="AL40">
        <f t="shared" si="11"/>
        <v>0</v>
      </c>
      <c r="AM40">
        <f t="shared" si="11"/>
        <v>0</v>
      </c>
    </row>
    <row r="42" spans="1:39" x14ac:dyDescent="0.25">
      <c r="A42" t="s">
        <v>173</v>
      </c>
      <c r="B42" t="s">
        <v>175</v>
      </c>
      <c r="C42" t="s">
        <v>174</v>
      </c>
      <c r="E42">
        <v>15173</v>
      </c>
      <c r="F42">
        <v>16001</v>
      </c>
      <c r="G42">
        <v>4321</v>
      </c>
      <c r="H42">
        <v>3567</v>
      </c>
      <c r="I42">
        <v>2386</v>
      </c>
      <c r="J42">
        <v>1433</v>
      </c>
      <c r="K42">
        <v>2110</v>
      </c>
      <c r="L42">
        <v>2135</v>
      </c>
      <c r="M42">
        <v>1055</v>
      </c>
      <c r="N42">
        <v>1055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201</v>
      </c>
      <c r="X42">
        <v>276</v>
      </c>
      <c r="Y42">
        <v>306</v>
      </c>
      <c r="Z42">
        <v>1547</v>
      </c>
      <c r="AA42">
        <v>1673</v>
      </c>
      <c r="AB42">
        <v>2033</v>
      </c>
      <c r="AC42">
        <v>1763</v>
      </c>
      <c r="AD42">
        <v>1460</v>
      </c>
      <c r="AE42">
        <v>1506</v>
      </c>
      <c r="AF42">
        <v>1743</v>
      </c>
      <c r="AG42">
        <v>1583</v>
      </c>
      <c r="AH42">
        <v>1327</v>
      </c>
      <c r="AI42">
        <v>1032</v>
      </c>
      <c r="AJ42">
        <v>1267</v>
      </c>
      <c r="AK42">
        <v>1104</v>
      </c>
      <c r="AL42">
        <v>576</v>
      </c>
      <c r="AM42" s="15">
        <v>576</v>
      </c>
    </row>
    <row r="43" spans="1:39" x14ac:dyDescent="0.25">
      <c r="A43" s="9" t="s">
        <v>178</v>
      </c>
      <c r="B43" s="9" t="s">
        <v>186</v>
      </c>
      <c r="C43" s="9"/>
      <c r="D43" s="9"/>
    </row>
    <row r="44" spans="1:39" x14ac:dyDescent="0.25">
      <c r="A44" s="9" t="s">
        <v>180</v>
      </c>
      <c r="B44" s="9" t="s">
        <v>181</v>
      </c>
      <c r="C44" s="9"/>
      <c r="D44" s="9"/>
    </row>
    <row r="45" spans="1:39" x14ac:dyDescent="0.25">
      <c r="A45" s="9" t="s">
        <v>182</v>
      </c>
      <c r="E45">
        <f>E46*(1/(1000*1000*1000))*1000</f>
        <v>1.4490445859872611E-3</v>
      </c>
      <c r="F45">
        <f t="shared" ref="F45:AM45" si="12">F46*(1/(1000*1000*1000))*1000</f>
        <v>1.4490445859872611E-3</v>
      </c>
      <c r="G45">
        <f t="shared" si="12"/>
        <v>1.4490445859872611E-3</v>
      </c>
      <c r="H45">
        <f t="shared" si="12"/>
        <v>1.4490445859872611E-3</v>
      </c>
      <c r="I45">
        <f t="shared" si="12"/>
        <v>1.4490445859872611E-3</v>
      </c>
      <c r="J45">
        <f t="shared" si="12"/>
        <v>1.4490445859872611E-3</v>
      </c>
      <c r="K45">
        <f t="shared" si="12"/>
        <v>1.4490445859872611E-3</v>
      </c>
      <c r="L45">
        <f t="shared" si="12"/>
        <v>1.4490445859872611E-3</v>
      </c>
      <c r="M45">
        <f t="shared" si="12"/>
        <v>1.4490445859872611E-3</v>
      </c>
      <c r="N45">
        <f t="shared" si="12"/>
        <v>1.4490445859872611E-3</v>
      </c>
      <c r="O45">
        <f t="shared" si="12"/>
        <v>1.4490445859872611E-3</v>
      </c>
      <c r="P45">
        <f t="shared" si="12"/>
        <v>1.4490445859872611E-3</v>
      </c>
      <c r="Q45">
        <f t="shared" si="12"/>
        <v>1.4490445859872611E-3</v>
      </c>
      <c r="R45">
        <f t="shared" si="12"/>
        <v>2.3885350318471338E-4</v>
      </c>
      <c r="S45">
        <f t="shared" si="12"/>
        <v>2.3885350318471338E-4</v>
      </c>
      <c r="T45">
        <f t="shared" si="12"/>
        <v>2.3885350318471338E-4</v>
      </c>
      <c r="U45">
        <f t="shared" si="12"/>
        <v>2.3885350318471338E-4</v>
      </c>
      <c r="V45">
        <f t="shared" si="12"/>
        <v>2.3885350318471338E-4</v>
      </c>
      <c r="W45">
        <f t="shared" si="12"/>
        <v>2.3885350318471338E-4</v>
      </c>
      <c r="X45">
        <f t="shared" si="12"/>
        <v>2.3885350318471338E-4</v>
      </c>
      <c r="Y45">
        <f t="shared" si="12"/>
        <v>2.3885350318471338E-4</v>
      </c>
      <c r="Z45">
        <f t="shared" si="12"/>
        <v>2.3885350318471338E-4</v>
      </c>
      <c r="AA45">
        <f t="shared" si="12"/>
        <v>2.3885350318471338E-4</v>
      </c>
      <c r="AB45">
        <f t="shared" si="12"/>
        <v>2.3885350318471338E-4</v>
      </c>
      <c r="AC45">
        <f t="shared" si="12"/>
        <v>2.3885350318471338E-4</v>
      </c>
      <c r="AD45">
        <f t="shared" si="12"/>
        <v>2.3885350318471338E-4</v>
      </c>
      <c r="AE45">
        <f t="shared" si="12"/>
        <v>2.3885350318471338E-4</v>
      </c>
      <c r="AF45">
        <f t="shared" si="12"/>
        <v>2.3885350318471338E-4</v>
      </c>
      <c r="AG45">
        <f t="shared" si="12"/>
        <v>2.3885350318471338E-4</v>
      </c>
      <c r="AH45">
        <f t="shared" si="12"/>
        <v>2.3885350318471338E-4</v>
      </c>
      <c r="AI45">
        <f t="shared" si="12"/>
        <v>2.3885350318471338E-4</v>
      </c>
      <c r="AJ45">
        <f t="shared" si="12"/>
        <v>2.3885350318471338E-4</v>
      </c>
      <c r="AK45">
        <f t="shared" si="12"/>
        <v>2.3885350318471338E-4</v>
      </c>
      <c r="AL45">
        <f t="shared" si="12"/>
        <v>2.3885350318471338E-4</v>
      </c>
      <c r="AM45">
        <f t="shared" si="12"/>
        <v>2.3885350318471338E-4</v>
      </c>
    </row>
    <row r="46" spans="1:39" x14ac:dyDescent="0.25">
      <c r="A46" s="9" t="s">
        <v>183</v>
      </c>
      <c r="E46">
        <f>E47*20000/E48</f>
        <v>1449.0445859872611</v>
      </c>
      <c r="F46">
        <f t="shared" ref="F46:AJ46" si="13">F47*20000/F48</f>
        <v>1449.0445859872611</v>
      </c>
      <c r="G46">
        <f t="shared" si="13"/>
        <v>1449.0445859872611</v>
      </c>
      <c r="H46">
        <f t="shared" si="13"/>
        <v>1449.0445859872611</v>
      </c>
      <c r="I46">
        <f t="shared" si="13"/>
        <v>1449.0445859872611</v>
      </c>
      <c r="J46">
        <f t="shared" si="13"/>
        <v>1449.0445859872611</v>
      </c>
      <c r="K46">
        <f t="shared" si="13"/>
        <v>1449.0445859872611</v>
      </c>
      <c r="L46">
        <f t="shared" si="13"/>
        <v>1449.0445859872611</v>
      </c>
      <c r="M46">
        <f t="shared" si="13"/>
        <v>1449.0445859872611</v>
      </c>
      <c r="N46">
        <f t="shared" si="13"/>
        <v>1449.0445859872611</v>
      </c>
      <c r="O46">
        <f t="shared" si="13"/>
        <v>1449.0445859872611</v>
      </c>
      <c r="P46">
        <f>P47*20000/P48</f>
        <v>1449.0445859872611</v>
      </c>
      <c r="Q46">
        <f t="shared" si="13"/>
        <v>1449.0445859872611</v>
      </c>
      <c r="R46">
        <f t="shared" si="13"/>
        <v>238.85350318471336</v>
      </c>
      <c r="S46">
        <f t="shared" si="13"/>
        <v>238.85350318471336</v>
      </c>
      <c r="T46">
        <f>T47*20000/T48</f>
        <v>238.85350318471336</v>
      </c>
      <c r="U46">
        <f t="shared" si="13"/>
        <v>238.85350318471336</v>
      </c>
      <c r="V46">
        <f t="shared" si="13"/>
        <v>238.85350318471336</v>
      </c>
      <c r="W46">
        <f t="shared" si="13"/>
        <v>238.85350318471336</v>
      </c>
      <c r="X46">
        <f t="shared" si="13"/>
        <v>238.85350318471336</v>
      </c>
      <c r="Y46">
        <f t="shared" si="13"/>
        <v>238.85350318471336</v>
      </c>
      <c r="Z46">
        <f t="shared" si="13"/>
        <v>238.85350318471336</v>
      </c>
      <c r="AA46">
        <f t="shared" si="13"/>
        <v>238.85350318471336</v>
      </c>
      <c r="AB46">
        <f t="shared" si="13"/>
        <v>238.85350318471336</v>
      </c>
      <c r="AC46">
        <f t="shared" si="13"/>
        <v>238.85350318471336</v>
      </c>
      <c r="AD46">
        <f t="shared" si="13"/>
        <v>238.85350318471336</v>
      </c>
      <c r="AE46">
        <f t="shared" si="13"/>
        <v>238.85350318471336</v>
      </c>
      <c r="AF46">
        <f t="shared" si="13"/>
        <v>238.85350318471336</v>
      </c>
      <c r="AG46">
        <f t="shared" si="13"/>
        <v>238.85350318471336</v>
      </c>
      <c r="AH46">
        <f t="shared" si="13"/>
        <v>238.85350318471336</v>
      </c>
      <c r="AI46">
        <f t="shared" si="13"/>
        <v>238.85350318471336</v>
      </c>
      <c r="AJ46">
        <f t="shared" si="13"/>
        <v>238.85350318471336</v>
      </c>
      <c r="AK46">
        <f t="shared" ref="AK46:AL46" si="14">AK47*20000/AK48</f>
        <v>238.85350318471336</v>
      </c>
      <c r="AL46">
        <f t="shared" si="14"/>
        <v>238.85350318471336</v>
      </c>
      <c r="AM46">
        <f t="shared" ref="AM46" si="15">AM47*20000/AM48</f>
        <v>238.85350318471336</v>
      </c>
    </row>
    <row r="47" spans="1:39" x14ac:dyDescent="0.25">
      <c r="A47" s="9" t="s">
        <v>184</v>
      </c>
      <c r="B47" s="18"/>
      <c r="C47" s="18"/>
      <c r="D47" s="18"/>
      <c r="E47">
        <v>1.82</v>
      </c>
      <c r="F47">
        <v>1.82</v>
      </c>
      <c r="G47">
        <v>1.82</v>
      </c>
      <c r="H47">
        <v>1.82</v>
      </c>
      <c r="I47">
        <v>1.82</v>
      </c>
      <c r="J47">
        <v>1.82</v>
      </c>
      <c r="K47">
        <v>1.82</v>
      </c>
      <c r="L47">
        <v>1.82</v>
      </c>
      <c r="M47">
        <v>1.82</v>
      </c>
      <c r="N47">
        <v>1.82</v>
      </c>
      <c r="O47">
        <v>1.82</v>
      </c>
      <c r="P47">
        <v>1.82</v>
      </c>
      <c r="Q47">
        <v>1.82</v>
      </c>
      <c r="R47" s="18">
        <v>0.3</v>
      </c>
      <c r="S47" s="18">
        <v>0.3</v>
      </c>
      <c r="T47" s="18">
        <v>0.3</v>
      </c>
      <c r="U47" s="18">
        <v>0.3</v>
      </c>
      <c r="V47" s="18">
        <v>0.3</v>
      </c>
      <c r="W47" s="18">
        <v>0.3</v>
      </c>
      <c r="X47" s="18">
        <v>0.3</v>
      </c>
      <c r="Y47" s="18">
        <v>0.3</v>
      </c>
      <c r="Z47" s="18">
        <v>0.3</v>
      </c>
      <c r="AA47" s="18">
        <v>0.3</v>
      </c>
      <c r="AB47" s="18">
        <v>0.3</v>
      </c>
      <c r="AC47" s="18">
        <v>0.3</v>
      </c>
      <c r="AD47" s="18">
        <v>0.3</v>
      </c>
      <c r="AE47" s="18">
        <v>0.3</v>
      </c>
      <c r="AF47" s="18">
        <v>0.3</v>
      </c>
      <c r="AG47" s="18">
        <v>0.3</v>
      </c>
      <c r="AH47" s="18">
        <v>0.3</v>
      </c>
      <c r="AI47" s="18">
        <v>0.3</v>
      </c>
      <c r="AJ47" s="18">
        <v>0.3</v>
      </c>
      <c r="AK47" s="18">
        <v>0.3</v>
      </c>
      <c r="AL47" s="18">
        <v>0.3</v>
      </c>
      <c r="AM47" s="18">
        <v>0.3</v>
      </c>
    </row>
    <row r="48" spans="1:39" x14ac:dyDescent="0.25">
      <c r="A48" s="9" t="s">
        <v>185</v>
      </c>
      <c r="E48">
        <v>25.12</v>
      </c>
      <c r="F48">
        <v>25.12</v>
      </c>
      <c r="G48">
        <v>25.12</v>
      </c>
      <c r="H48">
        <v>25.12</v>
      </c>
      <c r="I48">
        <v>25.12</v>
      </c>
      <c r="J48">
        <v>25.12</v>
      </c>
      <c r="K48">
        <v>25.12</v>
      </c>
      <c r="L48">
        <v>25.12</v>
      </c>
      <c r="M48">
        <v>25.12</v>
      </c>
      <c r="N48">
        <v>25.12</v>
      </c>
      <c r="O48">
        <v>25.12</v>
      </c>
      <c r="P48">
        <v>25.12</v>
      </c>
      <c r="Q48">
        <v>25.12</v>
      </c>
      <c r="R48">
        <v>25.12</v>
      </c>
      <c r="S48">
        <v>25.12</v>
      </c>
      <c r="T48">
        <v>25.12</v>
      </c>
      <c r="U48">
        <v>25.12</v>
      </c>
      <c r="V48">
        <v>25.12</v>
      </c>
      <c r="W48">
        <v>25.12</v>
      </c>
      <c r="X48">
        <v>25.12</v>
      </c>
      <c r="Y48">
        <v>25.12</v>
      </c>
      <c r="Z48">
        <v>25.12</v>
      </c>
      <c r="AA48">
        <v>25.12</v>
      </c>
      <c r="AB48">
        <v>25.12</v>
      </c>
      <c r="AC48">
        <v>25.12</v>
      </c>
      <c r="AD48">
        <v>25.12</v>
      </c>
      <c r="AE48">
        <v>25.12</v>
      </c>
      <c r="AF48">
        <v>25.12</v>
      </c>
      <c r="AG48">
        <v>25.12</v>
      </c>
      <c r="AH48">
        <v>25.12</v>
      </c>
      <c r="AI48">
        <v>25.12</v>
      </c>
      <c r="AJ48">
        <v>25.12</v>
      </c>
      <c r="AK48">
        <v>25.12</v>
      </c>
      <c r="AL48">
        <v>25.12</v>
      </c>
      <c r="AM48">
        <v>25.12</v>
      </c>
    </row>
    <row r="50" spans="1:39" x14ac:dyDescent="0.25">
      <c r="A50" t="s">
        <v>173</v>
      </c>
      <c r="B50" t="s">
        <v>176</v>
      </c>
      <c r="C50" t="s">
        <v>174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651</v>
      </c>
      <c r="P50">
        <v>680</v>
      </c>
      <c r="Q50">
        <v>883</v>
      </c>
      <c r="R50">
        <v>1054</v>
      </c>
      <c r="S50">
        <v>959</v>
      </c>
      <c r="T50">
        <v>1048</v>
      </c>
      <c r="U50">
        <v>1452</v>
      </c>
      <c r="V50">
        <v>1680</v>
      </c>
      <c r="W50">
        <v>1432</v>
      </c>
      <c r="X50">
        <v>1191</v>
      </c>
      <c r="Y50">
        <v>1772</v>
      </c>
      <c r="Z50">
        <v>557</v>
      </c>
      <c r="AA50">
        <v>293</v>
      </c>
      <c r="AB50">
        <v>30</v>
      </c>
      <c r="AC50">
        <v>11</v>
      </c>
      <c r="AD50">
        <v>0</v>
      </c>
      <c r="AE50">
        <v>9</v>
      </c>
      <c r="AF50">
        <v>6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</row>
    <row r="51" spans="1:39" x14ac:dyDescent="0.25">
      <c r="A51" s="9" t="s">
        <v>178</v>
      </c>
      <c r="B51" s="9" t="s">
        <v>179</v>
      </c>
      <c r="C51" s="9"/>
      <c r="D51" s="9"/>
    </row>
    <row r="52" spans="1:39" x14ac:dyDescent="0.25">
      <c r="A52" s="9" t="s">
        <v>180</v>
      </c>
      <c r="B52" s="9" t="s">
        <v>181</v>
      </c>
      <c r="C52" s="9"/>
      <c r="D52" s="9"/>
    </row>
    <row r="53" spans="1:39" x14ac:dyDescent="0.25">
      <c r="A53" s="9" t="s">
        <v>182</v>
      </c>
      <c r="E53">
        <f>E54*(1/(1000*1000*1000))*1000</f>
        <v>1.6042309387395328E-3</v>
      </c>
      <c r="F53">
        <f t="shared" ref="F53:AM53" si="16">F54*(1/(1000*1000*1000))*1000</f>
        <v>1.6042309387395328E-3</v>
      </c>
      <c r="G53">
        <f t="shared" si="16"/>
        <v>1.6042309387395328E-3</v>
      </c>
      <c r="H53">
        <f t="shared" si="16"/>
        <v>1.6042309387395328E-3</v>
      </c>
      <c r="I53">
        <f t="shared" si="16"/>
        <v>1.6042309387395328E-3</v>
      </c>
      <c r="J53">
        <f t="shared" si="16"/>
        <v>1.6042309387395328E-3</v>
      </c>
      <c r="K53">
        <f t="shared" si="16"/>
        <v>1.6042309387395328E-3</v>
      </c>
      <c r="L53">
        <f t="shared" si="16"/>
        <v>1.6042309387395328E-3</v>
      </c>
      <c r="M53">
        <f t="shared" si="16"/>
        <v>1.6042309387395328E-3</v>
      </c>
      <c r="N53">
        <f t="shared" si="16"/>
        <v>1.6042309387395328E-3</v>
      </c>
      <c r="O53">
        <f t="shared" si="16"/>
        <v>1.6042309387395328E-3</v>
      </c>
      <c r="P53">
        <f t="shared" si="16"/>
        <v>1.6042309387395328E-3</v>
      </c>
      <c r="Q53">
        <f t="shared" si="16"/>
        <v>1.6042309387395328E-3</v>
      </c>
      <c r="R53">
        <f t="shared" si="16"/>
        <v>2.6443367122080215E-4</v>
      </c>
      <c r="S53">
        <f t="shared" si="16"/>
        <v>2.6443367122080215E-4</v>
      </c>
      <c r="T53">
        <f t="shared" si="16"/>
        <v>2.6443367122080215E-4</v>
      </c>
      <c r="U53">
        <f t="shared" si="16"/>
        <v>2.6443367122080215E-4</v>
      </c>
      <c r="V53">
        <f t="shared" si="16"/>
        <v>2.6443367122080215E-4</v>
      </c>
      <c r="W53">
        <f t="shared" si="16"/>
        <v>2.6443367122080215E-4</v>
      </c>
      <c r="X53">
        <f t="shared" si="16"/>
        <v>2.6443367122080215E-4</v>
      </c>
      <c r="Y53">
        <f t="shared" si="16"/>
        <v>2.6443367122080215E-4</v>
      </c>
      <c r="Z53">
        <f t="shared" si="16"/>
        <v>2.6443367122080215E-4</v>
      </c>
      <c r="AA53">
        <f t="shared" si="16"/>
        <v>2.6443367122080215E-4</v>
      </c>
      <c r="AB53">
        <f t="shared" si="16"/>
        <v>2.6443367122080215E-4</v>
      </c>
      <c r="AC53">
        <f t="shared" si="16"/>
        <v>2.6443367122080215E-4</v>
      </c>
      <c r="AD53">
        <f t="shared" si="16"/>
        <v>2.6443367122080215E-4</v>
      </c>
      <c r="AE53">
        <f t="shared" si="16"/>
        <v>2.6443367122080215E-4</v>
      </c>
      <c r="AF53">
        <f t="shared" si="16"/>
        <v>2.6443367122080215E-4</v>
      </c>
      <c r="AG53">
        <f t="shared" si="16"/>
        <v>2.6443367122080215E-4</v>
      </c>
      <c r="AH53">
        <f t="shared" si="16"/>
        <v>2.6443367122080215E-4</v>
      </c>
      <c r="AI53">
        <f t="shared" si="16"/>
        <v>2.6443367122080215E-4</v>
      </c>
      <c r="AJ53">
        <f t="shared" si="16"/>
        <v>2.6443367122080215E-4</v>
      </c>
      <c r="AK53">
        <f t="shared" si="16"/>
        <v>2.6443367122080215E-4</v>
      </c>
      <c r="AL53">
        <f t="shared" si="16"/>
        <v>2.6443367122080215E-4</v>
      </c>
      <c r="AM53">
        <f t="shared" si="16"/>
        <v>2.6443367122080215E-4</v>
      </c>
    </row>
    <row r="54" spans="1:39" x14ac:dyDescent="0.25">
      <c r="A54" s="9" t="s">
        <v>183</v>
      </c>
      <c r="E54">
        <f>E55*20000/E56</f>
        <v>1604.2309387395328</v>
      </c>
      <c r="F54">
        <f t="shared" ref="F54:AJ54" si="17">F55*20000/F56</f>
        <v>1604.2309387395328</v>
      </c>
      <c r="G54">
        <f t="shared" si="17"/>
        <v>1604.2309387395328</v>
      </c>
      <c r="H54">
        <f t="shared" si="17"/>
        <v>1604.2309387395328</v>
      </c>
      <c r="I54">
        <f t="shared" si="17"/>
        <v>1604.2309387395328</v>
      </c>
      <c r="J54">
        <f t="shared" si="17"/>
        <v>1604.2309387395328</v>
      </c>
      <c r="K54">
        <f t="shared" si="17"/>
        <v>1604.2309387395328</v>
      </c>
      <c r="L54">
        <f t="shared" si="17"/>
        <v>1604.2309387395328</v>
      </c>
      <c r="M54">
        <f t="shared" si="17"/>
        <v>1604.2309387395328</v>
      </c>
      <c r="N54">
        <f t="shared" si="17"/>
        <v>1604.2309387395328</v>
      </c>
      <c r="O54">
        <f t="shared" si="17"/>
        <v>1604.2309387395328</v>
      </c>
      <c r="P54">
        <f t="shared" si="17"/>
        <v>1604.2309387395328</v>
      </c>
      <c r="Q54">
        <f t="shared" si="17"/>
        <v>1604.2309387395328</v>
      </c>
      <c r="R54">
        <f t="shared" si="17"/>
        <v>264.43367122080213</v>
      </c>
      <c r="S54">
        <f t="shared" si="17"/>
        <v>264.43367122080213</v>
      </c>
      <c r="T54">
        <f>T55*20000/T56</f>
        <v>264.43367122080213</v>
      </c>
      <c r="U54">
        <f t="shared" si="17"/>
        <v>264.43367122080213</v>
      </c>
      <c r="V54">
        <f t="shared" si="17"/>
        <v>264.43367122080213</v>
      </c>
      <c r="W54">
        <f t="shared" si="17"/>
        <v>264.43367122080213</v>
      </c>
      <c r="X54">
        <f t="shared" si="17"/>
        <v>264.43367122080213</v>
      </c>
      <c r="Y54">
        <f t="shared" si="17"/>
        <v>264.43367122080213</v>
      </c>
      <c r="Z54">
        <f t="shared" si="17"/>
        <v>264.43367122080213</v>
      </c>
      <c r="AA54">
        <f t="shared" si="17"/>
        <v>264.43367122080213</v>
      </c>
      <c r="AB54">
        <f t="shared" si="17"/>
        <v>264.43367122080213</v>
      </c>
      <c r="AC54">
        <f t="shared" si="17"/>
        <v>264.43367122080213</v>
      </c>
      <c r="AD54">
        <f t="shared" si="17"/>
        <v>264.43367122080213</v>
      </c>
      <c r="AE54">
        <f t="shared" si="17"/>
        <v>264.43367122080213</v>
      </c>
      <c r="AF54">
        <f t="shared" si="17"/>
        <v>264.43367122080213</v>
      </c>
      <c r="AG54">
        <f t="shared" si="17"/>
        <v>264.43367122080213</v>
      </c>
      <c r="AH54">
        <f t="shared" si="17"/>
        <v>264.43367122080213</v>
      </c>
      <c r="AI54">
        <f t="shared" si="17"/>
        <v>264.43367122080213</v>
      </c>
      <c r="AJ54">
        <f t="shared" si="17"/>
        <v>264.43367122080213</v>
      </c>
      <c r="AK54">
        <f t="shared" ref="AK54:AM54" si="18">AK55*20000/AK56</f>
        <v>264.43367122080213</v>
      </c>
      <c r="AL54">
        <f t="shared" si="18"/>
        <v>264.43367122080213</v>
      </c>
      <c r="AM54">
        <f t="shared" si="18"/>
        <v>264.43367122080213</v>
      </c>
    </row>
    <row r="55" spans="1:39" x14ac:dyDescent="0.25">
      <c r="A55" s="9" t="s">
        <v>184</v>
      </c>
      <c r="B55" s="18"/>
      <c r="C55" s="18"/>
      <c r="D55" s="18"/>
      <c r="E55">
        <v>1.82</v>
      </c>
      <c r="F55">
        <v>1.82</v>
      </c>
      <c r="G55">
        <v>1.82</v>
      </c>
      <c r="H55">
        <v>1.82</v>
      </c>
      <c r="I55">
        <v>1.82</v>
      </c>
      <c r="J55">
        <v>1.82</v>
      </c>
      <c r="K55">
        <v>1.82</v>
      </c>
      <c r="L55">
        <v>1.82</v>
      </c>
      <c r="M55">
        <v>1.82</v>
      </c>
      <c r="N55">
        <v>1.82</v>
      </c>
      <c r="O55">
        <v>1.82</v>
      </c>
      <c r="P55">
        <v>1.82</v>
      </c>
      <c r="Q55">
        <v>1.82</v>
      </c>
      <c r="R55" s="18">
        <v>0.3</v>
      </c>
      <c r="S55" s="18">
        <v>0.3</v>
      </c>
      <c r="T55" s="18">
        <v>0.3</v>
      </c>
      <c r="U55" s="18">
        <v>0.3</v>
      </c>
      <c r="V55" s="18">
        <v>0.3</v>
      </c>
      <c r="W55" s="18">
        <v>0.3</v>
      </c>
      <c r="X55" s="18">
        <v>0.3</v>
      </c>
      <c r="Y55" s="18">
        <v>0.3</v>
      </c>
      <c r="Z55" s="18">
        <v>0.3</v>
      </c>
      <c r="AA55" s="18">
        <v>0.3</v>
      </c>
      <c r="AB55" s="18">
        <v>0.3</v>
      </c>
      <c r="AC55" s="18">
        <v>0.3</v>
      </c>
      <c r="AD55" s="18">
        <v>0.3</v>
      </c>
      <c r="AE55" s="18">
        <v>0.3</v>
      </c>
      <c r="AF55" s="18">
        <v>0.3</v>
      </c>
      <c r="AG55" s="18">
        <v>0.3</v>
      </c>
      <c r="AH55" s="18">
        <v>0.3</v>
      </c>
      <c r="AI55" s="18">
        <v>0.3</v>
      </c>
      <c r="AJ55" s="18">
        <v>0.3</v>
      </c>
      <c r="AK55" s="18">
        <v>0.3</v>
      </c>
      <c r="AL55" s="18">
        <v>0.3</v>
      </c>
      <c r="AM55" s="18">
        <v>0.3</v>
      </c>
    </row>
    <row r="56" spans="1:39" x14ac:dyDescent="0.25">
      <c r="A56" s="9" t="s">
        <v>185</v>
      </c>
      <c r="E56">
        <v>22.69</v>
      </c>
      <c r="F56">
        <v>22.69</v>
      </c>
      <c r="G56">
        <v>22.69</v>
      </c>
      <c r="H56">
        <v>22.69</v>
      </c>
      <c r="I56">
        <v>22.69</v>
      </c>
      <c r="J56">
        <v>22.69</v>
      </c>
      <c r="K56">
        <v>22.69</v>
      </c>
      <c r="L56">
        <v>22.69</v>
      </c>
      <c r="M56">
        <v>22.69</v>
      </c>
      <c r="N56">
        <v>22.69</v>
      </c>
      <c r="O56">
        <v>22.69</v>
      </c>
      <c r="P56">
        <v>22.69</v>
      </c>
      <c r="Q56">
        <v>22.69</v>
      </c>
      <c r="R56">
        <v>22.69</v>
      </c>
      <c r="S56">
        <v>22.69</v>
      </c>
      <c r="T56">
        <v>22.69</v>
      </c>
      <c r="U56">
        <v>22.69</v>
      </c>
      <c r="V56">
        <v>22.69</v>
      </c>
      <c r="W56">
        <v>22.69</v>
      </c>
      <c r="X56">
        <v>22.69</v>
      </c>
      <c r="Y56">
        <v>22.69</v>
      </c>
      <c r="Z56">
        <v>22.69</v>
      </c>
      <c r="AA56">
        <v>22.69</v>
      </c>
      <c r="AB56">
        <v>22.69</v>
      </c>
      <c r="AC56">
        <v>22.69</v>
      </c>
      <c r="AD56">
        <v>22.69</v>
      </c>
      <c r="AE56">
        <v>22.69</v>
      </c>
      <c r="AF56">
        <v>22.69</v>
      </c>
      <c r="AG56">
        <v>22.69</v>
      </c>
      <c r="AH56">
        <v>22.69</v>
      </c>
      <c r="AI56">
        <v>22.69</v>
      </c>
      <c r="AJ56">
        <v>22.69</v>
      </c>
      <c r="AK56">
        <v>22.69</v>
      </c>
      <c r="AL56">
        <v>22.69</v>
      </c>
      <c r="AM56">
        <v>22.69</v>
      </c>
    </row>
    <row r="58" spans="1:39" x14ac:dyDescent="0.25">
      <c r="A58" t="s">
        <v>173</v>
      </c>
      <c r="B58" t="s">
        <v>177</v>
      </c>
      <c r="C58" t="s">
        <v>174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11</v>
      </c>
      <c r="T58">
        <v>17</v>
      </c>
      <c r="U58">
        <v>12</v>
      </c>
      <c r="V58">
        <v>1</v>
      </c>
      <c r="W58">
        <v>0</v>
      </c>
      <c r="X58">
        <v>0</v>
      </c>
      <c r="Y58">
        <v>8</v>
      </c>
      <c r="Z58">
        <v>8</v>
      </c>
      <c r="AA58">
        <v>2</v>
      </c>
      <c r="AB58">
        <v>17</v>
      </c>
      <c r="AC58">
        <v>1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</row>
    <row r="59" spans="1:39" x14ac:dyDescent="0.25">
      <c r="A59" t="s">
        <v>45</v>
      </c>
      <c r="E59">
        <f>E60*Converters!$B$7</f>
        <v>1.6799999999999999E-3</v>
      </c>
      <c r="F59">
        <f>F60*Converters!$B$7</f>
        <v>1.6799999999999999E-3</v>
      </c>
      <c r="G59">
        <f>G60*Converters!$B$7</f>
        <v>1.6799999999999999E-3</v>
      </c>
      <c r="H59">
        <f>H60*Converters!$B$7</f>
        <v>1.6799999999999999E-3</v>
      </c>
      <c r="I59">
        <f>I60*Converters!$B$7</f>
        <v>1.6799999999999999E-3</v>
      </c>
      <c r="J59">
        <f>J60*Converters!$B$7</f>
        <v>1.6799999999999999E-3</v>
      </c>
      <c r="K59">
        <f>K60*Converters!$B$7</f>
        <v>1.6799999999999999E-3</v>
      </c>
      <c r="L59">
        <f>L60*Converters!$B$7</f>
        <v>1.6799999999999999E-3</v>
      </c>
      <c r="M59">
        <f>M60*Converters!$B$7</f>
        <v>1.6799999999999999E-3</v>
      </c>
      <c r="N59">
        <f>N60*Converters!$B$7</f>
        <v>1.6799999999999999E-3</v>
      </c>
      <c r="O59">
        <f>O60*Converters!$B$7</f>
        <v>1.6799999999999999E-3</v>
      </c>
      <c r="P59">
        <f>P60*Converters!$B$7</f>
        <v>1.6799999999999999E-3</v>
      </c>
      <c r="Q59">
        <f>Q60*Converters!$B$7</f>
        <v>1.6799999999999999E-3</v>
      </c>
      <c r="R59">
        <f>R60*Converters!$B$7</f>
        <v>1.6799999999999999E-3</v>
      </c>
      <c r="S59">
        <f>S60*Converters!$B$7</f>
        <v>1.6799999999999999E-3</v>
      </c>
      <c r="T59">
        <f>T60*Converters!$B$7</f>
        <v>1.6799999999999999E-3</v>
      </c>
      <c r="U59">
        <f>U60*Converters!$B$7</f>
        <v>1.6799999999999999E-3</v>
      </c>
      <c r="V59">
        <f>V60*Converters!$B$7</f>
        <v>1.6799999999999999E-3</v>
      </c>
      <c r="W59">
        <f>W60*Converters!$B$7</f>
        <v>1.6799999999999999E-3</v>
      </c>
      <c r="X59">
        <f>X60*Converters!$B$7</f>
        <v>1.6799999999999999E-3</v>
      </c>
      <c r="Y59">
        <f>Y60*Converters!$B$7</f>
        <v>1.6799999999999999E-3</v>
      </c>
      <c r="Z59">
        <f>Z60*Converters!$B$7</f>
        <v>1.6799999999999999E-3</v>
      </c>
      <c r="AA59">
        <f>AA60*Converters!$B$7</f>
        <v>1.6799999999999999E-3</v>
      </c>
      <c r="AB59">
        <f>AB60*Converters!$B$7</f>
        <v>1.6799999999999999E-3</v>
      </c>
      <c r="AC59">
        <f>AC60*Converters!$B$7</f>
        <v>1.6799999999999999E-3</v>
      </c>
      <c r="AD59">
        <f>AD60*Converters!$B$7</f>
        <v>1.6799999999999999E-3</v>
      </c>
      <c r="AE59">
        <f>AE60*Converters!$B$7</f>
        <v>1.6799999999999999E-3</v>
      </c>
      <c r="AF59">
        <f>AF60*Converters!$B$7</f>
        <v>1.6799999999999999E-3</v>
      </c>
      <c r="AG59">
        <f>AG60*Converters!$B$7</f>
        <v>1.6799999999999999E-3</v>
      </c>
      <c r="AH59">
        <f>AH60*Converters!$B$7</f>
        <v>1.6799999999999999E-3</v>
      </c>
      <c r="AI59">
        <f>AI60*Converters!$B$7</f>
        <v>1.6799999999999999E-3</v>
      </c>
      <c r="AJ59">
        <f>AJ60*Converters!$B$7</f>
        <v>1.6799999999999999E-3</v>
      </c>
      <c r="AK59">
        <f>AK60*Converters!$B$7</f>
        <v>1.6799999999999999E-3</v>
      </c>
      <c r="AL59">
        <f>AL60*Converters!$B$7</f>
        <v>1.6799999999999999E-3</v>
      </c>
      <c r="AM59">
        <f>AM60*Converters!$B$7</f>
        <v>1.6799999999999999E-3</v>
      </c>
    </row>
    <row r="60" spans="1:39" x14ac:dyDescent="0.25">
      <c r="A60" t="s">
        <v>46</v>
      </c>
      <c r="E60">
        <v>1680</v>
      </c>
      <c r="F60">
        <v>1680</v>
      </c>
      <c r="G60">
        <v>1680</v>
      </c>
      <c r="H60">
        <v>1680</v>
      </c>
      <c r="I60">
        <v>1680</v>
      </c>
      <c r="J60">
        <v>1680</v>
      </c>
      <c r="K60">
        <v>1680</v>
      </c>
      <c r="L60">
        <v>1680</v>
      </c>
      <c r="M60">
        <v>1680</v>
      </c>
      <c r="N60">
        <v>1680</v>
      </c>
      <c r="O60">
        <v>1680</v>
      </c>
      <c r="P60">
        <v>1680</v>
      </c>
      <c r="Q60">
        <v>1680</v>
      </c>
      <c r="R60">
        <v>1680</v>
      </c>
      <c r="S60">
        <v>1680</v>
      </c>
      <c r="T60">
        <v>1680</v>
      </c>
      <c r="U60">
        <v>1680</v>
      </c>
      <c r="V60">
        <v>1680</v>
      </c>
      <c r="W60">
        <v>1680</v>
      </c>
      <c r="X60">
        <v>1680</v>
      </c>
      <c r="Y60">
        <v>1680</v>
      </c>
      <c r="Z60">
        <v>1680</v>
      </c>
      <c r="AA60">
        <v>1680</v>
      </c>
      <c r="AB60">
        <v>1680</v>
      </c>
      <c r="AC60">
        <v>1680</v>
      </c>
      <c r="AD60">
        <v>1680</v>
      </c>
      <c r="AE60">
        <v>1680</v>
      </c>
      <c r="AF60">
        <v>1680</v>
      </c>
      <c r="AG60">
        <v>1680</v>
      </c>
      <c r="AH60">
        <v>1680</v>
      </c>
      <c r="AI60">
        <v>1680</v>
      </c>
      <c r="AJ60">
        <v>1680</v>
      </c>
      <c r="AK60">
        <v>1680</v>
      </c>
      <c r="AL60">
        <v>1680</v>
      </c>
      <c r="AM60">
        <v>1680</v>
      </c>
    </row>
    <row r="61" spans="1:39" x14ac:dyDescent="0.25">
      <c r="A61" t="s">
        <v>47</v>
      </c>
      <c r="B61" t="s">
        <v>187</v>
      </c>
    </row>
    <row r="63" spans="1:39" s="11" customFormat="1" x14ac:dyDescent="0.25">
      <c r="A63" s="11" t="s">
        <v>138</v>
      </c>
    </row>
    <row r="64" spans="1:39" x14ac:dyDescent="0.25">
      <c r="A64" t="s">
        <v>48</v>
      </c>
      <c r="B64" t="s">
        <v>145</v>
      </c>
      <c r="E64">
        <f t="shared" ref="E64:AM64" si="19">E$7*E65</f>
        <v>1.9509443399999998E-3</v>
      </c>
      <c r="F64">
        <f t="shared" si="19"/>
        <v>2.05740858E-3</v>
      </c>
      <c r="G64">
        <f t="shared" si="19"/>
        <v>5.555941799999999E-4</v>
      </c>
      <c r="H64">
        <f t="shared" si="19"/>
        <v>4.5864485999999995E-4</v>
      </c>
      <c r="I64">
        <f t="shared" si="19"/>
        <v>3.0679188E-4</v>
      </c>
      <c r="J64">
        <f t="shared" si="19"/>
        <v>1.8425513999999999E-4</v>
      </c>
      <c r="K64">
        <f t="shared" si="19"/>
        <v>2.7130379999999998E-4</v>
      </c>
      <c r="L64">
        <f t="shared" si="19"/>
        <v>2.7451829999999996E-4</v>
      </c>
      <c r="M64">
        <f t="shared" si="19"/>
        <v>1.3565189999999999E-4</v>
      </c>
      <c r="N64">
        <f t="shared" si="19"/>
        <v>1.3565189999999999E-4</v>
      </c>
      <c r="O64">
        <f t="shared" si="19"/>
        <v>8.0424539999999998E-5</v>
      </c>
      <c r="P64">
        <f t="shared" si="19"/>
        <v>8.4007199999999998E-5</v>
      </c>
      <c r="Q64">
        <f t="shared" si="19"/>
        <v>1.0908581999999999E-4</v>
      </c>
      <c r="R64">
        <f t="shared" si="19"/>
        <v>1.3021115999999999E-4</v>
      </c>
      <c r="S64">
        <f t="shared" si="19"/>
        <v>1.198338E-4</v>
      </c>
      <c r="T64">
        <f t="shared" si="19"/>
        <v>1.2942944999999999E-4</v>
      </c>
      <c r="U64">
        <f t="shared" si="19"/>
        <v>1.7791991999999997E-4</v>
      </c>
      <c r="V64">
        <f t="shared" si="19"/>
        <v>2.0429192999999997E-4</v>
      </c>
      <c r="W64">
        <f t="shared" si="19"/>
        <v>1.9845848999999998E-4</v>
      </c>
      <c r="X64">
        <f t="shared" si="19"/>
        <v>1.7828450999999996E-4</v>
      </c>
      <c r="Y64">
        <f t="shared" si="19"/>
        <v>2.6077085999999999E-4</v>
      </c>
      <c r="Z64">
        <f t="shared" si="19"/>
        <v>2.6402112000000003E-4</v>
      </c>
      <c r="AA64">
        <f t="shared" si="19"/>
        <v>2.4601967999999998E-4</v>
      </c>
      <c r="AB64">
        <f t="shared" si="19"/>
        <v>2.6002079999999997E-4</v>
      </c>
      <c r="AC64">
        <f t="shared" si="19"/>
        <v>2.2189274999999999E-4</v>
      </c>
      <c r="AD64">
        <f t="shared" si="19"/>
        <v>1.7913321000000002E-4</v>
      </c>
      <c r="AE64">
        <f t="shared" si="19"/>
        <v>1.8211815000000002E-4</v>
      </c>
      <c r="AF64">
        <f t="shared" si="19"/>
        <v>2.0604969000000004E-4</v>
      </c>
      <c r="AG64">
        <f t="shared" si="19"/>
        <v>1.8269403000000005E-4</v>
      </c>
      <c r="AH64">
        <f t="shared" si="19"/>
        <v>1.4996427000000005E-4</v>
      </c>
      <c r="AI64">
        <f t="shared" si="19"/>
        <v>1.1414952000000004E-4</v>
      </c>
      <c r="AJ64">
        <f t="shared" si="19"/>
        <v>1.3710207000000008E-4</v>
      </c>
      <c r="AK64">
        <f t="shared" si="19"/>
        <v>1.1681424000000007E-4</v>
      </c>
      <c r="AL64">
        <f t="shared" si="19"/>
        <v>5.9564160000000053E-5</v>
      </c>
      <c r="AM64">
        <f t="shared" si="19"/>
        <v>7.0482000000000007E-5</v>
      </c>
    </row>
    <row r="65" spans="1:39" x14ac:dyDescent="0.25">
      <c r="A65" t="s">
        <v>49</v>
      </c>
      <c r="E65">
        <f>E66*Converters!$B$7</f>
        <v>2.9999999999999999E-7</v>
      </c>
      <c r="F65">
        <f>F66*Converters!$B$7</f>
        <v>2.9999999999999999E-7</v>
      </c>
      <c r="G65">
        <f>G66*Converters!$B$7</f>
        <v>2.9999999999999999E-7</v>
      </c>
      <c r="H65">
        <f>H66*Converters!$B$7</f>
        <v>2.9999999999999999E-7</v>
      </c>
      <c r="I65">
        <f>I66*Converters!$B$7</f>
        <v>2.9999999999999999E-7</v>
      </c>
      <c r="J65">
        <f>J66*Converters!$B$7</f>
        <v>2.9999999999999999E-7</v>
      </c>
      <c r="K65">
        <f>K66*Converters!$B$7</f>
        <v>2.9999999999999999E-7</v>
      </c>
      <c r="L65">
        <f>L66*Converters!$B$7</f>
        <v>2.9999999999999999E-7</v>
      </c>
      <c r="M65">
        <f>M66*Converters!$B$7</f>
        <v>2.9999999999999999E-7</v>
      </c>
      <c r="N65">
        <f>N66*Converters!$B$7</f>
        <v>2.9999999999999999E-7</v>
      </c>
      <c r="O65">
        <f>O66*Converters!$B$7</f>
        <v>2.9999999999999999E-7</v>
      </c>
      <c r="P65">
        <f>P66*Converters!$B$7</f>
        <v>2.9999999999999999E-7</v>
      </c>
      <c r="Q65">
        <f>Q66*Converters!$B$7</f>
        <v>2.9999999999999999E-7</v>
      </c>
      <c r="R65">
        <f>R66*Converters!$B$7</f>
        <v>2.9999999999999999E-7</v>
      </c>
      <c r="S65">
        <f>S66*Converters!$B$7</f>
        <v>2.9999999999999999E-7</v>
      </c>
      <c r="T65">
        <f>T66*Converters!$B$7</f>
        <v>2.9999999999999999E-7</v>
      </c>
      <c r="U65">
        <f>U66*Converters!$B$7</f>
        <v>2.9999999999999999E-7</v>
      </c>
      <c r="V65">
        <f>V66*Converters!$B$7</f>
        <v>2.9999999999999999E-7</v>
      </c>
      <c r="W65">
        <f>W66*Converters!$B$7</f>
        <v>2.9999999999999999E-7</v>
      </c>
      <c r="X65">
        <f>X66*Converters!$B$7</f>
        <v>2.9999999999999999E-7</v>
      </c>
      <c r="Y65">
        <f>Y66*Converters!$B$7</f>
        <v>2.9999999999999999E-7</v>
      </c>
      <c r="Z65">
        <f>Z66*Converters!$B$7</f>
        <v>2.9999999999999999E-7</v>
      </c>
      <c r="AA65">
        <f>AA66*Converters!$B$7</f>
        <v>2.9999999999999999E-7</v>
      </c>
      <c r="AB65">
        <f>AB66*Converters!$B$7</f>
        <v>2.9999999999999999E-7</v>
      </c>
      <c r="AC65">
        <f>AC66*Converters!$B$7</f>
        <v>2.9999999999999999E-7</v>
      </c>
      <c r="AD65">
        <f>AD66*Converters!$B$7</f>
        <v>2.9999999999999999E-7</v>
      </c>
      <c r="AE65">
        <f>AE66*Converters!$B$7</f>
        <v>2.9999999999999999E-7</v>
      </c>
      <c r="AF65">
        <f>AF66*Converters!$B$7</f>
        <v>2.9999999999999999E-7</v>
      </c>
      <c r="AG65">
        <f>AG66*Converters!$B$7</f>
        <v>2.9999999999999999E-7</v>
      </c>
      <c r="AH65">
        <f>AH66*Converters!$B$7</f>
        <v>2.9999999999999999E-7</v>
      </c>
      <c r="AI65">
        <f>AI66*Converters!$B$7</f>
        <v>2.9999999999999999E-7</v>
      </c>
      <c r="AJ65">
        <f>AJ66*Converters!$B$7</f>
        <v>2.9999999999999999E-7</v>
      </c>
      <c r="AK65">
        <f>AK66*Converters!$B$7</f>
        <v>2.9999999999999999E-7</v>
      </c>
      <c r="AL65">
        <f>AL66*Converters!$B$7</f>
        <v>2.9999999999999999E-7</v>
      </c>
      <c r="AM65">
        <f>AM66*Converters!$B$7</f>
        <v>2.9999999999999999E-7</v>
      </c>
    </row>
    <row r="66" spans="1:39" x14ac:dyDescent="0.25">
      <c r="A66" t="s">
        <v>50</v>
      </c>
      <c r="E66">
        <v>0.3</v>
      </c>
      <c r="F66">
        <v>0.3</v>
      </c>
      <c r="G66">
        <v>0.3</v>
      </c>
      <c r="H66">
        <v>0.3</v>
      </c>
      <c r="I66">
        <v>0.3</v>
      </c>
      <c r="J66">
        <v>0.3</v>
      </c>
      <c r="K66">
        <v>0.3</v>
      </c>
      <c r="L66">
        <v>0.3</v>
      </c>
      <c r="M66">
        <v>0.3</v>
      </c>
      <c r="N66">
        <v>0.3</v>
      </c>
      <c r="O66">
        <v>0.3</v>
      </c>
      <c r="P66">
        <v>0.3</v>
      </c>
      <c r="Q66">
        <v>0.3</v>
      </c>
      <c r="R66">
        <v>0.3</v>
      </c>
      <c r="S66">
        <v>0.3</v>
      </c>
      <c r="T66">
        <v>0.3</v>
      </c>
      <c r="U66">
        <v>0.3</v>
      </c>
      <c r="V66">
        <v>0.3</v>
      </c>
      <c r="W66">
        <v>0.3</v>
      </c>
      <c r="X66">
        <v>0.3</v>
      </c>
      <c r="Y66">
        <v>0.3</v>
      </c>
      <c r="Z66">
        <v>0.3</v>
      </c>
      <c r="AA66">
        <v>0.3</v>
      </c>
      <c r="AB66">
        <v>0.3</v>
      </c>
      <c r="AC66">
        <v>0.3</v>
      </c>
      <c r="AD66">
        <v>0.3</v>
      </c>
      <c r="AE66">
        <v>0.3</v>
      </c>
      <c r="AF66">
        <v>0.3</v>
      </c>
      <c r="AG66">
        <v>0.3</v>
      </c>
      <c r="AH66">
        <v>0.3</v>
      </c>
      <c r="AI66">
        <v>0.3</v>
      </c>
      <c r="AJ66">
        <v>0.3</v>
      </c>
      <c r="AK66">
        <v>0.3</v>
      </c>
      <c r="AL66">
        <v>0.3</v>
      </c>
      <c r="AM66">
        <v>0.3</v>
      </c>
    </row>
    <row r="67" spans="1:39" x14ac:dyDescent="0.25">
      <c r="A67" t="s">
        <v>51</v>
      </c>
      <c r="B67" t="s">
        <v>188</v>
      </c>
    </row>
    <row r="68" spans="1:39" x14ac:dyDescent="0.25">
      <c r="A68" t="s">
        <v>20</v>
      </c>
    </row>
    <row r="69" spans="1:39" x14ac:dyDescent="0.25">
      <c r="A69" t="s">
        <v>50</v>
      </c>
      <c r="E69">
        <f>0.3-E66</f>
        <v>0</v>
      </c>
      <c r="F69">
        <f t="shared" ref="F69:AM69" si="20">0.3-F66</f>
        <v>0</v>
      </c>
      <c r="G69">
        <f t="shared" si="20"/>
        <v>0</v>
      </c>
      <c r="H69">
        <f t="shared" si="20"/>
        <v>0</v>
      </c>
      <c r="I69">
        <f t="shared" si="20"/>
        <v>0</v>
      </c>
      <c r="J69">
        <f t="shared" si="20"/>
        <v>0</v>
      </c>
      <c r="K69">
        <f t="shared" si="20"/>
        <v>0</v>
      </c>
      <c r="L69">
        <f t="shared" si="20"/>
        <v>0</v>
      </c>
      <c r="M69">
        <f t="shared" si="20"/>
        <v>0</v>
      </c>
      <c r="N69">
        <f t="shared" si="20"/>
        <v>0</v>
      </c>
      <c r="O69">
        <f t="shared" si="20"/>
        <v>0</v>
      </c>
      <c r="P69">
        <f t="shared" si="20"/>
        <v>0</v>
      </c>
      <c r="Q69">
        <f t="shared" si="20"/>
        <v>0</v>
      </c>
      <c r="R69">
        <f t="shared" si="20"/>
        <v>0</v>
      </c>
      <c r="S69">
        <f t="shared" si="20"/>
        <v>0</v>
      </c>
      <c r="T69">
        <f t="shared" si="20"/>
        <v>0</v>
      </c>
      <c r="U69">
        <f t="shared" si="20"/>
        <v>0</v>
      </c>
      <c r="V69">
        <f t="shared" si="20"/>
        <v>0</v>
      </c>
      <c r="W69">
        <f t="shared" si="20"/>
        <v>0</v>
      </c>
      <c r="X69">
        <f t="shared" si="20"/>
        <v>0</v>
      </c>
      <c r="Y69">
        <f t="shared" si="20"/>
        <v>0</v>
      </c>
      <c r="Z69">
        <f t="shared" si="20"/>
        <v>0</v>
      </c>
      <c r="AA69">
        <f t="shared" si="20"/>
        <v>0</v>
      </c>
      <c r="AB69">
        <f t="shared" si="20"/>
        <v>0</v>
      </c>
      <c r="AC69">
        <f t="shared" si="20"/>
        <v>0</v>
      </c>
      <c r="AD69">
        <f t="shared" si="20"/>
        <v>0</v>
      </c>
      <c r="AE69">
        <f t="shared" si="20"/>
        <v>0</v>
      </c>
      <c r="AF69">
        <f t="shared" si="20"/>
        <v>0</v>
      </c>
      <c r="AG69">
        <f t="shared" si="20"/>
        <v>0</v>
      </c>
      <c r="AH69">
        <f t="shared" si="20"/>
        <v>0</v>
      </c>
      <c r="AI69">
        <f t="shared" si="20"/>
        <v>0</v>
      </c>
      <c r="AJ69">
        <f t="shared" si="20"/>
        <v>0</v>
      </c>
      <c r="AK69">
        <f t="shared" si="20"/>
        <v>0</v>
      </c>
      <c r="AL69">
        <f t="shared" si="20"/>
        <v>0</v>
      </c>
      <c r="AM69">
        <f t="shared" si="20"/>
        <v>0</v>
      </c>
    </row>
    <row r="70" spans="1:39" x14ac:dyDescent="0.25">
      <c r="A70" t="s">
        <v>49</v>
      </c>
      <c r="E70">
        <f>E66*Converters!$B$7-'Coal-S-C'!E65</f>
        <v>0</v>
      </c>
      <c r="F70">
        <f>F66*Converters!$B$7-'Coal-S-C'!F65</f>
        <v>0</v>
      </c>
      <c r="G70">
        <f>G66*Converters!$B$7-'Coal-S-C'!G65</f>
        <v>0</v>
      </c>
      <c r="H70">
        <f>H66*Converters!$B$7-'Coal-S-C'!H65</f>
        <v>0</v>
      </c>
      <c r="I70">
        <f>I66*Converters!$B$7-'Coal-S-C'!I65</f>
        <v>0</v>
      </c>
      <c r="J70">
        <f>J66*Converters!$B$7-'Coal-S-C'!J65</f>
        <v>0</v>
      </c>
      <c r="K70">
        <f>K66*Converters!$B$7-'Coal-S-C'!K65</f>
        <v>0</v>
      </c>
      <c r="L70">
        <f>L66*Converters!$B$7-'Coal-S-C'!L65</f>
        <v>0</v>
      </c>
      <c r="M70">
        <f>M66*Converters!$B$7-'Coal-S-C'!M65</f>
        <v>0</v>
      </c>
      <c r="N70">
        <f>N66*Converters!$B$7-'Coal-S-C'!N65</f>
        <v>0</v>
      </c>
      <c r="O70">
        <f>O66*Converters!$B$7-'Coal-S-C'!O65</f>
        <v>0</v>
      </c>
      <c r="P70">
        <f>P66*Converters!$B$7-'Coal-S-C'!P65</f>
        <v>0</v>
      </c>
      <c r="Q70">
        <f>Q66*Converters!$B$7-'Coal-S-C'!Q65</f>
        <v>0</v>
      </c>
      <c r="R70">
        <f>R66*Converters!$B$7-'Coal-S-C'!R65</f>
        <v>0</v>
      </c>
      <c r="S70">
        <f>S66*Converters!$B$7-'Coal-S-C'!S65</f>
        <v>0</v>
      </c>
      <c r="T70">
        <f>T66*Converters!$B$7-'Coal-S-C'!T65</f>
        <v>0</v>
      </c>
      <c r="U70">
        <f>U66*Converters!$B$7-'Coal-S-C'!U65</f>
        <v>0</v>
      </c>
      <c r="V70">
        <f>V66*Converters!$B$7-'Coal-S-C'!V65</f>
        <v>0</v>
      </c>
      <c r="W70">
        <f>W66*Converters!$B$7-'Coal-S-C'!W65</f>
        <v>0</v>
      </c>
      <c r="X70">
        <f>X66*Converters!$B$7-'Coal-S-C'!X65</f>
        <v>0</v>
      </c>
      <c r="Y70">
        <f>Y66*Converters!$B$7-'Coal-S-C'!Y65</f>
        <v>0</v>
      </c>
      <c r="Z70">
        <f>Z66*Converters!$B$7-'Coal-S-C'!Z65</f>
        <v>0</v>
      </c>
      <c r="AA70">
        <f>AA66*Converters!$B$7-'Coal-S-C'!AA65</f>
        <v>0</v>
      </c>
      <c r="AB70">
        <f>AB66*Converters!$B$7-'Coal-S-C'!AB65</f>
        <v>0</v>
      </c>
      <c r="AC70">
        <f>AC66*Converters!$B$7-'Coal-S-C'!AC65</f>
        <v>0</v>
      </c>
      <c r="AD70">
        <f>AD66*Converters!$B$7-'Coal-S-C'!AD65</f>
        <v>0</v>
      </c>
      <c r="AE70">
        <f>AE66*Converters!$B$7-'Coal-S-C'!AE65</f>
        <v>0</v>
      </c>
      <c r="AF70">
        <f>AF66*Converters!$B$7-'Coal-S-C'!AF65</f>
        <v>0</v>
      </c>
      <c r="AG70">
        <f>AG66*Converters!$B$7-'Coal-S-C'!AG65</f>
        <v>0</v>
      </c>
      <c r="AH70">
        <f>AH66*Converters!$B$7-'Coal-S-C'!AH65</f>
        <v>0</v>
      </c>
      <c r="AI70">
        <f>AI66*Converters!$B$7-'Coal-S-C'!AI65</f>
        <v>0</v>
      </c>
      <c r="AJ70">
        <f>AJ66*Converters!$B$7-'Coal-S-C'!AJ65</f>
        <v>0</v>
      </c>
      <c r="AK70">
        <f>AK66*Converters!$B$7-'Coal-S-C'!AK65</f>
        <v>0</v>
      </c>
      <c r="AL70">
        <f>AL66*Converters!$B$7-'Coal-S-C'!AL65</f>
        <v>0</v>
      </c>
      <c r="AM70">
        <f>AM66*Converters!$B$7-'Coal-S-C'!AM65</f>
        <v>0</v>
      </c>
    </row>
    <row r="71" spans="1:39" x14ac:dyDescent="0.25">
      <c r="A71" t="s">
        <v>48</v>
      </c>
      <c r="E71">
        <f>E65*E$7-E64</f>
        <v>0</v>
      </c>
      <c r="F71">
        <f>F65*F$7-F64</f>
        <v>0</v>
      </c>
      <c r="G71">
        <f t="shared" ref="G71:AM71" si="21">G65*G$7-G64</f>
        <v>0</v>
      </c>
      <c r="H71">
        <f t="shared" si="21"/>
        <v>0</v>
      </c>
      <c r="I71">
        <f t="shared" si="21"/>
        <v>0</v>
      </c>
      <c r="J71">
        <f t="shared" si="21"/>
        <v>0</v>
      </c>
      <c r="K71">
        <f t="shared" si="21"/>
        <v>0</v>
      </c>
      <c r="L71">
        <f t="shared" si="21"/>
        <v>0</v>
      </c>
      <c r="M71">
        <f t="shared" si="21"/>
        <v>0</v>
      </c>
      <c r="N71">
        <f t="shared" si="21"/>
        <v>0</v>
      </c>
      <c r="O71">
        <f t="shared" si="21"/>
        <v>0</v>
      </c>
      <c r="P71">
        <f t="shared" si="21"/>
        <v>0</v>
      </c>
      <c r="Q71">
        <f t="shared" si="21"/>
        <v>0</v>
      </c>
      <c r="R71">
        <f t="shared" si="21"/>
        <v>0</v>
      </c>
      <c r="S71">
        <f t="shared" si="21"/>
        <v>0</v>
      </c>
      <c r="T71">
        <f t="shared" si="21"/>
        <v>0</v>
      </c>
      <c r="U71">
        <f t="shared" si="21"/>
        <v>0</v>
      </c>
      <c r="V71">
        <f t="shared" si="21"/>
        <v>0</v>
      </c>
      <c r="W71">
        <f t="shared" si="21"/>
        <v>0</v>
      </c>
      <c r="X71">
        <f t="shared" si="21"/>
        <v>0</v>
      </c>
      <c r="Y71">
        <f t="shared" si="21"/>
        <v>0</v>
      </c>
      <c r="Z71">
        <f t="shared" si="21"/>
        <v>0</v>
      </c>
      <c r="AA71">
        <f t="shared" si="21"/>
        <v>0</v>
      </c>
      <c r="AB71">
        <f t="shared" si="21"/>
        <v>0</v>
      </c>
      <c r="AC71">
        <f t="shared" si="21"/>
        <v>0</v>
      </c>
      <c r="AD71">
        <f t="shared" si="21"/>
        <v>0</v>
      </c>
      <c r="AE71">
        <f t="shared" si="21"/>
        <v>0</v>
      </c>
      <c r="AF71">
        <f t="shared" si="21"/>
        <v>0</v>
      </c>
      <c r="AG71">
        <f t="shared" si="21"/>
        <v>0</v>
      </c>
      <c r="AH71">
        <f t="shared" si="21"/>
        <v>0</v>
      </c>
      <c r="AI71">
        <f t="shared" si="21"/>
        <v>0</v>
      </c>
      <c r="AJ71">
        <f t="shared" si="21"/>
        <v>0</v>
      </c>
      <c r="AK71">
        <f t="shared" si="21"/>
        <v>0</v>
      </c>
      <c r="AL71">
        <f t="shared" si="21"/>
        <v>0</v>
      </c>
      <c r="AM71">
        <f t="shared" si="21"/>
        <v>0</v>
      </c>
    </row>
    <row r="72" spans="1:39" s="11" customFormat="1" x14ac:dyDescent="0.25">
      <c r="A72" s="11" t="s">
        <v>138</v>
      </c>
    </row>
    <row r="73" spans="1:39" x14ac:dyDescent="0.25">
      <c r="A73" t="s">
        <v>52</v>
      </c>
      <c r="B73" t="s">
        <v>145</v>
      </c>
      <c r="E73">
        <f t="shared" ref="E73:AM73" si="22">E$7*E74</f>
        <v>3.2515738999999999</v>
      </c>
      <c r="F73">
        <f t="shared" si="22"/>
        <v>3.4290143</v>
      </c>
      <c r="G73">
        <f t="shared" si="22"/>
        <v>0.92599029999999993</v>
      </c>
      <c r="H73">
        <f t="shared" si="22"/>
        <v>0.76440810000000003</v>
      </c>
      <c r="I73">
        <f t="shared" si="22"/>
        <v>0.51131979999999999</v>
      </c>
      <c r="J73">
        <f t="shared" si="22"/>
        <v>0.30709190000000003</v>
      </c>
      <c r="K73">
        <f t="shared" si="22"/>
        <v>0.45217299999999999</v>
      </c>
      <c r="L73">
        <f t="shared" si="22"/>
        <v>0.45753049999999995</v>
      </c>
      <c r="M73">
        <f t="shared" si="22"/>
        <v>0.2260865</v>
      </c>
      <c r="N73">
        <f t="shared" si="22"/>
        <v>0.2260865</v>
      </c>
      <c r="O73">
        <f t="shared" si="22"/>
        <v>0.13404089999999999</v>
      </c>
      <c r="P73">
        <f t="shared" si="22"/>
        <v>0.140012</v>
      </c>
      <c r="Q73">
        <f t="shared" si="22"/>
        <v>0.18180969999999999</v>
      </c>
      <c r="R73">
        <f t="shared" si="22"/>
        <v>0.21701860000000001</v>
      </c>
      <c r="S73">
        <f t="shared" si="22"/>
        <v>0.19972300000000001</v>
      </c>
      <c r="T73">
        <f t="shared" si="22"/>
        <v>0.21571574999999998</v>
      </c>
      <c r="U73">
        <f t="shared" si="22"/>
        <v>0.2965332</v>
      </c>
      <c r="V73">
        <f t="shared" si="22"/>
        <v>0.34048655</v>
      </c>
      <c r="W73">
        <f t="shared" si="22"/>
        <v>0.33076414999999998</v>
      </c>
      <c r="X73">
        <f t="shared" si="22"/>
        <v>0.29714084999999996</v>
      </c>
      <c r="Y73">
        <f t="shared" si="22"/>
        <v>0.43461810000000006</v>
      </c>
      <c r="Z73">
        <f t="shared" si="22"/>
        <v>0.44003520000000002</v>
      </c>
      <c r="AA73">
        <f t="shared" si="22"/>
        <v>0.41003280000000003</v>
      </c>
      <c r="AB73">
        <f t="shared" si="22"/>
        <v>0.43336800000000003</v>
      </c>
      <c r="AC73">
        <f t="shared" si="22"/>
        <v>0.36982125000000005</v>
      </c>
      <c r="AD73">
        <f t="shared" si="22"/>
        <v>0.29855535000000005</v>
      </c>
      <c r="AE73">
        <f t="shared" si="22"/>
        <v>0.30353025000000006</v>
      </c>
      <c r="AF73">
        <f t="shared" si="22"/>
        <v>0.34341615000000009</v>
      </c>
      <c r="AG73">
        <f t="shared" si="22"/>
        <v>0.30449005000000012</v>
      </c>
      <c r="AH73">
        <f t="shared" si="22"/>
        <v>0.24994045000000009</v>
      </c>
      <c r="AI73">
        <f t="shared" si="22"/>
        <v>0.19024920000000009</v>
      </c>
      <c r="AJ73">
        <f t="shared" si="22"/>
        <v>0.22850345000000016</v>
      </c>
      <c r="AK73">
        <f t="shared" si="22"/>
        <v>0.19469040000000012</v>
      </c>
      <c r="AL73">
        <f t="shared" si="22"/>
        <v>9.9273600000000087E-2</v>
      </c>
      <c r="AM73">
        <f t="shared" si="22"/>
        <v>0.11747000000000002</v>
      </c>
    </row>
    <row r="74" spans="1:39" x14ac:dyDescent="0.25">
      <c r="A74" t="s">
        <v>53</v>
      </c>
      <c r="E74">
        <f>E75*Converters!$B$7</f>
        <v>5.0000000000000001E-4</v>
      </c>
      <c r="F74">
        <f>F75*Converters!$B$7</f>
        <v>5.0000000000000001E-4</v>
      </c>
      <c r="G74">
        <f>G75*Converters!$B$7</f>
        <v>5.0000000000000001E-4</v>
      </c>
      <c r="H74">
        <f>H75*Converters!$B$7</f>
        <v>5.0000000000000001E-4</v>
      </c>
      <c r="I74">
        <f>I75*Converters!$B$7</f>
        <v>5.0000000000000001E-4</v>
      </c>
      <c r="J74">
        <f>J75*Converters!$B$7</f>
        <v>5.0000000000000001E-4</v>
      </c>
      <c r="K74">
        <f>K75*Converters!$B$7</f>
        <v>5.0000000000000001E-4</v>
      </c>
      <c r="L74">
        <f>L75*Converters!$B$7</f>
        <v>5.0000000000000001E-4</v>
      </c>
      <c r="M74">
        <f>M75*Converters!$B$7</f>
        <v>5.0000000000000001E-4</v>
      </c>
      <c r="N74">
        <f>N75*Converters!$B$7</f>
        <v>5.0000000000000001E-4</v>
      </c>
      <c r="O74">
        <f>O75*Converters!$B$7</f>
        <v>5.0000000000000001E-4</v>
      </c>
      <c r="P74">
        <f>P75*Converters!$B$7</f>
        <v>5.0000000000000001E-4</v>
      </c>
      <c r="Q74">
        <f>Q75*Converters!$B$7</f>
        <v>5.0000000000000001E-4</v>
      </c>
      <c r="R74">
        <f>R75*Converters!$B$7</f>
        <v>5.0000000000000001E-4</v>
      </c>
      <c r="S74">
        <f>S75*Converters!$B$7</f>
        <v>5.0000000000000001E-4</v>
      </c>
      <c r="T74">
        <f>T75*Converters!$B$7</f>
        <v>5.0000000000000001E-4</v>
      </c>
      <c r="U74">
        <f>U75*Converters!$B$7</f>
        <v>5.0000000000000001E-4</v>
      </c>
      <c r="V74">
        <f>V75*Converters!$B$7</f>
        <v>5.0000000000000001E-4</v>
      </c>
      <c r="W74">
        <f>W75*Converters!$B$7</f>
        <v>5.0000000000000001E-4</v>
      </c>
      <c r="X74">
        <f>X75*Converters!$B$7</f>
        <v>5.0000000000000001E-4</v>
      </c>
      <c r="Y74">
        <f>Y75*Converters!$B$7</f>
        <v>5.0000000000000001E-4</v>
      </c>
      <c r="Z74">
        <f>Z75*Converters!$B$7</f>
        <v>5.0000000000000001E-4</v>
      </c>
      <c r="AA74">
        <f>AA75*Converters!$B$7</f>
        <v>5.0000000000000001E-4</v>
      </c>
      <c r="AB74">
        <f>AB75*Converters!$B$7</f>
        <v>5.0000000000000001E-4</v>
      </c>
      <c r="AC74">
        <f>AC75*Converters!$B$7</f>
        <v>5.0000000000000001E-4</v>
      </c>
      <c r="AD74">
        <f>AD75*Converters!$B$7</f>
        <v>5.0000000000000001E-4</v>
      </c>
      <c r="AE74">
        <f>AE75*Converters!$B$7</f>
        <v>5.0000000000000001E-4</v>
      </c>
      <c r="AF74">
        <f>AF75*Converters!$B$7</f>
        <v>5.0000000000000001E-4</v>
      </c>
      <c r="AG74">
        <f>AG75*Converters!$B$7</f>
        <v>5.0000000000000001E-4</v>
      </c>
      <c r="AH74">
        <f>AH75*Converters!$B$7</f>
        <v>5.0000000000000001E-4</v>
      </c>
      <c r="AI74">
        <f>AI75*Converters!$B$7</f>
        <v>5.0000000000000001E-4</v>
      </c>
      <c r="AJ74">
        <f>AJ75*Converters!$B$7</f>
        <v>5.0000000000000001E-4</v>
      </c>
      <c r="AK74">
        <f>AK75*Converters!$B$7</f>
        <v>5.0000000000000001E-4</v>
      </c>
      <c r="AL74">
        <f>AL75*Converters!$B$7</f>
        <v>5.0000000000000001E-4</v>
      </c>
      <c r="AM74">
        <f>AM75*Converters!$B$7</f>
        <v>5.0000000000000001E-4</v>
      </c>
    </row>
    <row r="75" spans="1:39" x14ac:dyDescent="0.25">
      <c r="A75" t="s">
        <v>54</v>
      </c>
      <c r="E75">
        <v>500</v>
      </c>
      <c r="F75">
        <v>500</v>
      </c>
      <c r="G75">
        <v>500</v>
      </c>
      <c r="H75">
        <v>500</v>
      </c>
      <c r="I75">
        <v>500</v>
      </c>
      <c r="J75">
        <v>500</v>
      </c>
      <c r="K75">
        <v>500</v>
      </c>
      <c r="L75">
        <v>500</v>
      </c>
      <c r="M75">
        <v>500</v>
      </c>
      <c r="N75">
        <v>500</v>
      </c>
      <c r="O75">
        <v>500</v>
      </c>
      <c r="P75">
        <v>500</v>
      </c>
      <c r="Q75">
        <v>500</v>
      </c>
      <c r="R75">
        <v>500</v>
      </c>
      <c r="S75">
        <v>500</v>
      </c>
      <c r="T75">
        <v>500</v>
      </c>
      <c r="U75">
        <v>500</v>
      </c>
      <c r="V75">
        <v>500</v>
      </c>
      <c r="W75">
        <v>500</v>
      </c>
      <c r="X75">
        <v>500</v>
      </c>
      <c r="Y75">
        <v>500</v>
      </c>
      <c r="Z75">
        <v>500</v>
      </c>
      <c r="AA75">
        <v>500</v>
      </c>
      <c r="AB75">
        <v>500</v>
      </c>
      <c r="AC75">
        <v>500</v>
      </c>
      <c r="AD75">
        <v>500</v>
      </c>
      <c r="AE75">
        <v>500</v>
      </c>
      <c r="AF75">
        <v>500</v>
      </c>
      <c r="AG75">
        <v>500</v>
      </c>
      <c r="AH75">
        <v>500</v>
      </c>
      <c r="AI75">
        <v>500</v>
      </c>
      <c r="AJ75">
        <v>500</v>
      </c>
      <c r="AK75">
        <v>500</v>
      </c>
      <c r="AL75">
        <v>500</v>
      </c>
      <c r="AM75">
        <v>500</v>
      </c>
    </row>
    <row r="76" spans="1:39" x14ac:dyDescent="0.25">
      <c r="A76" t="s">
        <v>55</v>
      </c>
      <c r="B76" t="s">
        <v>172</v>
      </c>
    </row>
    <row r="77" spans="1:39" x14ac:dyDescent="0.25">
      <c r="A77" t="s">
        <v>20</v>
      </c>
    </row>
    <row r="78" spans="1:39" x14ac:dyDescent="0.25">
      <c r="A78" t="s">
        <v>54</v>
      </c>
      <c r="E78">
        <f>500-E75</f>
        <v>0</v>
      </c>
      <c r="F78">
        <f t="shared" ref="F78:AM78" si="23">500-F75</f>
        <v>0</v>
      </c>
      <c r="G78">
        <f t="shared" si="23"/>
        <v>0</v>
      </c>
      <c r="H78">
        <f t="shared" si="23"/>
        <v>0</v>
      </c>
      <c r="I78">
        <f t="shared" si="23"/>
        <v>0</v>
      </c>
      <c r="J78">
        <f t="shared" si="23"/>
        <v>0</v>
      </c>
      <c r="K78">
        <f t="shared" si="23"/>
        <v>0</v>
      </c>
      <c r="L78">
        <f t="shared" si="23"/>
        <v>0</v>
      </c>
      <c r="M78">
        <f t="shared" si="23"/>
        <v>0</v>
      </c>
      <c r="N78">
        <f t="shared" si="23"/>
        <v>0</v>
      </c>
      <c r="O78">
        <f t="shared" si="23"/>
        <v>0</v>
      </c>
      <c r="P78">
        <f t="shared" si="23"/>
        <v>0</v>
      </c>
      <c r="Q78">
        <f t="shared" si="23"/>
        <v>0</v>
      </c>
      <c r="R78">
        <f t="shared" si="23"/>
        <v>0</v>
      </c>
      <c r="S78">
        <f t="shared" si="23"/>
        <v>0</v>
      </c>
      <c r="T78">
        <f t="shared" si="23"/>
        <v>0</v>
      </c>
      <c r="U78">
        <f t="shared" si="23"/>
        <v>0</v>
      </c>
      <c r="V78">
        <f t="shared" si="23"/>
        <v>0</v>
      </c>
      <c r="W78">
        <f t="shared" si="23"/>
        <v>0</v>
      </c>
      <c r="X78">
        <f t="shared" si="23"/>
        <v>0</v>
      </c>
      <c r="Y78">
        <f t="shared" si="23"/>
        <v>0</v>
      </c>
      <c r="Z78">
        <f t="shared" si="23"/>
        <v>0</v>
      </c>
      <c r="AA78">
        <f t="shared" si="23"/>
        <v>0</v>
      </c>
      <c r="AB78">
        <f t="shared" si="23"/>
        <v>0</v>
      </c>
      <c r="AC78">
        <f t="shared" si="23"/>
        <v>0</v>
      </c>
      <c r="AD78">
        <f t="shared" si="23"/>
        <v>0</v>
      </c>
      <c r="AE78">
        <f t="shared" si="23"/>
        <v>0</v>
      </c>
      <c r="AF78">
        <f t="shared" si="23"/>
        <v>0</v>
      </c>
      <c r="AG78">
        <f t="shared" si="23"/>
        <v>0</v>
      </c>
      <c r="AH78">
        <f t="shared" si="23"/>
        <v>0</v>
      </c>
      <c r="AI78">
        <f t="shared" si="23"/>
        <v>0</v>
      </c>
      <c r="AJ78">
        <f t="shared" si="23"/>
        <v>0</v>
      </c>
      <c r="AK78">
        <f t="shared" si="23"/>
        <v>0</v>
      </c>
      <c r="AL78">
        <f t="shared" si="23"/>
        <v>0</v>
      </c>
      <c r="AM78">
        <f t="shared" si="23"/>
        <v>0</v>
      </c>
    </row>
    <row r="79" spans="1:39" x14ac:dyDescent="0.25">
      <c r="A79" t="s">
        <v>53</v>
      </c>
      <c r="E79">
        <f>E75*Converters!$B$7-'Coal-S-C'!E74</f>
        <v>0</v>
      </c>
      <c r="F79">
        <f>F75*Converters!$B$7-'Coal-S-C'!F74</f>
        <v>0</v>
      </c>
      <c r="G79">
        <f>G75*Converters!$B$7-'Coal-S-C'!G74</f>
        <v>0</v>
      </c>
      <c r="H79">
        <f>H75*Converters!$B$7-'Coal-S-C'!H74</f>
        <v>0</v>
      </c>
      <c r="I79">
        <f>I75*Converters!$B$7-'Coal-S-C'!I74</f>
        <v>0</v>
      </c>
      <c r="J79">
        <f>J75*Converters!$B$7-'Coal-S-C'!J74</f>
        <v>0</v>
      </c>
      <c r="K79">
        <f>K75*Converters!$B$7-'Coal-S-C'!K74</f>
        <v>0</v>
      </c>
      <c r="L79">
        <f>L75*Converters!$B$7-'Coal-S-C'!L74</f>
        <v>0</v>
      </c>
      <c r="M79">
        <f>M75*Converters!$B$7-'Coal-S-C'!M74</f>
        <v>0</v>
      </c>
      <c r="N79">
        <f>N75*Converters!$B$7-'Coal-S-C'!N74</f>
        <v>0</v>
      </c>
      <c r="O79">
        <f>O75*Converters!$B$7-'Coal-S-C'!O74</f>
        <v>0</v>
      </c>
      <c r="P79">
        <f>P75*Converters!$B$7-'Coal-S-C'!P74</f>
        <v>0</v>
      </c>
      <c r="Q79">
        <f>Q75*Converters!$B$7-'Coal-S-C'!Q74</f>
        <v>0</v>
      </c>
      <c r="R79">
        <f>R75*Converters!$B$7-'Coal-S-C'!R74</f>
        <v>0</v>
      </c>
      <c r="S79">
        <f>S75*Converters!$B$7-'Coal-S-C'!S74</f>
        <v>0</v>
      </c>
      <c r="T79">
        <f>T75*Converters!$B$7-'Coal-S-C'!T74</f>
        <v>0</v>
      </c>
      <c r="U79">
        <f>U75*Converters!$B$7-'Coal-S-C'!U74</f>
        <v>0</v>
      </c>
      <c r="V79">
        <f>V75*Converters!$B$7-'Coal-S-C'!V74</f>
        <v>0</v>
      </c>
      <c r="W79">
        <f>W75*Converters!$B$7-'Coal-S-C'!W74</f>
        <v>0</v>
      </c>
      <c r="X79">
        <f>X75*Converters!$B$7-'Coal-S-C'!X74</f>
        <v>0</v>
      </c>
      <c r="Y79">
        <f>Y75*Converters!$B$7-'Coal-S-C'!Y74</f>
        <v>0</v>
      </c>
      <c r="Z79">
        <f>Z75*Converters!$B$7-'Coal-S-C'!Z74</f>
        <v>0</v>
      </c>
      <c r="AA79">
        <f>AA75*Converters!$B$7-'Coal-S-C'!AA74</f>
        <v>0</v>
      </c>
      <c r="AB79">
        <f>AB75*Converters!$B$7-'Coal-S-C'!AB74</f>
        <v>0</v>
      </c>
      <c r="AC79">
        <f>AC75*Converters!$B$7-'Coal-S-C'!AC74</f>
        <v>0</v>
      </c>
      <c r="AD79">
        <f>AD75*Converters!$B$7-'Coal-S-C'!AD74</f>
        <v>0</v>
      </c>
      <c r="AE79">
        <f>AE75*Converters!$B$7-'Coal-S-C'!AE74</f>
        <v>0</v>
      </c>
      <c r="AF79">
        <f>AF75*Converters!$B$7-'Coal-S-C'!AF74</f>
        <v>0</v>
      </c>
      <c r="AG79">
        <f>AG75*Converters!$B$7-'Coal-S-C'!AG74</f>
        <v>0</v>
      </c>
      <c r="AH79">
        <f>AH75*Converters!$B$7-'Coal-S-C'!AH74</f>
        <v>0</v>
      </c>
      <c r="AI79">
        <f>AI75*Converters!$B$7-'Coal-S-C'!AI74</f>
        <v>0</v>
      </c>
      <c r="AJ79">
        <f>AJ75*Converters!$B$7-'Coal-S-C'!AJ74</f>
        <v>0</v>
      </c>
      <c r="AK79">
        <f>AK75*Converters!$B$7-'Coal-S-C'!AK74</f>
        <v>0</v>
      </c>
      <c r="AL79">
        <f>AL75*Converters!$B$7-'Coal-S-C'!AL74</f>
        <v>0</v>
      </c>
      <c r="AM79">
        <f>AM75*Converters!$B$7-'Coal-S-C'!AM74</f>
        <v>0</v>
      </c>
    </row>
    <row r="80" spans="1:39" x14ac:dyDescent="0.25">
      <c r="A80" t="s">
        <v>52</v>
      </c>
      <c r="E80">
        <f>E74*E$7-E73</f>
        <v>0</v>
      </c>
      <c r="F80">
        <f>F74*F$7-F73</f>
        <v>0</v>
      </c>
      <c r="G80">
        <f t="shared" ref="G80:AM80" si="24">G74*G$7-G73</f>
        <v>0</v>
      </c>
      <c r="H80">
        <f t="shared" si="24"/>
        <v>0</v>
      </c>
      <c r="I80">
        <f t="shared" si="24"/>
        <v>0</v>
      </c>
      <c r="J80">
        <f t="shared" si="24"/>
        <v>0</v>
      </c>
      <c r="K80">
        <f t="shared" si="24"/>
        <v>0</v>
      </c>
      <c r="L80">
        <f t="shared" si="24"/>
        <v>0</v>
      </c>
      <c r="M80">
        <f t="shared" si="24"/>
        <v>0</v>
      </c>
      <c r="N80">
        <f t="shared" si="24"/>
        <v>0</v>
      </c>
      <c r="O80">
        <f t="shared" si="24"/>
        <v>0</v>
      </c>
      <c r="P80">
        <f t="shared" si="24"/>
        <v>0</v>
      </c>
      <c r="Q80">
        <f t="shared" si="24"/>
        <v>0</v>
      </c>
      <c r="R80">
        <f t="shared" si="24"/>
        <v>0</v>
      </c>
      <c r="S80">
        <f t="shared" si="24"/>
        <v>0</v>
      </c>
      <c r="T80">
        <f t="shared" si="24"/>
        <v>0</v>
      </c>
      <c r="U80">
        <f t="shared" si="24"/>
        <v>0</v>
      </c>
      <c r="V80">
        <f t="shared" si="24"/>
        <v>0</v>
      </c>
      <c r="W80">
        <f t="shared" si="24"/>
        <v>0</v>
      </c>
      <c r="X80">
        <f t="shared" si="24"/>
        <v>0</v>
      </c>
      <c r="Y80">
        <f t="shared" si="24"/>
        <v>0</v>
      </c>
      <c r="Z80">
        <f t="shared" si="24"/>
        <v>0</v>
      </c>
      <c r="AA80">
        <f t="shared" si="24"/>
        <v>0</v>
      </c>
      <c r="AB80">
        <f t="shared" si="24"/>
        <v>0</v>
      </c>
      <c r="AC80">
        <f t="shared" si="24"/>
        <v>0</v>
      </c>
      <c r="AD80">
        <f t="shared" si="24"/>
        <v>0</v>
      </c>
      <c r="AE80">
        <f t="shared" si="24"/>
        <v>0</v>
      </c>
      <c r="AF80">
        <f t="shared" si="24"/>
        <v>0</v>
      </c>
      <c r="AG80">
        <f t="shared" si="24"/>
        <v>0</v>
      </c>
      <c r="AH80">
        <f t="shared" si="24"/>
        <v>0</v>
      </c>
      <c r="AI80">
        <f t="shared" si="24"/>
        <v>0</v>
      </c>
      <c r="AJ80">
        <f t="shared" si="24"/>
        <v>0</v>
      </c>
      <c r="AK80">
        <f t="shared" si="24"/>
        <v>0</v>
      </c>
      <c r="AL80">
        <f t="shared" si="24"/>
        <v>0</v>
      </c>
      <c r="AM80">
        <f t="shared" si="24"/>
        <v>0</v>
      </c>
    </row>
    <row r="81" spans="1:39" s="11" customFormat="1" x14ac:dyDescent="0.25">
      <c r="A81" s="11" t="s">
        <v>138</v>
      </c>
    </row>
    <row r="82" spans="1:39" x14ac:dyDescent="0.25">
      <c r="A82" t="s">
        <v>56</v>
      </c>
      <c r="B82" t="s">
        <v>145</v>
      </c>
      <c r="E82">
        <f t="shared" ref="E82:AM82" si="25">E$7*E83</f>
        <v>2.9264165099999997</v>
      </c>
      <c r="F82">
        <f t="shared" si="25"/>
        <v>3.0861128699999996</v>
      </c>
      <c r="G82">
        <f t="shared" si="25"/>
        <v>0.83339126999999991</v>
      </c>
      <c r="H82">
        <f t="shared" si="25"/>
        <v>0.68796729000000001</v>
      </c>
      <c r="I82">
        <f t="shared" si="25"/>
        <v>0.46018781999999997</v>
      </c>
      <c r="J82">
        <f t="shared" si="25"/>
        <v>0.27638270999999998</v>
      </c>
      <c r="K82">
        <f t="shared" si="25"/>
        <v>0.40695569999999998</v>
      </c>
      <c r="L82">
        <f t="shared" si="25"/>
        <v>0.41177744999999993</v>
      </c>
      <c r="M82">
        <f t="shared" si="25"/>
        <v>0.20347784999999999</v>
      </c>
      <c r="N82">
        <f t="shared" si="25"/>
        <v>0.20347784999999999</v>
      </c>
      <c r="O82">
        <f t="shared" si="25"/>
        <v>0.12063681</v>
      </c>
      <c r="P82">
        <f t="shared" si="25"/>
        <v>0.12601080000000001</v>
      </c>
      <c r="Q82">
        <f t="shared" si="25"/>
        <v>0.16362873</v>
      </c>
      <c r="R82">
        <f t="shared" si="25"/>
        <v>0.19531673999999999</v>
      </c>
      <c r="S82">
        <f t="shared" si="25"/>
        <v>0.17975070000000001</v>
      </c>
      <c r="T82">
        <f t="shared" si="25"/>
        <v>0.19414417499999997</v>
      </c>
      <c r="U82">
        <f t="shared" si="25"/>
        <v>0.26687987999999996</v>
      </c>
      <c r="V82">
        <f t="shared" si="25"/>
        <v>0.30643789499999996</v>
      </c>
      <c r="W82">
        <f t="shared" si="25"/>
        <v>0.29768773499999995</v>
      </c>
      <c r="X82">
        <f t="shared" si="25"/>
        <v>0.26742676499999996</v>
      </c>
      <c r="Y82">
        <f t="shared" si="25"/>
        <v>0.39115629000000002</v>
      </c>
      <c r="Z82">
        <f t="shared" si="25"/>
        <v>0.39603168</v>
      </c>
      <c r="AA82">
        <f t="shared" si="25"/>
        <v>0.36902952</v>
      </c>
      <c r="AB82">
        <f t="shared" si="25"/>
        <v>0.39003119999999997</v>
      </c>
      <c r="AC82">
        <f t="shared" si="25"/>
        <v>0.33283912500000001</v>
      </c>
      <c r="AD82">
        <f t="shared" si="25"/>
        <v>0.26869981500000001</v>
      </c>
      <c r="AE82">
        <f t="shared" si="25"/>
        <v>0.27317722500000002</v>
      </c>
      <c r="AF82">
        <f t="shared" si="25"/>
        <v>0.30907453500000004</v>
      </c>
      <c r="AG82">
        <f t="shared" si="25"/>
        <v>0.27404104500000009</v>
      </c>
      <c r="AH82">
        <f t="shared" si="25"/>
        <v>0.22494640500000007</v>
      </c>
      <c r="AI82">
        <f t="shared" si="25"/>
        <v>0.17122428000000006</v>
      </c>
      <c r="AJ82">
        <f t="shared" si="25"/>
        <v>0.20565310500000014</v>
      </c>
      <c r="AK82">
        <f t="shared" si="25"/>
        <v>0.1752213600000001</v>
      </c>
      <c r="AL82">
        <f t="shared" si="25"/>
        <v>8.9346240000000077E-2</v>
      </c>
      <c r="AM82">
        <f t="shared" si="25"/>
        <v>0.10572300000000001</v>
      </c>
    </row>
    <row r="83" spans="1:39" x14ac:dyDescent="0.25">
      <c r="A83" t="s">
        <v>56</v>
      </c>
      <c r="E83">
        <f>E84*Converters!$B$7</f>
        <v>4.4999999999999999E-4</v>
      </c>
      <c r="F83">
        <f>F84*Converters!$B$7</f>
        <v>4.4999999999999999E-4</v>
      </c>
      <c r="G83">
        <f>G84*Converters!$B$7</f>
        <v>4.4999999999999999E-4</v>
      </c>
      <c r="H83">
        <f>H84*Converters!$B$7</f>
        <v>4.4999999999999999E-4</v>
      </c>
      <c r="I83">
        <f>I84*Converters!$B$7</f>
        <v>4.4999999999999999E-4</v>
      </c>
      <c r="J83">
        <f>J84*Converters!$B$7</f>
        <v>4.4999999999999999E-4</v>
      </c>
      <c r="K83">
        <f>K84*Converters!$B$7</f>
        <v>4.4999999999999999E-4</v>
      </c>
      <c r="L83">
        <f>L84*Converters!$B$7</f>
        <v>4.4999999999999999E-4</v>
      </c>
      <c r="M83">
        <f>M84*Converters!$B$7</f>
        <v>4.4999999999999999E-4</v>
      </c>
      <c r="N83">
        <f>N84*Converters!$B$7</f>
        <v>4.4999999999999999E-4</v>
      </c>
      <c r="O83">
        <f>O84*Converters!$B$7</f>
        <v>4.4999999999999999E-4</v>
      </c>
      <c r="P83">
        <f>P84*Converters!$B$7</f>
        <v>4.4999999999999999E-4</v>
      </c>
      <c r="Q83">
        <f>Q84*Converters!$B$7</f>
        <v>4.4999999999999999E-4</v>
      </c>
      <c r="R83">
        <f>R84*Converters!$B$7</f>
        <v>4.4999999999999999E-4</v>
      </c>
      <c r="S83">
        <f>S84*Converters!$B$7</f>
        <v>4.4999999999999999E-4</v>
      </c>
      <c r="T83">
        <f>T84*Converters!$B$7</f>
        <v>4.4999999999999999E-4</v>
      </c>
      <c r="U83">
        <f>U84*Converters!$B$7</f>
        <v>4.4999999999999999E-4</v>
      </c>
      <c r="V83">
        <f>V84*Converters!$B$7</f>
        <v>4.4999999999999999E-4</v>
      </c>
      <c r="W83">
        <f>W84*Converters!$B$7</f>
        <v>4.4999999999999999E-4</v>
      </c>
      <c r="X83">
        <f>X84*Converters!$B$7</f>
        <v>4.4999999999999999E-4</v>
      </c>
      <c r="Y83">
        <f>Y84*Converters!$B$7</f>
        <v>4.4999999999999999E-4</v>
      </c>
      <c r="Z83">
        <f>Z84*Converters!$B$7</f>
        <v>4.4999999999999999E-4</v>
      </c>
      <c r="AA83">
        <f>AA84*Converters!$B$7</f>
        <v>4.4999999999999999E-4</v>
      </c>
      <c r="AB83">
        <f>AB84*Converters!$B$7</f>
        <v>4.4999999999999999E-4</v>
      </c>
      <c r="AC83">
        <f>AC84*Converters!$B$7</f>
        <v>4.4999999999999999E-4</v>
      </c>
      <c r="AD83">
        <f>AD84*Converters!$B$7</f>
        <v>4.4999999999999999E-4</v>
      </c>
      <c r="AE83">
        <f>AE84*Converters!$B$7</f>
        <v>4.4999999999999999E-4</v>
      </c>
      <c r="AF83">
        <f>AF84*Converters!$B$7</f>
        <v>4.4999999999999999E-4</v>
      </c>
      <c r="AG83">
        <f>AG84*Converters!$B$7</f>
        <v>4.4999999999999999E-4</v>
      </c>
      <c r="AH83">
        <f>AH84*Converters!$B$7</f>
        <v>4.4999999999999999E-4</v>
      </c>
      <c r="AI83">
        <f>AI84*Converters!$B$7</f>
        <v>4.4999999999999999E-4</v>
      </c>
      <c r="AJ83">
        <f>AJ84*Converters!$B$7</f>
        <v>4.4999999999999999E-4</v>
      </c>
      <c r="AK83">
        <f>AK84*Converters!$B$7</f>
        <v>4.4999999999999999E-4</v>
      </c>
      <c r="AL83">
        <f>AL84*Converters!$B$7</f>
        <v>4.4999999999999999E-4</v>
      </c>
      <c r="AM83">
        <f>AM84*Converters!$B$7</f>
        <v>4.4999999999999999E-4</v>
      </c>
    </row>
    <row r="84" spans="1:39" x14ac:dyDescent="0.25">
      <c r="A84" t="s">
        <v>57</v>
      </c>
      <c r="E84">
        <v>450</v>
      </c>
      <c r="F84">
        <v>450</v>
      </c>
      <c r="G84">
        <v>450</v>
      </c>
      <c r="H84">
        <v>450</v>
      </c>
      <c r="I84">
        <v>450</v>
      </c>
      <c r="J84">
        <v>450</v>
      </c>
      <c r="K84">
        <v>450</v>
      </c>
      <c r="L84">
        <v>450</v>
      </c>
      <c r="M84">
        <v>450</v>
      </c>
      <c r="N84">
        <v>450</v>
      </c>
      <c r="O84">
        <v>450</v>
      </c>
      <c r="P84">
        <v>450</v>
      </c>
      <c r="Q84">
        <v>450</v>
      </c>
      <c r="R84">
        <v>450</v>
      </c>
      <c r="S84">
        <v>450</v>
      </c>
      <c r="T84">
        <v>450</v>
      </c>
      <c r="U84">
        <v>450</v>
      </c>
      <c r="V84">
        <v>450</v>
      </c>
      <c r="W84">
        <v>450</v>
      </c>
      <c r="X84">
        <v>450</v>
      </c>
      <c r="Y84">
        <v>450</v>
      </c>
      <c r="Z84">
        <v>450</v>
      </c>
      <c r="AA84">
        <v>450</v>
      </c>
      <c r="AB84">
        <v>450</v>
      </c>
      <c r="AC84">
        <v>450</v>
      </c>
      <c r="AD84">
        <v>450</v>
      </c>
      <c r="AE84">
        <v>450</v>
      </c>
      <c r="AF84">
        <v>450</v>
      </c>
      <c r="AG84">
        <v>450</v>
      </c>
      <c r="AH84">
        <v>450</v>
      </c>
      <c r="AI84">
        <v>450</v>
      </c>
      <c r="AJ84">
        <v>450</v>
      </c>
      <c r="AK84">
        <v>450</v>
      </c>
      <c r="AL84">
        <v>450</v>
      </c>
      <c r="AM84">
        <v>450</v>
      </c>
    </row>
    <row r="85" spans="1:39" x14ac:dyDescent="0.25">
      <c r="A85" t="s">
        <v>58</v>
      </c>
      <c r="B85" t="s">
        <v>172</v>
      </c>
    </row>
    <row r="86" spans="1:39" x14ac:dyDescent="0.25">
      <c r="A86" t="s">
        <v>20</v>
      </c>
    </row>
    <row r="87" spans="1:39" x14ac:dyDescent="0.25">
      <c r="A87" t="s">
        <v>57</v>
      </c>
      <c r="E87">
        <f>450-E84</f>
        <v>0</v>
      </c>
      <c r="F87">
        <f t="shared" ref="F87:AM87" si="26">450-F84</f>
        <v>0</v>
      </c>
      <c r="G87">
        <f t="shared" si="26"/>
        <v>0</v>
      </c>
      <c r="H87">
        <f t="shared" si="26"/>
        <v>0</v>
      </c>
      <c r="I87">
        <f t="shared" si="26"/>
        <v>0</v>
      </c>
      <c r="J87">
        <f t="shared" si="26"/>
        <v>0</v>
      </c>
      <c r="K87">
        <f t="shared" si="26"/>
        <v>0</v>
      </c>
      <c r="L87">
        <f t="shared" si="26"/>
        <v>0</v>
      </c>
      <c r="M87">
        <f t="shared" si="26"/>
        <v>0</v>
      </c>
      <c r="N87">
        <f t="shared" si="26"/>
        <v>0</v>
      </c>
      <c r="O87">
        <f t="shared" si="26"/>
        <v>0</v>
      </c>
      <c r="P87">
        <f t="shared" si="26"/>
        <v>0</v>
      </c>
      <c r="Q87">
        <f t="shared" si="26"/>
        <v>0</v>
      </c>
      <c r="R87">
        <f t="shared" si="26"/>
        <v>0</v>
      </c>
      <c r="S87">
        <f t="shared" si="26"/>
        <v>0</v>
      </c>
      <c r="T87">
        <f t="shared" si="26"/>
        <v>0</v>
      </c>
      <c r="U87">
        <f t="shared" si="26"/>
        <v>0</v>
      </c>
      <c r="V87">
        <f t="shared" si="26"/>
        <v>0</v>
      </c>
      <c r="W87">
        <f t="shared" si="26"/>
        <v>0</v>
      </c>
      <c r="X87">
        <f t="shared" si="26"/>
        <v>0</v>
      </c>
      <c r="Y87">
        <f t="shared" si="26"/>
        <v>0</v>
      </c>
      <c r="Z87">
        <f t="shared" si="26"/>
        <v>0</v>
      </c>
      <c r="AA87">
        <f t="shared" si="26"/>
        <v>0</v>
      </c>
      <c r="AB87">
        <f t="shared" si="26"/>
        <v>0</v>
      </c>
      <c r="AC87">
        <f t="shared" si="26"/>
        <v>0</v>
      </c>
      <c r="AD87">
        <f t="shared" si="26"/>
        <v>0</v>
      </c>
      <c r="AE87">
        <f t="shared" si="26"/>
        <v>0</v>
      </c>
      <c r="AF87">
        <f t="shared" si="26"/>
        <v>0</v>
      </c>
      <c r="AG87">
        <f t="shared" si="26"/>
        <v>0</v>
      </c>
      <c r="AH87">
        <f t="shared" si="26"/>
        <v>0</v>
      </c>
      <c r="AI87">
        <f t="shared" si="26"/>
        <v>0</v>
      </c>
      <c r="AJ87">
        <f t="shared" si="26"/>
        <v>0</v>
      </c>
      <c r="AK87">
        <f t="shared" si="26"/>
        <v>0</v>
      </c>
      <c r="AL87">
        <f t="shared" si="26"/>
        <v>0</v>
      </c>
      <c r="AM87">
        <f t="shared" si="26"/>
        <v>0</v>
      </c>
    </row>
    <row r="88" spans="1:39" x14ac:dyDescent="0.25">
      <c r="A88" t="s">
        <v>56</v>
      </c>
      <c r="E88">
        <f>E84*Converters!$B$7-'Coal-S-C'!E83</f>
        <v>0</v>
      </c>
      <c r="F88">
        <f>F84*Converters!$B$7-'Coal-S-C'!F83</f>
        <v>0</v>
      </c>
      <c r="G88">
        <f>G84*Converters!$B$7-'Coal-S-C'!G83</f>
        <v>0</v>
      </c>
      <c r="H88">
        <f>H84*Converters!$B$7-'Coal-S-C'!H83</f>
        <v>0</v>
      </c>
      <c r="I88">
        <f>I84*Converters!$B$7-'Coal-S-C'!I83</f>
        <v>0</v>
      </c>
      <c r="J88">
        <f>J84*Converters!$B$7-'Coal-S-C'!J83</f>
        <v>0</v>
      </c>
      <c r="K88">
        <f>K84*Converters!$B$7-'Coal-S-C'!K83</f>
        <v>0</v>
      </c>
      <c r="L88">
        <f>L84*Converters!$B$7-'Coal-S-C'!L83</f>
        <v>0</v>
      </c>
      <c r="M88">
        <f>M84*Converters!$B$7-'Coal-S-C'!M83</f>
        <v>0</v>
      </c>
      <c r="N88">
        <f>N84*Converters!$B$7-'Coal-S-C'!N83</f>
        <v>0</v>
      </c>
      <c r="O88">
        <f>O84*Converters!$B$7-'Coal-S-C'!O83</f>
        <v>0</v>
      </c>
      <c r="P88">
        <f>P84*Converters!$B$7-'Coal-S-C'!P83</f>
        <v>0</v>
      </c>
      <c r="Q88">
        <f>Q84*Converters!$B$7-'Coal-S-C'!Q83</f>
        <v>0</v>
      </c>
      <c r="R88">
        <f>R84*Converters!$B$7-'Coal-S-C'!R83</f>
        <v>0</v>
      </c>
      <c r="S88">
        <f>S84*Converters!$B$7-'Coal-S-C'!S83</f>
        <v>0</v>
      </c>
      <c r="T88">
        <f>T84*Converters!$B$7-'Coal-S-C'!T83</f>
        <v>0</v>
      </c>
      <c r="U88">
        <f>U84*Converters!$B$7-'Coal-S-C'!U83</f>
        <v>0</v>
      </c>
      <c r="V88">
        <f>V84*Converters!$B$7-'Coal-S-C'!V83</f>
        <v>0</v>
      </c>
      <c r="W88">
        <f>W84*Converters!$B$7-'Coal-S-C'!W83</f>
        <v>0</v>
      </c>
      <c r="X88">
        <f>X84*Converters!$B$7-'Coal-S-C'!X83</f>
        <v>0</v>
      </c>
      <c r="Y88">
        <f>Y84*Converters!$B$7-'Coal-S-C'!Y83</f>
        <v>0</v>
      </c>
      <c r="Z88">
        <f>Z84*Converters!$B$7-'Coal-S-C'!Z83</f>
        <v>0</v>
      </c>
      <c r="AA88">
        <f>AA84*Converters!$B$7-'Coal-S-C'!AA83</f>
        <v>0</v>
      </c>
      <c r="AB88">
        <f>AB84*Converters!$B$7-'Coal-S-C'!AB83</f>
        <v>0</v>
      </c>
      <c r="AC88">
        <f>AC84*Converters!$B$7-'Coal-S-C'!AC83</f>
        <v>0</v>
      </c>
      <c r="AD88">
        <f>AD84*Converters!$B$7-'Coal-S-C'!AD83</f>
        <v>0</v>
      </c>
      <c r="AE88">
        <f>AE84*Converters!$B$7-'Coal-S-C'!AE83</f>
        <v>0</v>
      </c>
      <c r="AF88">
        <f>AF84*Converters!$B$7-'Coal-S-C'!AF83</f>
        <v>0</v>
      </c>
      <c r="AG88">
        <f>AG84*Converters!$B$7-'Coal-S-C'!AG83</f>
        <v>0</v>
      </c>
      <c r="AH88">
        <f>AH84*Converters!$B$7-'Coal-S-C'!AH83</f>
        <v>0</v>
      </c>
      <c r="AI88">
        <f>AI84*Converters!$B$7-'Coal-S-C'!AI83</f>
        <v>0</v>
      </c>
      <c r="AJ88">
        <f>AJ84*Converters!$B$7-'Coal-S-C'!AJ83</f>
        <v>0</v>
      </c>
      <c r="AK88">
        <f>AK84*Converters!$B$7-'Coal-S-C'!AK83</f>
        <v>0</v>
      </c>
      <c r="AL88">
        <f>AL84*Converters!$B$7-'Coal-S-C'!AL83</f>
        <v>0</v>
      </c>
      <c r="AM88">
        <f>AM84*Converters!$B$7-'Coal-S-C'!AM83</f>
        <v>0</v>
      </c>
    </row>
    <row r="89" spans="1:39" x14ac:dyDescent="0.25">
      <c r="A89" t="s">
        <v>56</v>
      </c>
      <c r="E89">
        <f>E83*E$7-E82</f>
        <v>0</v>
      </c>
      <c r="F89">
        <f>F83*F$7-F82</f>
        <v>0</v>
      </c>
      <c r="G89">
        <f t="shared" ref="G89:AM89" si="27">G83*G$7-G82</f>
        <v>0</v>
      </c>
      <c r="H89">
        <f t="shared" si="27"/>
        <v>0</v>
      </c>
      <c r="I89">
        <f t="shared" si="27"/>
        <v>0</v>
      </c>
      <c r="J89">
        <f t="shared" si="27"/>
        <v>0</v>
      </c>
      <c r="K89">
        <f t="shared" si="27"/>
        <v>0</v>
      </c>
      <c r="L89">
        <f t="shared" si="27"/>
        <v>0</v>
      </c>
      <c r="M89">
        <f t="shared" si="27"/>
        <v>0</v>
      </c>
      <c r="N89">
        <f t="shared" si="27"/>
        <v>0</v>
      </c>
      <c r="O89">
        <f t="shared" si="27"/>
        <v>0</v>
      </c>
      <c r="P89">
        <f t="shared" si="27"/>
        <v>0</v>
      </c>
      <c r="Q89">
        <f t="shared" si="27"/>
        <v>0</v>
      </c>
      <c r="R89">
        <f t="shared" si="27"/>
        <v>0</v>
      </c>
      <c r="S89">
        <f t="shared" si="27"/>
        <v>0</v>
      </c>
      <c r="T89">
        <f t="shared" si="27"/>
        <v>0</v>
      </c>
      <c r="U89">
        <f t="shared" si="27"/>
        <v>0</v>
      </c>
      <c r="V89">
        <f t="shared" si="27"/>
        <v>0</v>
      </c>
      <c r="W89">
        <f t="shared" si="27"/>
        <v>0</v>
      </c>
      <c r="X89">
        <f t="shared" si="27"/>
        <v>0</v>
      </c>
      <c r="Y89">
        <f t="shared" si="27"/>
        <v>0</v>
      </c>
      <c r="Z89">
        <f t="shared" si="27"/>
        <v>0</v>
      </c>
      <c r="AA89">
        <f t="shared" si="27"/>
        <v>0</v>
      </c>
      <c r="AB89">
        <f t="shared" si="27"/>
        <v>0</v>
      </c>
      <c r="AC89">
        <f t="shared" si="27"/>
        <v>0</v>
      </c>
      <c r="AD89">
        <f t="shared" si="27"/>
        <v>0</v>
      </c>
      <c r="AE89">
        <f t="shared" si="27"/>
        <v>0</v>
      </c>
      <c r="AF89">
        <f t="shared" si="27"/>
        <v>0</v>
      </c>
      <c r="AG89">
        <f t="shared" si="27"/>
        <v>0</v>
      </c>
      <c r="AH89">
        <f t="shared" si="27"/>
        <v>0</v>
      </c>
      <c r="AI89">
        <f t="shared" si="27"/>
        <v>0</v>
      </c>
      <c r="AJ89">
        <f t="shared" si="27"/>
        <v>0</v>
      </c>
      <c r="AK89">
        <f t="shared" si="27"/>
        <v>0</v>
      </c>
      <c r="AL89">
        <f t="shared" si="27"/>
        <v>0</v>
      </c>
      <c r="AM89">
        <f t="shared" si="27"/>
        <v>0</v>
      </c>
    </row>
    <row r="90" spans="1:39" s="11" customFormat="1" x14ac:dyDescent="0.25">
      <c r="A90" s="11" t="s">
        <v>138</v>
      </c>
    </row>
    <row r="91" spans="1:39" x14ac:dyDescent="0.25">
      <c r="A91" t="s">
        <v>59</v>
      </c>
      <c r="B91" t="s">
        <v>145</v>
      </c>
      <c r="E91">
        <f t="shared" ref="E91:AM91" si="28">E$7*E92</f>
        <v>2.9264165099999997</v>
      </c>
      <c r="F91">
        <f t="shared" si="28"/>
        <v>3.0861128699999996</v>
      </c>
      <c r="G91">
        <f t="shared" si="28"/>
        <v>0.83339126999999991</v>
      </c>
      <c r="H91">
        <f t="shared" si="28"/>
        <v>0.68796729000000001</v>
      </c>
      <c r="I91">
        <f t="shared" si="28"/>
        <v>0.46018781999999997</v>
      </c>
      <c r="J91">
        <f t="shared" si="28"/>
        <v>0.27638270999999998</v>
      </c>
      <c r="K91">
        <f t="shared" si="28"/>
        <v>0.40695569999999998</v>
      </c>
      <c r="L91">
        <f t="shared" si="28"/>
        <v>0.41177744999999993</v>
      </c>
      <c r="M91">
        <f t="shared" si="28"/>
        <v>0.20347784999999999</v>
      </c>
      <c r="N91">
        <f t="shared" si="28"/>
        <v>0.20347784999999999</v>
      </c>
      <c r="O91">
        <f t="shared" si="28"/>
        <v>0.12063681</v>
      </c>
      <c r="P91">
        <f t="shared" si="28"/>
        <v>0.12601080000000001</v>
      </c>
      <c r="Q91">
        <f t="shared" si="28"/>
        <v>0.16362873</v>
      </c>
      <c r="R91">
        <f t="shared" si="28"/>
        <v>0.19531673999999999</v>
      </c>
      <c r="S91">
        <f t="shared" si="28"/>
        <v>0.17975070000000001</v>
      </c>
      <c r="T91">
        <f t="shared" si="28"/>
        <v>0.19414417499999997</v>
      </c>
      <c r="U91">
        <f t="shared" si="28"/>
        <v>0.26687987999999996</v>
      </c>
      <c r="V91">
        <f t="shared" si="28"/>
        <v>0.30643789499999996</v>
      </c>
      <c r="W91">
        <f t="shared" si="28"/>
        <v>0.29768773499999995</v>
      </c>
      <c r="X91">
        <f t="shared" si="28"/>
        <v>0.26742676499999996</v>
      </c>
      <c r="Y91">
        <f t="shared" si="28"/>
        <v>0.39115629000000002</v>
      </c>
      <c r="Z91">
        <f t="shared" si="28"/>
        <v>0.39603168</v>
      </c>
      <c r="AA91">
        <f t="shared" si="28"/>
        <v>0.36902952</v>
      </c>
      <c r="AB91">
        <f t="shared" si="28"/>
        <v>0.39003119999999997</v>
      </c>
      <c r="AC91">
        <f t="shared" si="28"/>
        <v>0.33283912500000001</v>
      </c>
      <c r="AD91">
        <f t="shared" si="28"/>
        <v>0.26869981500000001</v>
      </c>
      <c r="AE91">
        <f t="shared" si="28"/>
        <v>0.27317722500000002</v>
      </c>
      <c r="AF91">
        <f t="shared" si="28"/>
        <v>0.30907453500000004</v>
      </c>
      <c r="AG91">
        <f t="shared" si="28"/>
        <v>0.27404104500000009</v>
      </c>
      <c r="AH91">
        <f t="shared" si="28"/>
        <v>0.22494640500000007</v>
      </c>
      <c r="AI91">
        <f t="shared" si="28"/>
        <v>0.17122428000000006</v>
      </c>
      <c r="AJ91">
        <f t="shared" si="28"/>
        <v>0.20565310500000014</v>
      </c>
      <c r="AK91">
        <f t="shared" si="28"/>
        <v>0.1752213600000001</v>
      </c>
      <c r="AL91">
        <f t="shared" si="28"/>
        <v>8.9346240000000077E-2</v>
      </c>
      <c r="AM91">
        <f t="shared" si="28"/>
        <v>0.10572300000000001</v>
      </c>
    </row>
    <row r="92" spans="1:39" x14ac:dyDescent="0.25">
      <c r="A92" t="s">
        <v>60</v>
      </c>
      <c r="E92">
        <f>E93*Converters!$B$7</f>
        <v>4.4999999999999999E-4</v>
      </c>
      <c r="F92">
        <f>F93*Converters!$B$7</f>
        <v>4.4999999999999999E-4</v>
      </c>
      <c r="G92">
        <f>G93*Converters!$B$7</f>
        <v>4.4999999999999999E-4</v>
      </c>
      <c r="H92">
        <f>H93*Converters!$B$7</f>
        <v>4.4999999999999999E-4</v>
      </c>
      <c r="I92">
        <f>I93*Converters!$B$7</f>
        <v>4.4999999999999999E-4</v>
      </c>
      <c r="J92">
        <f>J93*Converters!$B$7</f>
        <v>4.4999999999999999E-4</v>
      </c>
      <c r="K92">
        <f>K93*Converters!$B$7</f>
        <v>4.4999999999999999E-4</v>
      </c>
      <c r="L92">
        <f>L93*Converters!$B$7</f>
        <v>4.4999999999999999E-4</v>
      </c>
      <c r="M92">
        <f>M93*Converters!$B$7</f>
        <v>4.4999999999999999E-4</v>
      </c>
      <c r="N92">
        <f>N93*Converters!$B$7</f>
        <v>4.4999999999999999E-4</v>
      </c>
      <c r="O92">
        <f>O93*Converters!$B$7</f>
        <v>4.4999999999999999E-4</v>
      </c>
      <c r="P92">
        <f>P93*Converters!$B$7</f>
        <v>4.4999999999999999E-4</v>
      </c>
      <c r="Q92">
        <f>Q93*Converters!$B$7</f>
        <v>4.4999999999999999E-4</v>
      </c>
      <c r="R92">
        <f>R93*Converters!$B$7</f>
        <v>4.4999999999999999E-4</v>
      </c>
      <c r="S92">
        <f>S93*Converters!$B$7</f>
        <v>4.4999999999999999E-4</v>
      </c>
      <c r="T92">
        <f>T93*Converters!$B$7</f>
        <v>4.4999999999999999E-4</v>
      </c>
      <c r="U92">
        <f>U93*Converters!$B$7</f>
        <v>4.4999999999999999E-4</v>
      </c>
      <c r="V92">
        <f>V93*Converters!$B$7</f>
        <v>4.4999999999999999E-4</v>
      </c>
      <c r="W92">
        <f>W93*Converters!$B$7</f>
        <v>4.4999999999999999E-4</v>
      </c>
      <c r="X92">
        <f>X93*Converters!$B$7</f>
        <v>4.4999999999999999E-4</v>
      </c>
      <c r="Y92">
        <f>Y93*Converters!$B$7</f>
        <v>4.4999999999999999E-4</v>
      </c>
      <c r="Z92">
        <f>Z93*Converters!$B$7</f>
        <v>4.4999999999999999E-4</v>
      </c>
      <c r="AA92">
        <f>AA93*Converters!$B$7</f>
        <v>4.4999999999999999E-4</v>
      </c>
      <c r="AB92">
        <f>AB93*Converters!$B$7</f>
        <v>4.4999999999999999E-4</v>
      </c>
      <c r="AC92">
        <f>AC93*Converters!$B$7</f>
        <v>4.4999999999999999E-4</v>
      </c>
      <c r="AD92">
        <f>AD93*Converters!$B$7</f>
        <v>4.4999999999999999E-4</v>
      </c>
      <c r="AE92">
        <f>AE93*Converters!$B$7</f>
        <v>4.4999999999999999E-4</v>
      </c>
      <c r="AF92">
        <f>AF93*Converters!$B$7</f>
        <v>4.4999999999999999E-4</v>
      </c>
      <c r="AG92">
        <f>AG93*Converters!$B$7</f>
        <v>4.4999999999999999E-4</v>
      </c>
      <c r="AH92">
        <f>AH93*Converters!$B$7</f>
        <v>4.4999999999999999E-4</v>
      </c>
      <c r="AI92">
        <f>AI93*Converters!$B$7</f>
        <v>4.4999999999999999E-4</v>
      </c>
      <c r="AJ92">
        <f>AJ93*Converters!$B$7</f>
        <v>4.4999999999999999E-4</v>
      </c>
      <c r="AK92">
        <f>AK93*Converters!$B$7</f>
        <v>4.4999999999999999E-4</v>
      </c>
      <c r="AL92">
        <f>AL93*Converters!$B$7</f>
        <v>4.4999999999999999E-4</v>
      </c>
      <c r="AM92">
        <f>AM93*Converters!$B$7</f>
        <v>4.4999999999999999E-4</v>
      </c>
    </row>
    <row r="93" spans="1:39" x14ac:dyDescent="0.25">
      <c r="A93" t="s">
        <v>61</v>
      </c>
      <c r="E93">
        <v>450</v>
      </c>
      <c r="F93">
        <v>450</v>
      </c>
      <c r="G93">
        <v>450</v>
      </c>
      <c r="H93">
        <v>450</v>
      </c>
      <c r="I93">
        <v>450</v>
      </c>
      <c r="J93">
        <v>450</v>
      </c>
      <c r="K93">
        <v>450</v>
      </c>
      <c r="L93">
        <v>450</v>
      </c>
      <c r="M93">
        <v>450</v>
      </c>
      <c r="N93">
        <v>450</v>
      </c>
      <c r="O93">
        <v>450</v>
      </c>
      <c r="P93">
        <v>450</v>
      </c>
      <c r="Q93">
        <v>450</v>
      </c>
      <c r="R93">
        <v>450</v>
      </c>
      <c r="S93">
        <v>450</v>
      </c>
      <c r="T93">
        <v>450</v>
      </c>
      <c r="U93">
        <v>450</v>
      </c>
      <c r="V93">
        <v>450</v>
      </c>
      <c r="W93">
        <v>450</v>
      </c>
      <c r="X93">
        <v>450</v>
      </c>
      <c r="Y93">
        <v>450</v>
      </c>
      <c r="Z93">
        <v>450</v>
      </c>
      <c r="AA93">
        <v>450</v>
      </c>
      <c r="AB93">
        <v>450</v>
      </c>
      <c r="AC93">
        <v>450</v>
      </c>
      <c r="AD93">
        <v>450</v>
      </c>
      <c r="AE93">
        <v>450</v>
      </c>
      <c r="AF93">
        <v>450</v>
      </c>
      <c r="AG93">
        <v>450</v>
      </c>
      <c r="AH93">
        <v>450</v>
      </c>
      <c r="AI93">
        <v>450</v>
      </c>
      <c r="AJ93">
        <v>450</v>
      </c>
      <c r="AK93">
        <v>450</v>
      </c>
      <c r="AL93">
        <v>450</v>
      </c>
      <c r="AM93">
        <v>450</v>
      </c>
    </row>
    <row r="94" spans="1:39" x14ac:dyDescent="0.25">
      <c r="A94" t="s">
        <v>62</v>
      </c>
      <c r="B94" t="s">
        <v>172</v>
      </c>
    </row>
    <row r="95" spans="1:39" x14ac:dyDescent="0.25">
      <c r="A95" t="s">
        <v>20</v>
      </c>
    </row>
    <row r="96" spans="1:39" x14ac:dyDescent="0.25">
      <c r="A96" t="s">
        <v>61</v>
      </c>
      <c r="E96">
        <f>450-E93</f>
        <v>0</v>
      </c>
      <c r="F96">
        <f t="shared" ref="F96:AM96" si="29">450-F93</f>
        <v>0</v>
      </c>
      <c r="G96">
        <f t="shared" si="29"/>
        <v>0</v>
      </c>
      <c r="H96">
        <f t="shared" si="29"/>
        <v>0</v>
      </c>
      <c r="I96">
        <f t="shared" si="29"/>
        <v>0</v>
      </c>
      <c r="J96">
        <f t="shared" si="29"/>
        <v>0</v>
      </c>
      <c r="K96">
        <f t="shared" si="29"/>
        <v>0</v>
      </c>
      <c r="L96">
        <f t="shared" si="29"/>
        <v>0</v>
      </c>
      <c r="M96">
        <f t="shared" si="29"/>
        <v>0</v>
      </c>
      <c r="N96">
        <f t="shared" si="29"/>
        <v>0</v>
      </c>
      <c r="O96">
        <f t="shared" si="29"/>
        <v>0</v>
      </c>
      <c r="P96">
        <f t="shared" si="29"/>
        <v>0</v>
      </c>
      <c r="Q96">
        <f t="shared" si="29"/>
        <v>0</v>
      </c>
      <c r="R96">
        <f t="shared" si="29"/>
        <v>0</v>
      </c>
      <c r="S96">
        <f t="shared" si="29"/>
        <v>0</v>
      </c>
      <c r="T96">
        <f t="shared" si="29"/>
        <v>0</v>
      </c>
      <c r="U96">
        <f t="shared" si="29"/>
        <v>0</v>
      </c>
      <c r="V96">
        <f t="shared" si="29"/>
        <v>0</v>
      </c>
      <c r="W96">
        <f t="shared" si="29"/>
        <v>0</v>
      </c>
      <c r="X96">
        <f t="shared" si="29"/>
        <v>0</v>
      </c>
      <c r="Y96">
        <f t="shared" si="29"/>
        <v>0</v>
      </c>
      <c r="Z96">
        <f t="shared" si="29"/>
        <v>0</v>
      </c>
      <c r="AA96">
        <f t="shared" si="29"/>
        <v>0</v>
      </c>
      <c r="AB96">
        <f t="shared" si="29"/>
        <v>0</v>
      </c>
      <c r="AC96">
        <f t="shared" si="29"/>
        <v>0</v>
      </c>
      <c r="AD96">
        <f t="shared" si="29"/>
        <v>0</v>
      </c>
      <c r="AE96">
        <f t="shared" si="29"/>
        <v>0</v>
      </c>
      <c r="AF96">
        <f t="shared" si="29"/>
        <v>0</v>
      </c>
      <c r="AG96">
        <f t="shared" si="29"/>
        <v>0</v>
      </c>
      <c r="AH96">
        <f t="shared" si="29"/>
        <v>0</v>
      </c>
      <c r="AI96">
        <f t="shared" si="29"/>
        <v>0</v>
      </c>
      <c r="AJ96">
        <f t="shared" si="29"/>
        <v>0</v>
      </c>
      <c r="AK96">
        <f t="shared" si="29"/>
        <v>0</v>
      </c>
      <c r="AL96">
        <f t="shared" si="29"/>
        <v>0</v>
      </c>
      <c r="AM96">
        <f t="shared" si="29"/>
        <v>0</v>
      </c>
    </row>
    <row r="97" spans="1:39" x14ac:dyDescent="0.25">
      <c r="A97" t="s">
        <v>60</v>
      </c>
      <c r="E97">
        <f>E93*Converters!$B$7-'Coal-S-C'!E92</f>
        <v>0</v>
      </c>
      <c r="F97">
        <f>F93*Converters!$B$7-'Coal-S-C'!F92</f>
        <v>0</v>
      </c>
      <c r="G97">
        <f>G93*Converters!$B$7-'Coal-S-C'!G92</f>
        <v>0</v>
      </c>
      <c r="H97">
        <f>H93*Converters!$B$7-'Coal-S-C'!H92</f>
        <v>0</v>
      </c>
      <c r="I97">
        <f>I93*Converters!$B$7-'Coal-S-C'!I92</f>
        <v>0</v>
      </c>
      <c r="J97">
        <f>J93*Converters!$B$7-'Coal-S-C'!J92</f>
        <v>0</v>
      </c>
      <c r="K97">
        <f>K93*Converters!$B$7-'Coal-S-C'!K92</f>
        <v>0</v>
      </c>
      <c r="L97">
        <f>L93*Converters!$B$7-'Coal-S-C'!L92</f>
        <v>0</v>
      </c>
      <c r="M97">
        <f>M93*Converters!$B$7-'Coal-S-C'!M92</f>
        <v>0</v>
      </c>
      <c r="N97">
        <f>N93*Converters!$B$7-'Coal-S-C'!N92</f>
        <v>0</v>
      </c>
      <c r="O97">
        <f>O93*Converters!$B$7-'Coal-S-C'!O92</f>
        <v>0</v>
      </c>
      <c r="P97">
        <f>P93*Converters!$B$7-'Coal-S-C'!P92</f>
        <v>0</v>
      </c>
      <c r="Q97">
        <f>Q93*Converters!$B$7-'Coal-S-C'!Q92</f>
        <v>0</v>
      </c>
      <c r="R97">
        <f>R93*Converters!$B$7-'Coal-S-C'!R92</f>
        <v>0</v>
      </c>
      <c r="S97">
        <f>S93*Converters!$B$7-'Coal-S-C'!S92</f>
        <v>0</v>
      </c>
      <c r="T97">
        <f>T93*Converters!$B$7-'Coal-S-C'!T92</f>
        <v>0</v>
      </c>
      <c r="U97">
        <f>U93*Converters!$B$7-'Coal-S-C'!U92</f>
        <v>0</v>
      </c>
      <c r="V97">
        <f>V93*Converters!$B$7-'Coal-S-C'!V92</f>
        <v>0</v>
      </c>
      <c r="W97">
        <f>W93*Converters!$B$7-'Coal-S-C'!W92</f>
        <v>0</v>
      </c>
      <c r="X97">
        <f>X93*Converters!$B$7-'Coal-S-C'!X92</f>
        <v>0</v>
      </c>
      <c r="Y97">
        <f>Y93*Converters!$B$7-'Coal-S-C'!Y92</f>
        <v>0</v>
      </c>
      <c r="Z97">
        <f>Z93*Converters!$B$7-'Coal-S-C'!Z92</f>
        <v>0</v>
      </c>
      <c r="AA97">
        <f>AA93*Converters!$B$7-'Coal-S-C'!AA92</f>
        <v>0</v>
      </c>
      <c r="AB97">
        <f>AB93*Converters!$B$7-'Coal-S-C'!AB92</f>
        <v>0</v>
      </c>
      <c r="AC97">
        <f>AC93*Converters!$B$7-'Coal-S-C'!AC92</f>
        <v>0</v>
      </c>
      <c r="AD97">
        <f>AD93*Converters!$B$7-'Coal-S-C'!AD92</f>
        <v>0</v>
      </c>
      <c r="AE97">
        <f>AE93*Converters!$B$7-'Coal-S-C'!AE92</f>
        <v>0</v>
      </c>
      <c r="AF97">
        <f>AF93*Converters!$B$7-'Coal-S-C'!AF92</f>
        <v>0</v>
      </c>
      <c r="AG97">
        <f>AG93*Converters!$B$7-'Coal-S-C'!AG92</f>
        <v>0</v>
      </c>
      <c r="AH97">
        <f>AH93*Converters!$B$7-'Coal-S-C'!AH92</f>
        <v>0</v>
      </c>
      <c r="AI97">
        <f>AI93*Converters!$B$7-'Coal-S-C'!AI92</f>
        <v>0</v>
      </c>
      <c r="AJ97">
        <f>AJ93*Converters!$B$7-'Coal-S-C'!AJ92</f>
        <v>0</v>
      </c>
      <c r="AK97">
        <f>AK93*Converters!$B$7-'Coal-S-C'!AK92</f>
        <v>0</v>
      </c>
      <c r="AL97">
        <f>AL93*Converters!$B$7-'Coal-S-C'!AL92</f>
        <v>0</v>
      </c>
      <c r="AM97">
        <f>AM93*Converters!$B$7-'Coal-S-C'!AM92</f>
        <v>0</v>
      </c>
    </row>
    <row r="98" spans="1:39" x14ac:dyDescent="0.25">
      <c r="A98" t="s">
        <v>59</v>
      </c>
      <c r="E98">
        <f>E92*E$7-E91</f>
        <v>0</v>
      </c>
      <c r="F98">
        <f>F92*F$7-F91</f>
        <v>0</v>
      </c>
      <c r="G98">
        <f t="shared" ref="G98:AM98" si="30">G92*G$7-G91</f>
        <v>0</v>
      </c>
      <c r="H98">
        <f t="shared" si="30"/>
        <v>0</v>
      </c>
      <c r="I98">
        <f t="shared" si="30"/>
        <v>0</v>
      </c>
      <c r="J98">
        <f t="shared" si="30"/>
        <v>0</v>
      </c>
      <c r="K98">
        <f t="shared" si="30"/>
        <v>0</v>
      </c>
      <c r="L98">
        <f t="shared" si="30"/>
        <v>0</v>
      </c>
      <c r="M98">
        <f t="shared" si="30"/>
        <v>0</v>
      </c>
      <c r="N98">
        <f t="shared" si="30"/>
        <v>0</v>
      </c>
      <c r="O98">
        <f t="shared" si="30"/>
        <v>0</v>
      </c>
      <c r="P98">
        <f t="shared" si="30"/>
        <v>0</v>
      </c>
      <c r="Q98">
        <f t="shared" si="30"/>
        <v>0</v>
      </c>
      <c r="R98">
        <f t="shared" si="30"/>
        <v>0</v>
      </c>
      <c r="S98">
        <f t="shared" si="30"/>
        <v>0</v>
      </c>
      <c r="T98">
        <f t="shared" si="30"/>
        <v>0</v>
      </c>
      <c r="U98">
        <f t="shared" si="30"/>
        <v>0</v>
      </c>
      <c r="V98">
        <f t="shared" si="30"/>
        <v>0</v>
      </c>
      <c r="W98">
        <f t="shared" si="30"/>
        <v>0</v>
      </c>
      <c r="X98">
        <f t="shared" si="30"/>
        <v>0</v>
      </c>
      <c r="Y98">
        <f t="shared" si="30"/>
        <v>0</v>
      </c>
      <c r="Z98">
        <f t="shared" si="30"/>
        <v>0</v>
      </c>
      <c r="AA98">
        <f t="shared" si="30"/>
        <v>0</v>
      </c>
      <c r="AB98">
        <f t="shared" si="30"/>
        <v>0</v>
      </c>
      <c r="AC98">
        <f t="shared" si="30"/>
        <v>0</v>
      </c>
      <c r="AD98">
        <f t="shared" si="30"/>
        <v>0</v>
      </c>
      <c r="AE98">
        <f t="shared" si="30"/>
        <v>0</v>
      </c>
      <c r="AF98">
        <f t="shared" si="30"/>
        <v>0</v>
      </c>
      <c r="AG98">
        <f t="shared" si="30"/>
        <v>0</v>
      </c>
      <c r="AH98">
        <f t="shared" si="30"/>
        <v>0</v>
      </c>
      <c r="AI98">
        <f t="shared" si="30"/>
        <v>0</v>
      </c>
      <c r="AJ98">
        <f t="shared" si="30"/>
        <v>0</v>
      </c>
      <c r="AK98">
        <f t="shared" si="30"/>
        <v>0</v>
      </c>
      <c r="AL98">
        <f t="shared" si="30"/>
        <v>0</v>
      </c>
      <c r="AM98">
        <f t="shared" si="30"/>
        <v>0</v>
      </c>
    </row>
    <row r="99" spans="1:39" s="11" customFormat="1" x14ac:dyDescent="0.25">
      <c r="A99" s="11" t="s">
        <v>138</v>
      </c>
    </row>
    <row r="100" spans="1:39" x14ac:dyDescent="0.25">
      <c r="A100" t="s">
        <v>63</v>
      </c>
      <c r="B100" t="s">
        <v>145</v>
      </c>
      <c r="E100">
        <f t="shared" ref="E100:AM100" si="31">E$7*E101</f>
        <v>0.18729065664</v>
      </c>
      <c r="F100">
        <f t="shared" si="31"/>
        <v>0.19751122367999999</v>
      </c>
      <c r="G100">
        <f t="shared" si="31"/>
        <v>5.3337041279999997E-2</v>
      </c>
      <c r="H100">
        <f t="shared" si="31"/>
        <v>4.4029906559999998E-2</v>
      </c>
      <c r="I100">
        <f t="shared" si="31"/>
        <v>2.9452020479999997E-2</v>
      </c>
      <c r="J100">
        <f t="shared" si="31"/>
        <v>1.7688493440000001E-2</v>
      </c>
      <c r="K100">
        <f t="shared" si="31"/>
        <v>2.6045164799999999E-2</v>
      </c>
      <c r="L100">
        <f t="shared" si="31"/>
        <v>2.6353756799999996E-2</v>
      </c>
      <c r="M100">
        <f t="shared" si="31"/>
        <v>1.30225824E-2</v>
      </c>
      <c r="N100">
        <f t="shared" si="31"/>
        <v>1.30225824E-2</v>
      </c>
      <c r="O100">
        <f t="shared" si="31"/>
        <v>7.7207558399999994E-3</v>
      </c>
      <c r="P100">
        <f t="shared" si="31"/>
        <v>8.0646911999999998E-3</v>
      </c>
      <c r="Q100">
        <f t="shared" si="31"/>
        <v>1.0472238719999999E-2</v>
      </c>
      <c r="R100">
        <f t="shared" si="31"/>
        <v>1.2500271359999999E-2</v>
      </c>
      <c r="S100">
        <f t="shared" si="31"/>
        <v>1.15040448E-2</v>
      </c>
      <c r="T100">
        <f t="shared" si="31"/>
        <v>1.2425227199999998E-2</v>
      </c>
      <c r="U100">
        <f t="shared" si="31"/>
        <v>1.7080312319999996E-2</v>
      </c>
      <c r="V100">
        <f t="shared" si="31"/>
        <v>1.9612025279999997E-2</v>
      </c>
      <c r="W100">
        <f t="shared" si="31"/>
        <v>1.9052015039999998E-2</v>
      </c>
      <c r="X100">
        <f t="shared" si="31"/>
        <v>1.7115312959999997E-2</v>
      </c>
      <c r="Y100">
        <f t="shared" si="31"/>
        <v>2.5034002560000001E-2</v>
      </c>
      <c r="Z100">
        <f t="shared" si="31"/>
        <v>2.5346027520000002E-2</v>
      </c>
      <c r="AA100">
        <f t="shared" si="31"/>
        <v>2.3617889279999998E-2</v>
      </c>
      <c r="AB100">
        <f t="shared" si="31"/>
        <v>2.4961996799999997E-2</v>
      </c>
      <c r="AC100">
        <f t="shared" si="31"/>
        <v>2.1301704000000001E-2</v>
      </c>
      <c r="AD100">
        <f t="shared" si="31"/>
        <v>1.719678816E-2</v>
      </c>
      <c r="AE100">
        <f t="shared" si="31"/>
        <v>1.7483342400000001E-2</v>
      </c>
      <c r="AF100">
        <f t="shared" si="31"/>
        <v>1.9780770240000002E-2</v>
      </c>
      <c r="AG100">
        <f t="shared" si="31"/>
        <v>1.7538626880000005E-2</v>
      </c>
      <c r="AH100">
        <f t="shared" si="31"/>
        <v>1.4396569920000005E-2</v>
      </c>
      <c r="AI100">
        <f t="shared" si="31"/>
        <v>1.0958353920000004E-2</v>
      </c>
      <c r="AJ100">
        <f t="shared" si="31"/>
        <v>1.3161798720000008E-2</v>
      </c>
      <c r="AK100">
        <f t="shared" si="31"/>
        <v>1.1214167040000007E-2</v>
      </c>
      <c r="AL100">
        <f t="shared" si="31"/>
        <v>5.7181593600000051E-3</v>
      </c>
      <c r="AM100">
        <f t="shared" si="31"/>
        <v>6.7662720000000003E-3</v>
      </c>
    </row>
    <row r="101" spans="1:39" x14ac:dyDescent="0.25">
      <c r="A101" t="s">
        <v>64</v>
      </c>
      <c r="E101">
        <f>E102*Converters!$B$7</f>
        <v>2.8799999999999999E-5</v>
      </c>
      <c r="F101">
        <f>F102*Converters!$B$7</f>
        <v>2.8799999999999999E-5</v>
      </c>
      <c r="G101">
        <f>G102*Converters!$B$7</f>
        <v>2.8799999999999999E-5</v>
      </c>
      <c r="H101">
        <f>H102*Converters!$B$7</f>
        <v>2.8799999999999999E-5</v>
      </c>
      <c r="I101">
        <f>I102*Converters!$B$7</f>
        <v>2.8799999999999999E-5</v>
      </c>
      <c r="J101">
        <f>J102*Converters!$B$7</f>
        <v>2.8799999999999999E-5</v>
      </c>
      <c r="K101">
        <f>K102*Converters!$B$7</f>
        <v>2.8799999999999999E-5</v>
      </c>
      <c r="L101">
        <f>L102*Converters!$B$7</f>
        <v>2.8799999999999999E-5</v>
      </c>
      <c r="M101">
        <f>M102*Converters!$B$7</f>
        <v>2.8799999999999999E-5</v>
      </c>
      <c r="N101">
        <f>N102*Converters!$B$7</f>
        <v>2.8799999999999999E-5</v>
      </c>
      <c r="O101">
        <f>O102*Converters!$B$7</f>
        <v>2.8799999999999999E-5</v>
      </c>
      <c r="P101">
        <f>P102*Converters!$B$7</f>
        <v>2.8799999999999999E-5</v>
      </c>
      <c r="Q101">
        <f>Q102*Converters!$B$7</f>
        <v>2.8799999999999999E-5</v>
      </c>
      <c r="R101">
        <f>R102*Converters!$B$7</f>
        <v>2.8799999999999999E-5</v>
      </c>
      <c r="S101">
        <f>S102*Converters!$B$7</f>
        <v>2.8799999999999999E-5</v>
      </c>
      <c r="T101">
        <f>T102*Converters!$B$7</f>
        <v>2.8799999999999999E-5</v>
      </c>
      <c r="U101">
        <f>U102*Converters!$B$7</f>
        <v>2.8799999999999999E-5</v>
      </c>
      <c r="V101">
        <f>V102*Converters!$B$7</f>
        <v>2.8799999999999999E-5</v>
      </c>
      <c r="W101">
        <f>W102*Converters!$B$7</f>
        <v>2.8799999999999999E-5</v>
      </c>
      <c r="X101">
        <f>X102*Converters!$B$7</f>
        <v>2.8799999999999999E-5</v>
      </c>
      <c r="Y101">
        <f>Y102*Converters!$B$7</f>
        <v>2.8799999999999999E-5</v>
      </c>
      <c r="Z101">
        <f>Z102*Converters!$B$7</f>
        <v>2.8799999999999999E-5</v>
      </c>
      <c r="AA101">
        <f>AA102*Converters!$B$7</f>
        <v>2.8799999999999999E-5</v>
      </c>
      <c r="AB101">
        <f>AB102*Converters!$B$7</f>
        <v>2.8799999999999999E-5</v>
      </c>
      <c r="AC101">
        <f>AC102*Converters!$B$7</f>
        <v>2.8799999999999999E-5</v>
      </c>
      <c r="AD101">
        <f>AD102*Converters!$B$7</f>
        <v>2.8799999999999999E-5</v>
      </c>
      <c r="AE101">
        <f>AE102*Converters!$B$7</f>
        <v>2.8799999999999999E-5</v>
      </c>
      <c r="AF101">
        <f>AF102*Converters!$B$7</f>
        <v>2.8799999999999999E-5</v>
      </c>
      <c r="AG101">
        <f>AG102*Converters!$B$7</f>
        <v>2.8799999999999999E-5</v>
      </c>
      <c r="AH101">
        <f>AH102*Converters!$B$7</f>
        <v>2.8799999999999999E-5</v>
      </c>
      <c r="AI101">
        <f>AI102*Converters!$B$7</f>
        <v>2.8799999999999999E-5</v>
      </c>
      <c r="AJ101">
        <f>AJ102*Converters!$B$7</f>
        <v>2.8799999999999999E-5</v>
      </c>
      <c r="AK101">
        <f>AK102*Converters!$B$7</f>
        <v>2.8799999999999999E-5</v>
      </c>
      <c r="AL101">
        <f>AL102*Converters!$B$7</f>
        <v>2.8799999999999999E-5</v>
      </c>
      <c r="AM101">
        <f>AM102*Converters!$B$7</f>
        <v>2.8799999999999999E-5</v>
      </c>
    </row>
    <row r="102" spans="1:39" x14ac:dyDescent="0.25">
      <c r="A102" t="s">
        <v>65</v>
      </c>
      <c r="E102">
        <f>E93*(6.4/100)</f>
        <v>28.8</v>
      </c>
      <c r="F102">
        <f>F93*(6.4/100)</f>
        <v>28.8</v>
      </c>
      <c r="G102">
        <f t="shared" ref="G102:AM102" si="32">G93*(6.4/100)</f>
        <v>28.8</v>
      </c>
      <c r="H102">
        <f t="shared" si="32"/>
        <v>28.8</v>
      </c>
      <c r="I102">
        <f t="shared" si="32"/>
        <v>28.8</v>
      </c>
      <c r="J102">
        <f t="shared" si="32"/>
        <v>28.8</v>
      </c>
      <c r="K102">
        <f t="shared" si="32"/>
        <v>28.8</v>
      </c>
      <c r="L102">
        <f t="shared" si="32"/>
        <v>28.8</v>
      </c>
      <c r="M102">
        <f t="shared" si="32"/>
        <v>28.8</v>
      </c>
      <c r="N102">
        <f t="shared" si="32"/>
        <v>28.8</v>
      </c>
      <c r="O102">
        <f t="shared" si="32"/>
        <v>28.8</v>
      </c>
      <c r="P102">
        <f t="shared" si="32"/>
        <v>28.8</v>
      </c>
      <c r="Q102">
        <f t="shared" si="32"/>
        <v>28.8</v>
      </c>
      <c r="R102">
        <f t="shared" si="32"/>
        <v>28.8</v>
      </c>
      <c r="S102">
        <f t="shared" si="32"/>
        <v>28.8</v>
      </c>
      <c r="T102">
        <f t="shared" si="32"/>
        <v>28.8</v>
      </c>
      <c r="U102">
        <f t="shared" si="32"/>
        <v>28.8</v>
      </c>
      <c r="V102">
        <f t="shared" si="32"/>
        <v>28.8</v>
      </c>
      <c r="W102">
        <f t="shared" si="32"/>
        <v>28.8</v>
      </c>
      <c r="X102">
        <f t="shared" si="32"/>
        <v>28.8</v>
      </c>
      <c r="Y102">
        <f t="shared" si="32"/>
        <v>28.8</v>
      </c>
      <c r="Z102">
        <f t="shared" si="32"/>
        <v>28.8</v>
      </c>
      <c r="AA102">
        <f t="shared" si="32"/>
        <v>28.8</v>
      </c>
      <c r="AB102">
        <f t="shared" si="32"/>
        <v>28.8</v>
      </c>
      <c r="AC102">
        <f t="shared" si="32"/>
        <v>28.8</v>
      </c>
      <c r="AD102">
        <f t="shared" si="32"/>
        <v>28.8</v>
      </c>
      <c r="AE102">
        <f t="shared" si="32"/>
        <v>28.8</v>
      </c>
      <c r="AF102">
        <f t="shared" si="32"/>
        <v>28.8</v>
      </c>
      <c r="AG102">
        <f t="shared" si="32"/>
        <v>28.8</v>
      </c>
      <c r="AH102">
        <f t="shared" si="32"/>
        <v>28.8</v>
      </c>
      <c r="AI102">
        <f t="shared" si="32"/>
        <v>28.8</v>
      </c>
      <c r="AJ102">
        <f t="shared" si="32"/>
        <v>28.8</v>
      </c>
      <c r="AK102">
        <f t="shared" si="32"/>
        <v>28.8</v>
      </c>
      <c r="AL102">
        <f t="shared" si="32"/>
        <v>28.8</v>
      </c>
      <c r="AM102">
        <f t="shared" si="32"/>
        <v>28.8</v>
      </c>
    </row>
    <row r="103" spans="1:39" x14ac:dyDescent="0.25">
      <c r="A103" t="s">
        <v>66</v>
      </c>
      <c r="B103" t="s">
        <v>172</v>
      </c>
    </row>
    <row r="104" spans="1:39" x14ac:dyDescent="0.25">
      <c r="A104" t="s">
        <v>20</v>
      </c>
    </row>
    <row r="105" spans="1:39" x14ac:dyDescent="0.25">
      <c r="A105" t="s">
        <v>65</v>
      </c>
      <c r="E105">
        <f>(0.064*E93)-E102</f>
        <v>0</v>
      </c>
      <c r="F105">
        <f t="shared" ref="F105:AM105" si="33">(0.064*F93)-F102</f>
        <v>0</v>
      </c>
      <c r="G105">
        <f t="shared" si="33"/>
        <v>0</v>
      </c>
      <c r="H105">
        <f t="shared" si="33"/>
        <v>0</v>
      </c>
      <c r="I105">
        <f t="shared" si="33"/>
        <v>0</v>
      </c>
      <c r="J105">
        <f t="shared" si="33"/>
        <v>0</v>
      </c>
      <c r="K105">
        <f t="shared" si="33"/>
        <v>0</v>
      </c>
      <c r="L105">
        <f t="shared" si="33"/>
        <v>0</v>
      </c>
      <c r="M105">
        <f t="shared" si="33"/>
        <v>0</v>
      </c>
      <c r="N105">
        <f t="shared" si="33"/>
        <v>0</v>
      </c>
      <c r="O105">
        <f t="shared" si="33"/>
        <v>0</v>
      </c>
      <c r="P105">
        <f t="shared" si="33"/>
        <v>0</v>
      </c>
      <c r="Q105">
        <f t="shared" si="33"/>
        <v>0</v>
      </c>
      <c r="R105">
        <f t="shared" si="33"/>
        <v>0</v>
      </c>
      <c r="S105">
        <f t="shared" si="33"/>
        <v>0</v>
      </c>
      <c r="T105">
        <f t="shared" si="33"/>
        <v>0</v>
      </c>
      <c r="U105">
        <f t="shared" si="33"/>
        <v>0</v>
      </c>
      <c r="V105">
        <f t="shared" si="33"/>
        <v>0</v>
      </c>
      <c r="W105">
        <f t="shared" si="33"/>
        <v>0</v>
      </c>
      <c r="X105">
        <f t="shared" si="33"/>
        <v>0</v>
      </c>
      <c r="Y105">
        <f t="shared" si="33"/>
        <v>0</v>
      </c>
      <c r="Z105">
        <f t="shared" si="33"/>
        <v>0</v>
      </c>
      <c r="AA105">
        <f t="shared" si="33"/>
        <v>0</v>
      </c>
      <c r="AB105">
        <f t="shared" si="33"/>
        <v>0</v>
      </c>
      <c r="AC105">
        <f t="shared" si="33"/>
        <v>0</v>
      </c>
      <c r="AD105">
        <f t="shared" si="33"/>
        <v>0</v>
      </c>
      <c r="AE105">
        <f t="shared" si="33"/>
        <v>0</v>
      </c>
      <c r="AF105">
        <f t="shared" si="33"/>
        <v>0</v>
      </c>
      <c r="AG105">
        <f t="shared" si="33"/>
        <v>0</v>
      </c>
      <c r="AH105">
        <f t="shared" si="33"/>
        <v>0</v>
      </c>
      <c r="AI105">
        <f t="shared" si="33"/>
        <v>0</v>
      </c>
      <c r="AJ105">
        <f t="shared" si="33"/>
        <v>0</v>
      </c>
      <c r="AK105">
        <f t="shared" si="33"/>
        <v>0</v>
      </c>
      <c r="AL105">
        <f t="shared" si="33"/>
        <v>0</v>
      </c>
      <c r="AM105">
        <f t="shared" si="33"/>
        <v>0</v>
      </c>
    </row>
    <row r="106" spans="1:39" x14ac:dyDescent="0.25">
      <c r="A106" t="s">
        <v>64</v>
      </c>
      <c r="E106">
        <f>E102*Converters!$B$7-'Coal-S-C'!E101</f>
        <v>0</v>
      </c>
      <c r="F106">
        <f>F102*Converters!$B$7-'Coal-S-C'!F101</f>
        <v>0</v>
      </c>
      <c r="G106">
        <f>G102*Converters!$B$7-'Coal-S-C'!G101</f>
        <v>0</v>
      </c>
      <c r="H106">
        <f>H102*Converters!$B$7-'Coal-S-C'!H101</f>
        <v>0</v>
      </c>
      <c r="I106">
        <f>I102*Converters!$B$7-'Coal-S-C'!I101</f>
        <v>0</v>
      </c>
      <c r="J106">
        <f>J102*Converters!$B$7-'Coal-S-C'!J101</f>
        <v>0</v>
      </c>
      <c r="K106">
        <f>K102*Converters!$B$7-'Coal-S-C'!K101</f>
        <v>0</v>
      </c>
      <c r="L106">
        <f>L102*Converters!$B$7-'Coal-S-C'!L101</f>
        <v>0</v>
      </c>
      <c r="M106">
        <f>M102*Converters!$B$7-'Coal-S-C'!M101</f>
        <v>0</v>
      </c>
      <c r="N106">
        <f>N102*Converters!$B$7-'Coal-S-C'!N101</f>
        <v>0</v>
      </c>
      <c r="O106">
        <f>O102*Converters!$B$7-'Coal-S-C'!O101</f>
        <v>0</v>
      </c>
      <c r="P106">
        <f>P102*Converters!$B$7-'Coal-S-C'!P101</f>
        <v>0</v>
      </c>
      <c r="Q106">
        <f>Q102*Converters!$B$7-'Coal-S-C'!Q101</f>
        <v>0</v>
      </c>
      <c r="R106">
        <f>R102*Converters!$B$7-'Coal-S-C'!R101</f>
        <v>0</v>
      </c>
      <c r="S106">
        <f>S102*Converters!$B$7-'Coal-S-C'!S101</f>
        <v>0</v>
      </c>
      <c r="T106">
        <f>T102*Converters!$B$7-'Coal-S-C'!T101</f>
        <v>0</v>
      </c>
      <c r="U106">
        <f>U102*Converters!$B$7-'Coal-S-C'!U101</f>
        <v>0</v>
      </c>
      <c r="V106">
        <f>V102*Converters!$B$7-'Coal-S-C'!V101</f>
        <v>0</v>
      </c>
      <c r="W106">
        <f>W102*Converters!$B$7-'Coal-S-C'!W101</f>
        <v>0</v>
      </c>
      <c r="X106">
        <f>X102*Converters!$B$7-'Coal-S-C'!X101</f>
        <v>0</v>
      </c>
      <c r="Y106">
        <f>Y102*Converters!$B$7-'Coal-S-C'!Y101</f>
        <v>0</v>
      </c>
      <c r="Z106">
        <f>Z102*Converters!$B$7-'Coal-S-C'!Z101</f>
        <v>0</v>
      </c>
      <c r="AA106">
        <f>AA102*Converters!$B$7-'Coal-S-C'!AA101</f>
        <v>0</v>
      </c>
      <c r="AB106">
        <f>AB102*Converters!$B$7-'Coal-S-C'!AB101</f>
        <v>0</v>
      </c>
      <c r="AC106">
        <f>AC102*Converters!$B$7-'Coal-S-C'!AC101</f>
        <v>0</v>
      </c>
      <c r="AD106">
        <f>AD102*Converters!$B$7-'Coal-S-C'!AD101</f>
        <v>0</v>
      </c>
      <c r="AE106">
        <f>AE102*Converters!$B$7-'Coal-S-C'!AE101</f>
        <v>0</v>
      </c>
      <c r="AF106">
        <f>AF102*Converters!$B$7-'Coal-S-C'!AF101</f>
        <v>0</v>
      </c>
      <c r="AG106">
        <f>AG102*Converters!$B$7-'Coal-S-C'!AG101</f>
        <v>0</v>
      </c>
      <c r="AH106">
        <f>AH102*Converters!$B$7-'Coal-S-C'!AH101</f>
        <v>0</v>
      </c>
      <c r="AI106">
        <f>AI102*Converters!$B$7-'Coal-S-C'!AI101</f>
        <v>0</v>
      </c>
      <c r="AJ106">
        <f>AJ102*Converters!$B$7-'Coal-S-C'!AJ101</f>
        <v>0</v>
      </c>
      <c r="AK106">
        <f>AK102*Converters!$B$7-'Coal-S-C'!AK101</f>
        <v>0</v>
      </c>
      <c r="AL106">
        <f>AL102*Converters!$B$7-'Coal-S-C'!AL101</f>
        <v>0</v>
      </c>
      <c r="AM106">
        <f>AM102*Converters!$B$7-'Coal-S-C'!AM101</f>
        <v>0</v>
      </c>
    </row>
    <row r="107" spans="1:39" x14ac:dyDescent="0.25">
      <c r="A107" t="s">
        <v>63</v>
      </c>
      <c r="E107">
        <f>E101*E$7-E100</f>
        <v>0</v>
      </c>
      <c r="F107">
        <f>F101*F$7-F100</f>
        <v>0</v>
      </c>
      <c r="G107">
        <f t="shared" ref="G107:AM107" si="34">G101*G$7-G100</f>
        <v>0</v>
      </c>
      <c r="H107">
        <f t="shared" si="34"/>
        <v>0</v>
      </c>
      <c r="I107">
        <f t="shared" si="34"/>
        <v>0</v>
      </c>
      <c r="J107">
        <f t="shared" si="34"/>
        <v>0</v>
      </c>
      <c r="K107">
        <f t="shared" si="34"/>
        <v>0</v>
      </c>
      <c r="L107">
        <f t="shared" si="34"/>
        <v>0</v>
      </c>
      <c r="M107">
        <f t="shared" si="34"/>
        <v>0</v>
      </c>
      <c r="N107">
        <f t="shared" si="34"/>
        <v>0</v>
      </c>
      <c r="O107">
        <f t="shared" si="34"/>
        <v>0</v>
      </c>
      <c r="P107">
        <f t="shared" si="34"/>
        <v>0</v>
      </c>
      <c r="Q107">
        <f t="shared" si="34"/>
        <v>0</v>
      </c>
      <c r="R107">
        <f t="shared" si="34"/>
        <v>0</v>
      </c>
      <c r="S107">
        <f t="shared" si="34"/>
        <v>0</v>
      </c>
      <c r="T107">
        <f t="shared" si="34"/>
        <v>0</v>
      </c>
      <c r="U107">
        <f t="shared" si="34"/>
        <v>0</v>
      </c>
      <c r="V107">
        <f t="shared" si="34"/>
        <v>0</v>
      </c>
      <c r="W107">
        <f t="shared" si="34"/>
        <v>0</v>
      </c>
      <c r="X107">
        <f t="shared" si="34"/>
        <v>0</v>
      </c>
      <c r="Y107">
        <f t="shared" si="34"/>
        <v>0</v>
      </c>
      <c r="Z107">
        <f t="shared" si="34"/>
        <v>0</v>
      </c>
      <c r="AA107">
        <f t="shared" si="34"/>
        <v>0</v>
      </c>
      <c r="AB107">
        <f t="shared" si="34"/>
        <v>0</v>
      </c>
      <c r="AC107">
        <f t="shared" si="34"/>
        <v>0</v>
      </c>
      <c r="AD107">
        <f t="shared" si="34"/>
        <v>0</v>
      </c>
      <c r="AE107">
        <f t="shared" si="34"/>
        <v>0</v>
      </c>
      <c r="AF107">
        <f t="shared" si="34"/>
        <v>0</v>
      </c>
      <c r="AG107">
        <f t="shared" si="34"/>
        <v>0</v>
      </c>
      <c r="AH107">
        <f t="shared" si="34"/>
        <v>0</v>
      </c>
      <c r="AI107">
        <f t="shared" si="34"/>
        <v>0</v>
      </c>
      <c r="AJ107">
        <f t="shared" si="34"/>
        <v>0</v>
      </c>
      <c r="AK107">
        <f t="shared" si="34"/>
        <v>0</v>
      </c>
      <c r="AL107">
        <f t="shared" si="34"/>
        <v>0</v>
      </c>
      <c r="AM107">
        <f t="shared" si="34"/>
        <v>0</v>
      </c>
    </row>
    <row r="108" spans="1:39" s="11" customFormat="1" x14ac:dyDescent="0.25"/>
    <row r="109" spans="1:39" x14ac:dyDescent="0.25">
      <c r="A109" t="s">
        <v>67</v>
      </c>
      <c r="B109" t="s">
        <v>145</v>
      </c>
      <c r="E109">
        <f t="shared" ref="E109:AM109" si="35">E$7*E110</f>
        <v>0.65031477999999987</v>
      </c>
      <c r="F109">
        <f t="shared" si="35"/>
        <v>0.6858028599999999</v>
      </c>
      <c r="G109">
        <f t="shared" si="35"/>
        <v>0.18519805999999997</v>
      </c>
      <c r="H109">
        <f t="shared" si="35"/>
        <v>0.15288162</v>
      </c>
      <c r="I109">
        <f t="shared" si="35"/>
        <v>0.10226395999999999</v>
      </c>
      <c r="J109">
        <f t="shared" si="35"/>
        <v>6.1418379999999995E-2</v>
      </c>
      <c r="K109">
        <f t="shared" si="35"/>
        <v>9.043459999999999E-2</v>
      </c>
      <c r="L109">
        <f t="shared" si="35"/>
        <v>9.1506099999999979E-2</v>
      </c>
      <c r="M109">
        <f t="shared" si="35"/>
        <v>4.5217299999999995E-2</v>
      </c>
      <c r="N109">
        <f t="shared" si="35"/>
        <v>4.5217299999999995E-2</v>
      </c>
      <c r="O109">
        <f t="shared" si="35"/>
        <v>2.6808179999999997E-2</v>
      </c>
      <c r="P109">
        <f t="shared" si="35"/>
        <v>2.8002399999999997E-2</v>
      </c>
      <c r="Q109">
        <f t="shared" si="35"/>
        <v>3.6361939999999995E-2</v>
      </c>
      <c r="R109">
        <f t="shared" si="35"/>
        <v>4.3403719999999993E-2</v>
      </c>
      <c r="S109">
        <f t="shared" si="35"/>
        <v>3.9944599999999997E-2</v>
      </c>
      <c r="T109">
        <f t="shared" si="35"/>
        <v>4.3143149999999991E-2</v>
      </c>
      <c r="U109">
        <f t="shared" si="35"/>
        <v>5.9306639999999987E-2</v>
      </c>
      <c r="V109">
        <f t="shared" si="35"/>
        <v>6.809730999999998E-2</v>
      </c>
      <c r="W109">
        <f t="shared" si="35"/>
        <v>6.6152829999999982E-2</v>
      </c>
      <c r="X109">
        <f t="shared" si="35"/>
        <v>5.9428169999999982E-2</v>
      </c>
      <c r="Y109">
        <f t="shared" si="35"/>
        <v>8.6923619999999993E-2</v>
      </c>
      <c r="Z109">
        <f t="shared" si="35"/>
        <v>8.8007039999999995E-2</v>
      </c>
      <c r="AA109">
        <f t="shared" si="35"/>
        <v>8.2006559999999992E-2</v>
      </c>
      <c r="AB109">
        <f t="shared" si="35"/>
        <v>8.667359999999999E-2</v>
      </c>
      <c r="AC109">
        <f t="shared" si="35"/>
        <v>7.3964249999999995E-2</v>
      </c>
      <c r="AD109">
        <f t="shared" si="35"/>
        <v>5.9711069999999998E-2</v>
      </c>
      <c r="AE109">
        <f t="shared" si="35"/>
        <v>6.0706049999999998E-2</v>
      </c>
      <c r="AF109">
        <f t="shared" si="35"/>
        <v>6.8683230000000012E-2</v>
      </c>
      <c r="AG109">
        <f t="shared" si="35"/>
        <v>6.0898010000000016E-2</v>
      </c>
      <c r="AH109">
        <f t="shared" si="35"/>
        <v>4.9988090000000013E-2</v>
      </c>
      <c r="AI109">
        <f t="shared" si="35"/>
        <v>3.8049840000000015E-2</v>
      </c>
      <c r="AJ109">
        <f t="shared" si="35"/>
        <v>4.570069000000003E-2</v>
      </c>
      <c r="AK109">
        <f t="shared" si="35"/>
        <v>3.8938080000000021E-2</v>
      </c>
      <c r="AL109">
        <f t="shared" si="35"/>
        <v>1.9854720000000017E-2</v>
      </c>
      <c r="AM109">
        <f t="shared" si="35"/>
        <v>2.3494000000000001E-2</v>
      </c>
    </row>
    <row r="110" spans="1:39" x14ac:dyDescent="0.25">
      <c r="A110" t="s">
        <v>70</v>
      </c>
      <c r="E110">
        <f>E111*Converters!$B$7</f>
        <v>9.9999999999999991E-5</v>
      </c>
      <c r="F110">
        <f>F111*Converters!$B$7</f>
        <v>9.9999999999999991E-5</v>
      </c>
      <c r="G110">
        <f>G111*Converters!$B$7</f>
        <v>9.9999999999999991E-5</v>
      </c>
      <c r="H110">
        <f>H111*Converters!$B$7</f>
        <v>9.9999999999999991E-5</v>
      </c>
      <c r="I110">
        <f>I111*Converters!$B$7</f>
        <v>9.9999999999999991E-5</v>
      </c>
      <c r="J110">
        <f>J111*Converters!$B$7</f>
        <v>9.9999999999999991E-5</v>
      </c>
      <c r="K110">
        <f>K111*Converters!$B$7</f>
        <v>9.9999999999999991E-5</v>
      </c>
      <c r="L110">
        <f>L111*Converters!$B$7</f>
        <v>9.9999999999999991E-5</v>
      </c>
      <c r="M110">
        <f>M111*Converters!$B$7</f>
        <v>9.9999999999999991E-5</v>
      </c>
      <c r="N110">
        <f>N111*Converters!$B$7</f>
        <v>9.9999999999999991E-5</v>
      </c>
      <c r="O110">
        <f>O111*Converters!$B$7</f>
        <v>9.9999999999999991E-5</v>
      </c>
      <c r="P110">
        <f>P111*Converters!$B$7</f>
        <v>9.9999999999999991E-5</v>
      </c>
      <c r="Q110">
        <f>Q111*Converters!$B$7</f>
        <v>9.9999999999999991E-5</v>
      </c>
      <c r="R110">
        <f>R111*Converters!$B$7</f>
        <v>9.9999999999999991E-5</v>
      </c>
      <c r="S110">
        <f>S111*Converters!$B$7</f>
        <v>9.9999999999999991E-5</v>
      </c>
      <c r="T110">
        <f>T111*Converters!$B$7</f>
        <v>9.9999999999999991E-5</v>
      </c>
      <c r="U110">
        <f>U111*Converters!$B$7</f>
        <v>9.9999999999999991E-5</v>
      </c>
      <c r="V110">
        <f>V111*Converters!$B$7</f>
        <v>9.9999999999999991E-5</v>
      </c>
      <c r="W110">
        <f>W111*Converters!$B$7</f>
        <v>9.9999999999999991E-5</v>
      </c>
      <c r="X110">
        <f>X111*Converters!$B$7</f>
        <v>9.9999999999999991E-5</v>
      </c>
      <c r="Y110">
        <f>Y111*Converters!$B$7</f>
        <v>9.9999999999999991E-5</v>
      </c>
      <c r="Z110">
        <f>Z111*Converters!$B$7</f>
        <v>9.9999999999999991E-5</v>
      </c>
      <c r="AA110">
        <f>AA111*Converters!$B$7</f>
        <v>9.9999999999999991E-5</v>
      </c>
      <c r="AB110">
        <f>AB111*Converters!$B$7</f>
        <v>9.9999999999999991E-5</v>
      </c>
      <c r="AC110">
        <f>AC111*Converters!$B$7</f>
        <v>9.9999999999999991E-5</v>
      </c>
      <c r="AD110">
        <f>AD111*Converters!$B$7</f>
        <v>9.9999999999999991E-5</v>
      </c>
      <c r="AE110">
        <f>AE111*Converters!$B$7</f>
        <v>9.9999999999999991E-5</v>
      </c>
      <c r="AF110">
        <f>AF111*Converters!$B$7</f>
        <v>9.9999999999999991E-5</v>
      </c>
      <c r="AG110">
        <f>AG111*Converters!$B$7</f>
        <v>9.9999999999999991E-5</v>
      </c>
      <c r="AH110">
        <f>AH111*Converters!$B$7</f>
        <v>9.9999999999999991E-5</v>
      </c>
      <c r="AI110">
        <f>AI111*Converters!$B$7</f>
        <v>9.9999999999999991E-5</v>
      </c>
      <c r="AJ110">
        <f>AJ111*Converters!$B$7</f>
        <v>9.9999999999999991E-5</v>
      </c>
      <c r="AK110">
        <f>AK111*Converters!$B$7</f>
        <v>9.9999999999999991E-5</v>
      </c>
      <c r="AL110">
        <f>AL111*Converters!$B$7</f>
        <v>9.9999999999999991E-5</v>
      </c>
      <c r="AM110">
        <f>AM111*Converters!$B$7</f>
        <v>9.9999999999999991E-5</v>
      </c>
    </row>
    <row r="111" spans="1:39" x14ac:dyDescent="0.25">
      <c r="A111" t="s">
        <v>69</v>
      </c>
      <c r="E111">
        <v>100</v>
      </c>
      <c r="F111">
        <v>100</v>
      </c>
      <c r="G111">
        <v>100</v>
      </c>
      <c r="H111">
        <v>100</v>
      </c>
      <c r="I111">
        <v>100</v>
      </c>
      <c r="J111">
        <v>100</v>
      </c>
      <c r="K111">
        <v>100</v>
      </c>
      <c r="L111">
        <v>100</v>
      </c>
      <c r="M111">
        <v>100</v>
      </c>
      <c r="N111">
        <v>100</v>
      </c>
      <c r="O111">
        <v>100</v>
      </c>
      <c r="P111">
        <v>100</v>
      </c>
      <c r="Q111">
        <v>100</v>
      </c>
      <c r="R111">
        <v>100</v>
      </c>
      <c r="S111">
        <v>100</v>
      </c>
      <c r="T111">
        <v>100</v>
      </c>
      <c r="U111">
        <v>100</v>
      </c>
      <c r="V111">
        <v>100</v>
      </c>
      <c r="W111">
        <v>100</v>
      </c>
      <c r="X111">
        <v>100</v>
      </c>
      <c r="Y111">
        <v>100</v>
      </c>
      <c r="Z111">
        <v>100</v>
      </c>
      <c r="AA111">
        <v>100</v>
      </c>
      <c r="AB111">
        <v>100</v>
      </c>
      <c r="AC111">
        <v>100</v>
      </c>
      <c r="AD111">
        <v>100</v>
      </c>
      <c r="AE111">
        <v>100</v>
      </c>
      <c r="AF111">
        <v>100</v>
      </c>
      <c r="AG111">
        <v>100</v>
      </c>
      <c r="AH111">
        <v>100</v>
      </c>
      <c r="AI111">
        <v>100</v>
      </c>
      <c r="AJ111">
        <v>100</v>
      </c>
      <c r="AK111">
        <v>100</v>
      </c>
      <c r="AL111">
        <v>100</v>
      </c>
      <c r="AM111">
        <v>100</v>
      </c>
    </row>
    <row r="112" spans="1:39" x14ac:dyDescent="0.25">
      <c r="A112" t="s">
        <v>68</v>
      </c>
      <c r="B112" t="s">
        <v>172</v>
      </c>
    </row>
    <row r="113" spans="1:39" x14ac:dyDescent="0.25">
      <c r="A113" t="s">
        <v>20</v>
      </c>
    </row>
    <row r="114" spans="1:39" x14ac:dyDescent="0.25">
      <c r="A114" t="s">
        <v>69</v>
      </c>
      <c r="E114">
        <f>100-E111</f>
        <v>0</v>
      </c>
      <c r="F114">
        <f t="shared" ref="F114:AM114" si="36">100-F111</f>
        <v>0</v>
      </c>
      <c r="G114">
        <f t="shared" si="36"/>
        <v>0</v>
      </c>
      <c r="H114">
        <f t="shared" si="36"/>
        <v>0</v>
      </c>
      <c r="I114">
        <f t="shared" si="36"/>
        <v>0</v>
      </c>
      <c r="J114">
        <f t="shared" si="36"/>
        <v>0</v>
      </c>
      <c r="K114">
        <f t="shared" si="36"/>
        <v>0</v>
      </c>
      <c r="L114">
        <f t="shared" si="36"/>
        <v>0</v>
      </c>
      <c r="M114">
        <f t="shared" si="36"/>
        <v>0</v>
      </c>
      <c r="N114">
        <f t="shared" si="36"/>
        <v>0</v>
      </c>
      <c r="O114">
        <f t="shared" si="36"/>
        <v>0</v>
      </c>
      <c r="P114">
        <f t="shared" si="36"/>
        <v>0</v>
      </c>
      <c r="Q114">
        <f t="shared" si="36"/>
        <v>0</v>
      </c>
      <c r="R114">
        <f t="shared" si="36"/>
        <v>0</v>
      </c>
      <c r="S114">
        <f t="shared" si="36"/>
        <v>0</v>
      </c>
      <c r="T114">
        <f t="shared" si="36"/>
        <v>0</v>
      </c>
      <c r="U114">
        <f t="shared" si="36"/>
        <v>0</v>
      </c>
      <c r="V114">
        <f t="shared" si="36"/>
        <v>0</v>
      </c>
      <c r="W114">
        <f t="shared" si="36"/>
        <v>0</v>
      </c>
      <c r="X114">
        <f t="shared" si="36"/>
        <v>0</v>
      </c>
      <c r="Y114">
        <f t="shared" si="36"/>
        <v>0</v>
      </c>
      <c r="Z114">
        <f t="shared" si="36"/>
        <v>0</v>
      </c>
      <c r="AA114">
        <f t="shared" si="36"/>
        <v>0</v>
      </c>
      <c r="AB114">
        <f t="shared" si="36"/>
        <v>0</v>
      </c>
      <c r="AC114">
        <f t="shared" si="36"/>
        <v>0</v>
      </c>
      <c r="AD114">
        <f t="shared" si="36"/>
        <v>0</v>
      </c>
      <c r="AE114">
        <f t="shared" si="36"/>
        <v>0</v>
      </c>
      <c r="AF114">
        <f t="shared" si="36"/>
        <v>0</v>
      </c>
      <c r="AG114">
        <f t="shared" si="36"/>
        <v>0</v>
      </c>
      <c r="AH114">
        <f t="shared" si="36"/>
        <v>0</v>
      </c>
      <c r="AI114">
        <f t="shared" si="36"/>
        <v>0</v>
      </c>
      <c r="AJ114">
        <f t="shared" si="36"/>
        <v>0</v>
      </c>
      <c r="AK114">
        <f t="shared" si="36"/>
        <v>0</v>
      </c>
      <c r="AL114">
        <f t="shared" si="36"/>
        <v>0</v>
      </c>
      <c r="AM114">
        <f t="shared" si="36"/>
        <v>0</v>
      </c>
    </row>
    <row r="115" spans="1:39" x14ac:dyDescent="0.25">
      <c r="A115" t="s">
        <v>70</v>
      </c>
      <c r="E115">
        <f>E111*Converters!$B$7-'Coal-S-C'!E110</f>
        <v>0</v>
      </c>
      <c r="F115">
        <f>F111*Converters!$B$7-'Coal-S-C'!F110</f>
        <v>0</v>
      </c>
      <c r="G115">
        <f>G111*Converters!$B$7-'Coal-S-C'!G110</f>
        <v>0</v>
      </c>
      <c r="H115">
        <f>H111*Converters!$B$7-'Coal-S-C'!H110</f>
        <v>0</v>
      </c>
      <c r="I115">
        <f>I111*Converters!$B$7-'Coal-S-C'!I110</f>
        <v>0</v>
      </c>
      <c r="J115">
        <f>J111*Converters!$B$7-'Coal-S-C'!J110</f>
        <v>0</v>
      </c>
      <c r="K115">
        <f>K111*Converters!$B$7-'Coal-S-C'!K110</f>
        <v>0</v>
      </c>
      <c r="L115">
        <f>L111*Converters!$B$7-'Coal-S-C'!L110</f>
        <v>0</v>
      </c>
      <c r="M115">
        <f>M111*Converters!$B$7-'Coal-S-C'!M110</f>
        <v>0</v>
      </c>
      <c r="N115">
        <f>N111*Converters!$B$7-'Coal-S-C'!N110</f>
        <v>0</v>
      </c>
      <c r="O115">
        <f>O111*Converters!$B$7-'Coal-S-C'!O110</f>
        <v>0</v>
      </c>
      <c r="P115">
        <f>P111*Converters!$B$7-'Coal-S-C'!P110</f>
        <v>0</v>
      </c>
      <c r="Q115">
        <f>Q111*Converters!$B$7-'Coal-S-C'!Q110</f>
        <v>0</v>
      </c>
      <c r="R115">
        <f>R111*Converters!$B$7-'Coal-S-C'!R110</f>
        <v>0</v>
      </c>
      <c r="S115">
        <f>S111*Converters!$B$7-'Coal-S-C'!S110</f>
        <v>0</v>
      </c>
      <c r="T115">
        <f>T111*Converters!$B$7-'Coal-S-C'!T110</f>
        <v>0</v>
      </c>
      <c r="U115">
        <f>U111*Converters!$B$7-'Coal-S-C'!U110</f>
        <v>0</v>
      </c>
      <c r="V115">
        <f>V111*Converters!$B$7-'Coal-S-C'!V110</f>
        <v>0</v>
      </c>
      <c r="W115">
        <f>W111*Converters!$B$7-'Coal-S-C'!W110</f>
        <v>0</v>
      </c>
      <c r="X115">
        <f>X111*Converters!$B$7-'Coal-S-C'!X110</f>
        <v>0</v>
      </c>
      <c r="Y115">
        <f>Y111*Converters!$B$7-'Coal-S-C'!Y110</f>
        <v>0</v>
      </c>
      <c r="Z115">
        <f>Z111*Converters!$B$7-'Coal-S-C'!Z110</f>
        <v>0</v>
      </c>
      <c r="AA115">
        <f>AA111*Converters!$B$7-'Coal-S-C'!AA110</f>
        <v>0</v>
      </c>
      <c r="AB115">
        <f>AB111*Converters!$B$7-'Coal-S-C'!AB110</f>
        <v>0</v>
      </c>
      <c r="AC115">
        <f>AC111*Converters!$B$7-'Coal-S-C'!AC110</f>
        <v>0</v>
      </c>
      <c r="AD115">
        <f>AD111*Converters!$B$7-'Coal-S-C'!AD110</f>
        <v>0</v>
      </c>
      <c r="AE115">
        <f>AE111*Converters!$B$7-'Coal-S-C'!AE110</f>
        <v>0</v>
      </c>
      <c r="AF115">
        <f>AF111*Converters!$B$7-'Coal-S-C'!AF110</f>
        <v>0</v>
      </c>
      <c r="AG115">
        <f>AG111*Converters!$B$7-'Coal-S-C'!AG110</f>
        <v>0</v>
      </c>
      <c r="AH115">
        <f>AH111*Converters!$B$7-'Coal-S-C'!AH110</f>
        <v>0</v>
      </c>
      <c r="AI115">
        <f>AI111*Converters!$B$7-'Coal-S-C'!AI110</f>
        <v>0</v>
      </c>
      <c r="AJ115">
        <f>AJ111*Converters!$B$7-'Coal-S-C'!AJ110</f>
        <v>0</v>
      </c>
      <c r="AK115">
        <f>AK111*Converters!$B$7-'Coal-S-C'!AK110</f>
        <v>0</v>
      </c>
      <c r="AL115">
        <f>AL111*Converters!$B$7-'Coal-S-C'!AL110</f>
        <v>0</v>
      </c>
      <c r="AM115">
        <f>AM111*Converters!$B$7-'Coal-S-C'!AM110</f>
        <v>0</v>
      </c>
    </row>
    <row r="116" spans="1:39" x14ac:dyDescent="0.25">
      <c r="A116" t="s">
        <v>67</v>
      </c>
      <c r="E116">
        <f>E110*E$7-E109</f>
        <v>0</v>
      </c>
      <c r="F116">
        <f t="shared" ref="F116:AM116" si="37">F110*F$7-F109</f>
        <v>0</v>
      </c>
      <c r="G116">
        <f t="shared" si="37"/>
        <v>0</v>
      </c>
      <c r="H116">
        <f t="shared" si="37"/>
        <v>0</v>
      </c>
      <c r="I116">
        <f t="shared" si="37"/>
        <v>0</v>
      </c>
      <c r="J116">
        <f t="shared" si="37"/>
        <v>0</v>
      </c>
      <c r="K116">
        <f t="shared" si="37"/>
        <v>0</v>
      </c>
      <c r="L116">
        <f t="shared" si="37"/>
        <v>0</v>
      </c>
      <c r="M116">
        <f t="shared" si="37"/>
        <v>0</v>
      </c>
      <c r="N116">
        <f t="shared" si="37"/>
        <v>0</v>
      </c>
      <c r="O116">
        <f t="shared" si="37"/>
        <v>0</v>
      </c>
      <c r="P116">
        <f t="shared" si="37"/>
        <v>0</v>
      </c>
      <c r="Q116">
        <f t="shared" si="37"/>
        <v>0</v>
      </c>
      <c r="R116">
        <f t="shared" si="37"/>
        <v>0</v>
      </c>
      <c r="S116">
        <f t="shared" si="37"/>
        <v>0</v>
      </c>
      <c r="T116">
        <f t="shared" si="37"/>
        <v>0</v>
      </c>
      <c r="U116">
        <f t="shared" si="37"/>
        <v>0</v>
      </c>
      <c r="V116">
        <f t="shared" si="37"/>
        <v>0</v>
      </c>
      <c r="W116">
        <f t="shared" si="37"/>
        <v>0</v>
      </c>
      <c r="X116">
        <f t="shared" si="37"/>
        <v>0</v>
      </c>
      <c r="Y116">
        <f t="shared" si="37"/>
        <v>0</v>
      </c>
      <c r="Z116">
        <f t="shared" si="37"/>
        <v>0</v>
      </c>
      <c r="AA116">
        <f t="shared" si="37"/>
        <v>0</v>
      </c>
      <c r="AB116">
        <f t="shared" si="37"/>
        <v>0</v>
      </c>
      <c r="AC116">
        <f t="shared" si="37"/>
        <v>0</v>
      </c>
      <c r="AD116">
        <f t="shared" si="37"/>
        <v>0</v>
      </c>
      <c r="AE116">
        <f t="shared" si="37"/>
        <v>0</v>
      </c>
      <c r="AF116">
        <f t="shared" si="37"/>
        <v>0</v>
      </c>
      <c r="AG116">
        <f t="shared" si="37"/>
        <v>0</v>
      </c>
      <c r="AH116">
        <f t="shared" si="37"/>
        <v>0</v>
      </c>
      <c r="AI116">
        <f t="shared" si="37"/>
        <v>0</v>
      </c>
      <c r="AJ116">
        <f t="shared" si="37"/>
        <v>0</v>
      </c>
      <c r="AK116">
        <f t="shared" si="37"/>
        <v>0</v>
      </c>
      <c r="AL116">
        <f t="shared" si="37"/>
        <v>0</v>
      </c>
      <c r="AM116">
        <f t="shared" si="37"/>
        <v>0</v>
      </c>
    </row>
    <row r="117" spans="1:39" s="11" customFormat="1" x14ac:dyDescent="0.25"/>
    <row r="118" spans="1:39" x14ac:dyDescent="0.25">
      <c r="A118" t="s">
        <v>71</v>
      </c>
      <c r="B118" t="s">
        <v>145</v>
      </c>
      <c r="E118">
        <f t="shared" ref="E118:AM118" si="38">E$7*E119</f>
        <v>6.5031477999999993E-3</v>
      </c>
      <c r="F118">
        <f t="shared" si="38"/>
        <v>6.8580285999999997E-3</v>
      </c>
      <c r="G118">
        <f t="shared" si="38"/>
        <v>1.8519805999999998E-3</v>
      </c>
      <c r="H118">
        <f t="shared" si="38"/>
        <v>1.5288162E-3</v>
      </c>
      <c r="I118">
        <f t="shared" si="38"/>
        <v>1.0226395999999999E-3</v>
      </c>
      <c r="J118">
        <f t="shared" si="38"/>
        <v>6.1418379999999997E-4</v>
      </c>
      <c r="K118">
        <f t="shared" si="38"/>
        <v>9.0434599999999999E-4</v>
      </c>
      <c r="L118">
        <f t="shared" si="38"/>
        <v>9.1506099999999989E-4</v>
      </c>
      <c r="M118">
        <f t="shared" si="38"/>
        <v>4.52173E-4</v>
      </c>
      <c r="N118">
        <f t="shared" si="38"/>
        <v>4.52173E-4</v>
      </c>
      <c r="O118">
        <f t="shared" si="38"/>
        <v>2.6808179999999999E-4</v>
      </c>
      <c r="P118">
        <f t="shared" si="38"/>
        <v>2.8002399999999997E-4</v>
      </c>
      <c r="Q118">
        <f t="shared" si="38"/>
        <v>3.6361939999999995E-4</v>
      </c>
      <c r="R118">
        <f t="shared" si="38"/>
        <v>4.3403719999999998E-4</v>
      </c>
      <c r="S118">
        <f t="shared" si="38"/>
        <v>3.9944600000000002E-4</v>
      </c>
      <c r="T118">
        <f t="shared" si="38"/>
        <v>4.3143149999999998E-4</v>
      </c>
      <c r="U118">
        <f t="shared" si="38"/>
        <v>5.9306639999999987E-4</v>
      </c>
      <c r="V118">
        <f t="shared" si="38"/>
        <v>6.809730999999999E-4</v>
      </c>
      <c r="W118">
        <f t="shared" si="38"/>
        <v>6.6152829999999987E-4</v>
      </c>
      <c r="X118">
        <f t="shared" si="38"/>
        <v>5.9428169999999991E-4</v>
      </c>
      <c r="Y118">
        <f t="shared" si="38"/>
        <v>8.6923619999999997E-4</v>
      </c>
      <c r="Z118">
        <f t="shared" si="38"/>
        <v>8.8007040000000008E-4</v>
      </c>
      <c r="AA118">
        <f t="shared" si="38"/>
        <v>8.2006560000000002E-4</v>
      </c>
      <c r="AB118">
        <f t="shared" si="38"/>
        <v>8.66736E-4</v>
      </c>
      <c r="AC118">
        <f t="shared" si="38"/>
        <v>7.3964250000000005E-4</v>
      </c>
      <c r="AD118">
        <f t="shared" si="38"/>
        <v>5.971107E-4</v>
      </c>
      <c r="AE118">
        <f t="shared" si="38"/>
        <v>6.0706050000000004E-4</v>
      </c>
      <c r="AF118">
        <f t="shared" si="38"/>
        <v>6.8683230000000006E-4</v>
      </c>
      <c r="AG118">
        <f t="shared" si="38"/>
        <v>6.0898010000000021E-4</v>
      </c>
      <c r="AH118">
        <f t="shared" si="38"/>
        <v>4.9988090000000016E-4</v>
      </c>
      <c r="AI118">
        <f t="shared" si="38"/>
        <v>3.8049840000000014E-4</v>
      </c>
      <c r="AJ118">
        <f t="shared" si="38"/>
        <v>4.5700690000000029E-4</v>
      </c>
      <c r="AK118">
        <f t="shared" si="38"/>
        <v>3.8938080000000021E-4</v>
      </c>
      <c r="AL118">
        <f t="shared" si="38"/>
        <v>1.9854720000000016E-4</v>
      </c>
      <c r="AM118">
        <f t="shared" si="38"/>
        <v>2.3494000000000002E-4</v>
      </c>
    </row>
    <row r="119" spans="1:39" x14ac:dyDescent="0.25">
      <c r="A119" t="s">
        <v>72</v>
      </c>
      <c r="E119">
        <f>E120*Converters!$B$7</f>
        <v>9.9999999999999995E-7</v>
      </c>
      <c r="F119">
        <f>F120*Converters!$B$7</f>
        <v>9.9999999999999995E-7</v>
      </c>
      <c r="G119">
        <f>G120*Converters!$B$7</f>
        <v>9.9999999999999995E-7</v>
      </c>
      <c r="H119">
        <f>H120*Converters!$B$7</f>
        <v>9.9999999999999995E-7</v>
      </c>
      <c r="I119">
        <f>I120*Converters!$B$7</f>
        <v>9.9999999999999995E-7</v>
      </c>
      <c r="J119">
        <f>J120*Converters!$B$7</f>
        <v>9.9999999999999995E-7</v>
      </c>
      <c r="K119">
        <f>K120*Converters!$B$7</f>
        <v>9.9999999999999995E-7</v>
      </c>
      <c r="L119">
        <f>L120*Converters!$B$7</f>
        <v>9.9999999999999995E-7</v>
      </c>
      <c r="M119">
        <f>M120*Converters!$B$7</f>
        <v>9.9999999999999995E-7</v>
      </c>
      <c r="N119">
        <f>N120*Converters!$B$7</f>
        <v>9.9999999999999995E-7</v>
      </c>
      <c r="O119">
        <f>O120*Converters!$B$7</f>
        <v>9.9999999999999995E-7</v>
      </c>
      <c r="P119">
        <f>P120*Converters!$B$7</f>
        <v>9.9999999999999995E-7</v>
      </c>
      <c r="Q119">
        <f>Q120*Converters!$B$7</f>
        <v>9.9999999999999995E-7</v>
      </c>
      <c r="R119">
        <f>R120*Converters!$B$7</f>
        <v>9.9999999999999995E-7</v>
      </c>
      <c r="S119">
        <f>S120*Converters!$B$7</f>
        <v>9.9999999999999995E-7</v>
      </c>
      <c r="T119">
        <f>T120*Converters!$B$7</f>
        <v>9.9999999999999995E-7</v>
      </c>
      <c r="U119">
        <f>U120*Converters!$B$7</f>
        <v>9.9999999999999995E-7</v>
      </c>
      <c r="V119">
        <f>V120*Converters!$B$7</f>
        <v>9.9999999999999995E-7</v>
      </c>
      <c r="W119">
        <f>W120*Converters!$B$7</f>
        <v>9.9999999999999995E-7</v>
      </c>
      <c r="X119">
        <f>X120*Converters!$B$7</f>
        <v>9.9999999999999995E-7</v>
      </c>
      <c r="Y119">
        <f>Y120*Converters!$B$7</f>
        <v>9.9999999999999995E-7</v>
      </c>
      <c r="Z119">
        <f>Z120*Converters!$B$7</f>
        <v>9.9999999999999995E-7</v>
      </c>
      <c r="AA119">
        <f>AA120*Converters!$B$7</f>
        <v>9.9999999999999995E-7</v>
      </c>
      <c r="AB119">
        <f>AB120*Converters!$B$7</f>
        <v>9.9999999999999995E-7</v>
      </c>
      <c r="AC119">
        <f>AC120*Converters!$B$7</f>
        <v>9.9999999999999995E-7</v>
      </c>
      <c r="AD119">
        <f>AD120*Converters!$B$7</f>
        <v>9.9999999999999995E-7</v>
      </c>
      <c r="AE119">
        <f>AE120*Converters!$B$7</f>
        <v>9.9999999999999995E-7</v>
      </c>
      <c r="AF119">
        <f>AF120*Converters!$B$7</f>
        <v>9.9999999999999995E-7</v>
      </c>
      <c r="AG119">
        <f>AG120*Converters!$B$7</f>
        <v>9.9999999999999995E-7</v>
      </c>
      <c r="AH119">
        <f>AH120*Converters!$B$7</f>
        <v>9.9999999999999995E-7</v>
      </c>
      <c r="AI119">
        <f>AI120*Converters!$B$7</f>
        <v>9.9999999999999995E-7</v>
      </c>
      <c r="AJ119">
        <f>AJ120*Converters!$B$7</f>
        <v>9.9999999999999995E-7</v>
      </c>
      <c r="AK119">
        <f>AK120*Converters!$B$7</f>
        <v>9.9999999999999995E-7</v>
      </c>
      <c r="AL119">
        <f>AL120*Converters!$B$7</f>
        <v>9.9999999999999995E-7</v>
      </c>
      <c r="AM119">
        <f>AM120*Converters!$B$7</f>
        <v>9.9999999999999995E-7</v>
      </c>
    </row>
    <row r="120" spans="1:39" x14ac:dyDescent="0.25">
      <c r="A120" t="s">
        <v>73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</row>
    <row r="121" spans="1:39" x14ac:dyDescent="0.25">
      <c r="A121" t="s">
        <v>74</v>
      </c>
      <c r="B121" t="s">
        <v>172</v>
      </c>
    </row>
    <row r="122" spans="1:39" x14ac:dyDescent="0.25">
      <c r="A122" t="s">
        <v>20</v>
      </c>
    </row>
    <row r="123" spans="1:39" x14ac:dyDescent="0.25">
      <c r="A123" t="s">
        <v>73</v>
      </c>
      <c r="E123">
        <f>1-E120</f>
        <v>0</v>
      </c>
      <c r="F123">
        <f t="shared" ref="F123:AM123" si="39">1-F120</f>
        <v>0</v>
      </c>
      <c r="G123">
        <f t="shared" si="39"/>
        <v>0</v>
      </c>
      <c r="H123">
        <f t="shared" si="39"/>
        <v>0</v>
      </c>
      <c r="I123">
        <f t="shared" si="39"/>
        <v>0</v>
      </c>
      <c r="J123">
        <f t="shared" si="39"/>
        <v>0</v>
      </c>
      <c r="K123">
        <f t="shared" si="39"/>
        <v>0</v>
      </c>
      <c r="L123">
        <f t="shared" si="39"/>
        <v>0</v>
      </c>
      <c r="M123">
        <f t="shared" si="39"/>
        <v>0</v>
      </c>
      <c r="N123">
        <f t="shared" si="39"/>
        <v>0</v>
      </c>
      <c r="O123">
        <f t="shared" si="39"/>
        <v>0</v>
      </c>
      <c r="P123">
        <f t="shared" si="39"/>
        <v>0</v>
      </c>
      <c r="Q123">
        <f t="shared" si="39"/>
        <v>0</v>
      </c>
      <c r="R123">
        <f t="shared" si="39"/>
        <v>0</v>
      </c>
      <c r="S123">
        <f t="shared" si="39"/>
        <v>0</v>
      </c>
      <c r="T123">
        <f t="shared" si="39"/>
        <v>0</v>
      </c>
      <c r="U123">
        <f t="shared" si="39"/>
        <v>0</v>
      </c>
      <c r="V123">
        <f t="shared" si="39"/>
        <v>0</v>
      </c>
      <c r="W123">
        <f t="shared" si="39"/>
        <v>0</v>
      </c>
      <c r="X123">
        <f t="shared" si="39"/>
        <v>0</v>
      </c>
      <c r="Y123">
        <f t="shared" si="39"/>
        <v>0</v>
      </c>
      <c r="Z123">
        <f t="shared" si="39"/>
        <v>0</v>
      </c>
      <c r="AA123">
        <f t="shared" si="39"/>
        <v>0</v>
      </c>
      <c r="AB123">
        <f t="shared" si="39"/>
        <v>0</v>
      </c>
      <c r="AC123">
        <f t="shared" si="39"/>
        <v>0</v>
      </c>
      <c r="AD123">
        <f t="shared" si="39"/>
        <v>0</v>
      </c>
      <c r="AE123">
        <f t="shared" si="39"/>
        <v>0</v>
      </c>
      <c r="AF123">
        <f t="shared" si="39"/>
        <v>0</v>
      </c>
      <c r="AG123">
        <f t="shared" si="39"/>
        <v>0</v>
      </c>
      <c r="AH123">
        <f t="shared" si="39"/>
        <v>0</v>
      </c>
      <c r="AI123">
        <f t="shared" si="39"/>
        <v>0</v>
      </c>
      <c r="AJ123">
        <f t="shared" si="39"/>
        <v>0</v>
      </c>
      <c r="AK123">
        <f t="shared" si="39"/>
        <v>0</v>
      </c>
      <c r="AL123">
        <f t="shared" si="39"/>
        <v>0</v>
      </c>
      <c r="AM123">
        <f t="shared" si="39"/>
        <v>0</v>
      </c>
    </row>
    <row r="124" spans="1:39" x14ac:dyDescent="0.25">
      <c r="A124" t="s">
        <v>72</v>
      </c>
      <c r="E124">
        <f>E120*Converters!$B$7-'Coal-S-C'!E119</f>
        <v>0</v>
      </c>
      <c r="F124">
        <f>F120*Converters!$B$7-'Coal-S-C'!F119</f>
        <v>0</v>
      </c>
      <c r="G124">
        <f>G120*Converters!$B$7-'Coal-S-C'!G119</f>
        <v>0</v>
      </c>
      <c r="H124">
        <f>H120*Converters!$B$7-'Coal-S-C'!H119</f>
        <v>0</v>
      </c>
      <c r="I124">
        <f>I120*Converters!$B$7-'Coal-S-C'!I119</f>
        <v>0</v>
      </c>
      <c r="J124">
        <f>J120*Converters!$B$7-'Coal-S-C'!J119</f>
        <v>0</v>
      </c>
      <c r="K124">
        <f>K120*Converters!$B$7-'Coal-S-C'!K119</f>
        <v>0</v>
      </c>
      <c r="L124">
        <f>L120*Converters!$B$7-'Coal-S-C'!L119</f>
        <v>0</v>
      </c>
      <c r="M124">
        <f>M120*Converters!$B$7-'Coal-S-C'!M119</f>
        <v>0</v>
      </c>
      <c r="N124">
        <f>N120*Converters!$B$7-'Coal-S-C'!N119</f>
        <v>0</v>
      </c>
      <c r="O124">
        <f>O120*Converters!$B$7-'Coal-S-C'!O119</f>
        <v>0</v>
      </c>
      <c r="P124">
        <f>P120*Converters!$B$7-'Coal-S-C'!P119</f>
        <v>0</v>
      </c>
      <c r="Q124">
        <f>Q120*Converters!$B$7-'Coal-S-C'!Q119</f>
        <v>0</v>
      </c>
      <c r="R124">
        <f>R120*Converters!$B$7-'Coal-S-C'!R119</f>
        <v>0</v>
      </c>
      <c r="S124">
        <f>S120*Converters!$B$7-'Coal-S-C'!S119</f>
        <v>0</v>
      </c>
      <c r="T124">
        <f>T120*Converters!$B$7-'Coal-S-C'!T119</f>
        <v>0</v>
      </c>
      <c r="U124">
        <f>U120*Converters!$B$7-'Coal-S-C'!U119</f>
        <v>0</v>
      </c>
      <c r="V124">
        <f>V120*Converters!$B$7-'Coal-S-C'!V119</f>
        <v>0</v>
      </c>
      <c r="W124">
        <f>W120*Converters!$B$7-'Coal-S-C'!W119</f>
        <v>0</v>
      </c>
      <c r="X124">
        <f>X120*Converters!$B$7-'Coal-S-C'!X119</f>
        <v>0</v>
      </c>
      <c r="Y124">
        <f>Y120*Converters!$B$7-'Coal-S-C'!Y119</f>
        <v>0</v>
      </c>
      <c r="Z124">
        <f>Z120*Converters!$B$7-'Coal-S-C'!Z119</f>
        <v>0</v>
      </c>
      <c r="AA124">
        <f>AA120*Converters!$B$7-'Coal-S-C'!AA119</f>
        <v>0</v>
      </c>
      <c r="AB124">
        <f>AB120*Converters!$B$7-'Coal-S-C'!AB119</f>
        <v>0</v>
      </c>
      <c r="AC124">
        <f>AC120*Converters!$B$7-'Coal-S-C'!AC119</f>
        <v>0</v>
      </c>
      <c r="AD124">
        <f>AD120*Converters!$B$7-'Coal-S-C'!AD119</f>
        <v>0</v>
      </c>
      <c r="AE124">
        <f>AE120*Converters!$B$7-'Coal-S-C'!AE119</f>
        <v>0</v>
      </c>
      <c r="AF124">
        <f>AF120*Converters!$B$7-'Coal-S-C'!AF119</f>
        <v>0</v>
      </c>
      <c r="AG124">
        <f>AG120*Converters!$B$7-'Coal-S-C'!AG119</f>
        <v>0</v>
      </c>
      <c r="AH124">
        <f>AH120*Converters!$B$7-'Coal-S-C'!AH119</f>
        <v>0</v>
      </c>
      <c r="AI124">
        <f>AI120*Converters!$B$7-'Coal-S-C'!AI119</f>
        <v>0</v>
      </c>
      <c r="AJ124">
        <f>AJ120*Converters!$B$7-'Coal-S-C'!AJ119</f>
        <v>0</v>
      </c>
      <c r="AK124">
        <f>AK120*Converters!$B$7-'Coal-S-C'!AK119</f>
        <v>0</v>
      </c>
      <c r="AL124">
        <f>AL120*Converters!$B$7-'Coal-S-C'!AL119</f>
        <v>0</v>
      </c>
      <c r="AM124">
        <f>AM120*Converters!$B$7-'Coal-S-C'!AM119</f>
        <v>0</v>
      </c>
    </row>
    <row r="125" spans="1:39" x14ac:dyDescent="0.25">
      <c r="A125" t="s">
        <v>71</v>
      </c>
      <c r="E125">
        <f>E119*E$7-E118</f>
        <v>0</v>
      </c>
      <c r="F125">
        <f t="shared" ref="F125:AM125" si="40">F119*F$7-F118</f>
        <v>0</v>
      </c>
      <c r="G125">
        <f t="shared" si="40"/>
        <v>0</v>
      </c>
      <c r="H125">
        <f t="shared" si="40"/>
        <v>0</v>
      </c>
      <c r="I125">
        <f t="shared" si="40"/>
        <v>0</v>
      </c>
      <c r="J125">
        <f t="shared" si="40"/>
        <v>0</v>
      </c>
      <c r="K125">
        <f t="shared" si="40"/>
        <v>0</v>
      </c>
      <c r="L125">
        <f t="shared" si="40"/>
        <v>0</v>
      </c>
      <c r="M125">
        <f t="shared" si="40"/>
        <v>0</v>
      </c>
      <c r="N125">
        <f t="shared" si="40"/>
        <v>0</v>
      </c>
      <c r="O125">
        <f t="shared" si="40"/>
        <v>0</v>
      </c>
      <c r="P125">
        <f t="shared" si="40"/>
        <v>0</v>
      </c>
      <c r="Q125">
        <f t="shared" si="40"/>
        <v>0</v>
      </c>
      <c r="R125">
        <f t="shared" si="40"/>
        <v>0</v>
      </c>
      <c r="S125">
        <f t="shared" si="40"/>
        <v>0</v>
      </c>
      <c r="T125">
        <f t="shared" si="40"/>
        <v>0</v>
      </c>
      <c r="U125">
        <f t="shared" si="40"/>
        <v>0</v>
      </c>
      <c r="V125">
        <f t="shared" si="40"/>
        <v>0</v>
      </c>
      <c r="W125">
        <f t="shared" si="40"/>
        <v>0</v>
      </c>
      <c r="X125">
        <f t="shared" si="40"/>
        <v>0</v>
      </c>
      <c r="Y125">
        <f t="shared" si="40"/>
        <v>0</v>
      </c>
      <c r="Z125">
        <f t="shared" si="40"/>
        <v>0</v>
      </c>
      <c r="AA125">
        <f t="shared" si="40"/>
        <v>0</v>
      </c>
      <c r="AB125">
        <f t="shared" si="40"/>
        <v>0</v>
      </c>
      <c r="AC125">
        <f t="shared" si="40"/>
        <v>0</v>
      </c>
      <c r="AD125">
        <f t="shared" si="40"/>
        <v>0</v>
      </c>
      <c r="AE125">
        <f t="shared" si="40"/>
        <v>0</v>
      </c>
      <c r="AF125">
        <f t="shared" si="40"/>
        <v>0</v>
      </c>
      <c r="AG125">
        <f t="shared" si="40"/>
        <v>0</v>
      </c>
      <c r="AH125">
        <f t="shared" si="40"/>
        <v>0</v>
      </c>
      <c r="AI125">
        <f t="shared" si="40"/>
        <v>0</v>
      </c>
      <c r="AJ125">
        <f t="shared" si="40"/>
        <v>0</v>
      </c>
      <c r="AK125">
        <f t="shared" si="40"/>
        <v>0</v>
      </c>
      <c r="AL125">
        <f t="shared" si="40"/>
        <v>0</v>
      </c>
      <c r="AM125">
        <f t="shared" si="40"/>
        <v>0</v>
      </c>
    </row>
    <row r="126" spans="1:39" s="11" customFormat="1" x14ac:dyDescent="0.25"/>
    <row r="127" spans="1:39" x14ac:dyDescent="0.25">
      <c r="A127" t="s">
        <v>76</v>
      </c>
      <c r="B127" t="s">
        <v>145</v>
      </c>
      <c r="E127">
        <f t="shared" ref="E127:AM127" si="41">E$7*E128</f>
        <v>3.2515738999999995E-2</v>
      </c>
      <c r="F127">
        <f t="shared" si="41"/>
        <v>3.4290142999999995E-2</v>
      </c>
      <c r="G127">
        <f t="shared" si="41"/>
        <v>9.2599029999999981E-3</v>
      </c>
      <c r="H127">
        <f t="shared" si="41"/>
        <v>7.6440809999999996E-3</v>
      </c>
      <c r="I127">
        <f t="shared" si="41"/>
        <v>5.1131979999999994E-3</v>
      </c>
      <c r="J127">
        <f t="shared" si="41"/>
        <v>3.0709189999999996E-3</v>
      </c>
      <c r="K127">
        <f t="shared" si="41"/>
        <v>4.5217299999999998E-3</v>
      </c>
      <c r="L127">
        <f t="shared" si="41"/>
        <v>4.5753049999999991E-3</v>
      </c>
      <c r="M127">
        <f t="shared" si="41"/>
        <v>2.2608649999999999E-3</v>
      </c>
      <c r="N127">
        <f t="shared" si="41"/>
        <v>2.2608649999999999E-3</v>
      </c>
      <c r="O127">
        <f t="shared" si="41"/>
        <v>1.3404089999999999E-3</v>
      </c>
      <c r="P127">
        <f t="shared" si="41"/>
        <v>1.4001199999999999E-3</v>
      </c>
      <c r="Q127">
        <f t="shared" si="41"/>
        <v>1.8180969999999999E-3</v>
      </c>
      <c r="R127">
        <f t="shared" si="41"/>
        <v>2.1701859999999997E-3</v>
      </c>
      <c r="S127">
        <f t="shared" si="41"/>
        <v>1.99723E-3</v>
      </c>
      <c r="T127">
        <f t="shared" si="41"/>
        <v>2.1571574999999996E-3</v>
      </c>
      <c r="U127">
        <f t="shared" si="41"/>
        <v>2.9653319999999993E-3</v>
      </c>
      <c r="V127">
        <f t="shared" si="41"/>
        <v>3.4048654999999993E-3</v>
      </c>
      <c r="W127">
        <f t="shared" si="41"/>
        <v>3.3076414999999994E-3</v>
      </c>
      <c r="X127">
        <f t="shared" si="41"/>
        <v>2.9714084999999993E-3</v>
      </c>
      <c r="Y127">
        <f t="shared" si="41"/>
        <v>4.3461810000000002E-3</v>
      </c>
      <c r="Z127">
        <f t="shared" si="41"/>
        <v>4.4003519999999997E-3</v>
      </c>
      <c r="AA127">
        <f t="shared" si="41"/>
        <v>4.1003279999999994E-3</v>
      </c>
      <c r="AB127">
        <f t="shared" si="41"/>
        <v>4.3336799999999995E-3</v>
      </c>
      <c r="AC127">
        <f t="shared" si="41"/>
        <v>3.6982124999999999E-3</v>
      </c>
      <c r="AD127">
        <f t="shared" si="41"/>
        <v>2.9855534999999999E-3</v>
      </c>
      <c r="AE127">
        <f t="shared" si="41"/>
        <v>3.0353024999999999E-3</v>
      </c>
      <c r="AF127">
        <f t="shared" si="41"/>
        <v>3.4341615000000004E-3</v>
      </c>
      <c r="AG127">
        <f t="shared" si="41"/>
        <v>3.0449005000000007E-3</v>
      </c>
      <c r="AH127">
        <f t="shared" si="41"/>
        <v>2.4994045000000008E-3</v>
      </c>
      <c r="AI127">
        <f t="shared" si="41"/>
        <v>1.9024920000000006E-3</v>
      </c>
      <c r="AJ127">
        <f t="shared" si="41"/>
        <v>2.2850345000000015E-3</v>
      </c>
      <c r="AK127">
        <f t="shared" si="41"/>
        <v>1.946904000000001E-3</v>
      </c>
      <c r="AL127">
        <f t="shared" si="41"/>
        <v>9.9273600000000079E-4</v>
      </c>
      <c r="AM127">
        <f t="shared" si="41"/>
        <v>1.1747000000000001E-3</v>
      </c>
    </row>
    <row r="128" spans="1:39" x14ac:dyDescent="0.25">
      <c r="A128" t="s">
        <v>77</v>
      </c>
      <c r="E128">
        <f>E129*Converters!$B$7</f>
        <v>4.9999999999999996E-6</v>
      </c>
      <c r="F128">
        <f>F129*Converters!$B$7</f>
        <v>4.9999999999999996E-6</v>
      </c>
      <c r="G128">
        <f>G129*Converters!$B$7</f>
        <v>4.9999999999999996E-6</v>
      </c>
      <c r="H128">
        <f>H129*Converters!$B$7</f>
        <v>4.9999999999999996E-6</v>
      </c>
      <c r="I128">
        <f>I129*Converters!$B$7</f>
        <v>4.9999999999999996E-6</v>
      </c>
      <c r="J128">
        <f>J129*Converters!$B$7</f>
        <v>4.9999999999999996E-6</v>
      </c>
      <c r="K128">
        <f>K129*Converters!$B$7</f>
        <v>4.9999999999999996E-6</v>
      </c>
      <c r="L128">
        <f>L129*Converters!$B$7</f>
        <v>4.9999999999999996E-6</v>
      </c>
      <c r="M128">
        <f>M129*Converters!$B$7</f>
        <v>4.9999999999999996E-6</v>
      </c>
      <c r="N128">
        <f>N129*Converters!$B$7</f>
        <v>4.9999999999999996E-6</v>
      </c>
      <c r="O128">
        <f>O129*Converters!$B$7</f>
        <v>4.9999999999999996E-6</v>
      </c>
      <c r="P128">
        <f>P129*Converters!$B$7</f>
        <v>4.9999999999999996E-6</v>
      </c>
      <c r="Q128">
        <f>Q129*Converters!$B$7</f>
        <v>4.9999999999999996E-6</v>
      </c>
      <c r="R128">
        <f>R129*Converters!$B$7</f>
        <v>4.9999999999999996E-6</v>
      </c>
      <c r="S128">
        <f>S129*Converters!$B$7</f>
        <v>4.9999999999999996E-6</v>
      </c>
      <c r="T128">
        <f>T129*Converters!$B$7</f>
        <v>4.9999999999999996E-6</v>
      </c>
      <c r="U128">
        <f>U129*Converters!$B$7</f>
        <v>4.9999999999999996E-6</v>
      </c>
      <c r="V128">
        <f>V129*Converters!$B$7</f>
        <v>4.9999999999999996E-6</v>
      </c>
      <c r="W128">
        <f>W129*Converters!$B$7</f>
        <v>4.9999999999999996E-6</v>
      </c>
      <c r="X128">
        <f>X129*Converters!$B$7</f>
        <v>4.9999999999999996E-6</v>
      </c>
      <c r="Y128">
        <f>Y129*Converters!$B$7</f>
        <v>4.9999999999999996E-6</v>
      </c>
      <c r="Z128">
        <f>Z129*Converters!$B$7</f>
        <v>4.9999999999999996E-6</v>
      </c>
      <c r="AA128">
        <f>AA129*Converters!$B$7</f>
        <v>4.9999999999999996E-6</v>
      </c>
      <c r="AB128">
        <f>AB129*Converters!$B$7</f>
        <v>4.9999999999999996E-6</v>
      </c>
      <c r="AC128">
        <f>AC129*Converters!$B$7</f>
        <v>4.9999999999999996E-6</v>
      </c>
      <c r="AD128">
        <f>AD129*Converters!$B$7</f>
        <v>4.9999999999999996E-6</v>
      </c>
      <c r="AE128">
        <f>AE129*Converters!$B$7</f>
        <v>4.9999999999999996E-6</v>
      </c>
      <c r="AF128">
        <f>AF129*Converters!$B$7</f>
        <v>4.9999999999999996E-6</v>
      </c>
      <c r="AG128">
        <f>AG129*Converters!$B$7</f>
        <v>4.9999999999999996E-6</v>
      </c>
      <c r="AH128">
        <f>AH129*Converters!$B$7</f>
        <v>4.9999999999999996E-6</v>
      </c>
      <c r="AI128">
        <f>AI129*Converters!$B$7</f>
        <v>4.9999999999999996E-6</v>
      </c>
      <c r="AJ128">
        <f>AJ129*Converters!$B$7</f>
        <v>4.9999999999999996E-6</v>
      </c>
      <c r="AK128">
        <f>AK129*Converters!$B$7</f>
        <v>4.9999999999999996E-6</v>
      </c>
      <c r="AL128">
        <f>AL129*Converters!$B$7</f>
        <v>4.9999999999999996E-6</v>
      </c>
      <c r="AM128">
        <f>AM129*Converters!$B$7</f>
        <v>4.9999999999999996E-6</v>
      </c>
    </row>
    <row r="129" spans="1:39" x14ac:dyDescent="0.25">
      <c r="A129" t="s">
        <v>78</v>
      </c>
      <c r="E129">
        <v>5</v>
      </c>
      <c r="F129">
        <v>5</v>
      </c>
      <c r="G129">
        <v>5</v>
      </c>
      <c r="H129">
        <v>5</v>
      </c>
      <c r="I129">
        <v>5</v>
      </c>
      <c r="J129">
        <v>5</v>
      </c>
      <c r="K129">
        <v>5</v>
      </c>
      <c r="L129">
        <v>5</v>
      </c>
      <c r="M129">
        <v>5</v>
      </c>
      <c r="N129">
        <v>5</v>
      </c>
      <c r="O129">
        <v>5</v>
      </c>
      <c r="P129">
        <v>5</v>
      </c>
      <c r="Q129">
        <v>5</v>
      </c>
      <c r="R129">
        <v>5</v>
      </c>
      <c r="S129">
        <v>5</v>
      </c>
      <c r="T129">
        <v>5</v>
      </c>
      <c r="U129">
        <v>5</v>
      </c>
      <c r="V129">
        <v>5</v>
      </c>
      <c r="W129">
        <v>5</v>
      </c>
      <c r="X129">
        <v>5</v>
      </c>
      <c r="Y129">
        <v>5</v>
      </c>
      <c r="Z129">
        <v>5</v>
      </c>
      <c r="AA129">
        <v>5</v>
      </c>
      <c r="AB129">
        <v>5</v>
      </c>
      <c r="AC129">
        <v>5</v>
      </c>
      <c r="AD129">
        <v>5</v>
      </c>
      <c r="AE129">
        <v>5</v>
      </c>
      <c r="AF129">
        <v>5</v>
      </c>
      <c r="AG129">
        <v>5</v>
      </c>
      <c r="AH129">
        <v>5</v>
      </c>
      <c r="AI129">
        <v>5</v>
      </c>
      <c r="AJ129">
        <v>5</v>
      </c>
      <c r="AK129">
        <v>5</v>
      </c>
      <c r="AL129">
        <v>5</v>
      </c>
      <c r="AM129">
        <v>5</v>
      </c>
    </row>
    <row r="130" spans="1:39" x14ac:dyDescent="0.25">
      <c r="A130" t="s">
        <v>79</v>
      </c>
      <c r="B130" t="s">
        <v>172</v>
      </c>
    </row>
    <row r="131" spans="1:39" x14ac:dyDescent="0.25">
      <c r="A131" t="s">
        <v>20</v>
      </c>
    </row>
    <row r="132" spans="1:39" x14ac:dyDescent="0.25">
      <c r="A132" t="s">
        <v>78</v>
      </c>
      <c r="E132">
        <f>5-E129</f>
        <v>0</v>
      </c>
      <c r="F132">
        <f t="shared" ref="F132:AM132" si="42">5-F129</f>
        <v>0</v>
      </c>
      <c r="G132">
        <f t="shared" si="42"/>
        <v>0</v>
      </c>
      <c r="H132">
        <f t="shared" si="42"/>
        <v>0</v>
      </c>
      <c r="I132">
        <f t="shared" si="42"/>
        <v>0</v>
      </c>
      <c r="J132">
        <f t="shared" si="42"/>
        <v>0</v>
      </c>
      <c r="K132">
        <f t="shared" si="42"/>
        <v>0</v>
      </c>
      <c r="L132">
        <f t="shared" si="42"/>
        <v>0</v>
      </c>
      <c r="M132">
        <f t="shared" si="42"/>
        <v>0</v>
      </c>
      <c r="N132">
        <f t="shared" si="42"/>
        <v>0</v>
      </c>
      <c r="O132">
        <f t="shared" si="42"/>
        <v>0</v>
      </c>
      <c r="P132">
        <f t="shared" si="42"/>
        <v>0</v>
      </c>
      <c r="Q132">
        <f t="shared" si="42"/>
        <v>0</v>
      </c>
      <c r="R132">
        <f t="shared" si="42"/>
        <v>0</v>
      </c>
      <c r="S132">
        <f t="shared" si="42"/>
        <v>0</v>
      </c>
      <c r="T132">
        <f t="shared" si="42"/>
        <v>0</v>
      </c>
      <c r="U132">
        <f t="shared" si="42"/>
        <v>0</v>
      </c>
      <c r="V132">
        <f t="shared" si="42"/>
        <v>0</v>
      </c>
      <c r="W132">
        <f t="shared" si="42"/>
        <v>0</v>
      </c>
      <c r="X132">
        <f t="shared" si="42"/>
        <v>0</v>
      </c>
      <c r="Y132">
        <f t="shared" si="42"/>
        <v>0</v>
      </c>
      <c r="Z132">
        <f t="shared" si="42"/>
        <v>0</v>
      </c>
      <c r="AA132">
        <f t="shared" si="42"/>
        <v>0</v>
      </c>
      <c r="AB132">
        <f t="shared" si="42"/>
        <v>0</v>
      </c>
      <c r="AC132">
        <f t="shared" si="42"/>
        <v>0</v>
      </c>
      <c r="AD132">
        <f t="shared" si="42"/>
        <v>0</v>
      </c>
      <c r="AE132">
        <f t="shared" si="42"/>
        <v>0</v>
      </c>
      <c r="AF132">
        <f t="shared" si="42"/>
        <v>0</v>
      </c>
      <c r="AG132">
        <f t="shared" si="42"/>
        <v>0</v>
      </c>
      <c r="AH132">
        <f t="shared" si="42"/>
        <v>0</v>
      </c>
      <c r="AI132">
        <f t="shared" si="42"/>
        <v>0</v>
      </c>
      <c r="AJ132">
        <f t="shared" si="42"/>
        <v>0</v>
      </c>
      <c r="AK132">
        <f t="shared" si="42"/>
        <v>0</v>
      </c>
      <c r="AL132">
        <f t="shared" si="42"/>
        <v>0</v>
      </c>
      <c r="AM132">
        <f t="shared" si="42"/>
        <v>0</v>
      </c>
    </row>
    <row r="133" spans="1:39" x14ac:dyDescent="0.25">
      <c r="A133" t="s">
        <v>77</v>
      </c>
      <c r="E133">
        <f>E129*Converters!$B$7-'Coal-S-C'!E128</f>
        <v>0</v>
      </c>
      <c r="F133">
        <f>F129*Converters!$B$7-'Coal-S-C'!F128</f>
        <v>0</v>
      </c>
      <c r="G133">
        <f>G129*Converters!$B$7-'Coal-S-C'!G128</f>
        <v>0</v>
      </c>
      <c r="H133">
        <f>H129*Converters!$B$7-'Coal-S-C'!H128</f>
        <v>0</v>
      </c>
      <c r="I133">
        <f>I129*Converters!$B$7-'Coal-S-C'!I128</f>
        <v>0</v>
      </c>
      <c r="J133">
        <f>J129*Converters!$B$7-'Coal-S-C'!J128</f>
        <v>0</v>
      </c>
      <c r="K133">
        <f>K129*Converters!$B$7-'Coal-S-C'!K128</f>
        <v>0</v>
      </c>
      <c r="L133">
        <f>L129*Converters!$B$7-'Coal-S-C'!L128</f>
        <v>0</v>
      </c>
      <c r="M133">
        <f>M129*Converters!$B$7-'Coal-S-C'!M128</f>
        <v>0</v>
      </c>
      <c r="N133">
        <f>N129*Converters!$B$7-'Coal-S-C'!N128</f>
        <v>0</v>
      </c>
      <c r="O133">
        <f>O129*Converters!$B$7-'Coal-S-C'!O128</f>
        <v>0</v>
      </c>
      <c r="P133">
        <f>P129*Converters!$B$7-'Coal-S-C'!P128</f>
        <v>0</v>
      </c>
      <c r="Q133">
        <f>Q129*Converters!$B$7-'Coal-S-C'!Q128</f>
        <v>0</v>
      </c>
      <c r="R133">
        <f>R129*Converters!$B$7-'Coal-S-C'!R128</f>
        <v>0</v>
      </c>
      <c r="S133">
        <f>S129*Converters!$B$7-'Coal-S-C'!S128</f>
        <v>0</v>
      </c>
      <c r="T133">
        <f>T129*Converters!$B$7-'Coal-S-C'!T128</f>
        <v>0</v>
      </c>
      <c r="U133">
        <f>U129*Converters!$B$7-'Coal-S-C'!U128</f>
        <v>0</v>
      </c>
      <c r="V133">
        <f>V129*Converters!$B$7-'Coal-S-C'!V128</f>
        <v>0</v>
      </c>
      <c r="W133">
        <f>W129*Converters!$B$7-'Coal-S-C'!W128</f>
        <v>0</v>
      </c>
      <c r="X133">
        <f>X129*Converters!$B$7-'Coal-S-C'!X128</f>
        <v>0</v>
      </c>
      <c r="Y133">
        <f>Y129*Converters!$B$7-'Coal-S-C'!Y128</f>
        <v>0</v>
      </c>
      <c r="Z133">
        <f>Z129*Converters!$B$7-'Coal-S-C'!Z128</f>
        <v>0</v>
      </c>
      <c r="AA133">
        <f>AA129*Converters!$B$7-'Coal-S-C'!AA128</f>
        <v>0</v>
      </c>
      <c r="AB133">
        <f>AB129*Converters!$B$7-'Coal-S-C'!AB128</f>
        <v>0</v>
      </c>
      <c r="AC133">
        <f>AC129*Converters!$B$7-'Coal-S-C'!AC128</f>
        <v>0</v>
      </c>
      <c r="AD133">
        <f>AD129*Converters!$B$7-'Coal-S-C'!AD128</f>
        <v>0</v>
      </c>
      <c r="AE133">
        <f>AE129*Converters!$B$7-'Coal-S-C'!AE128</f>
        <v>0</v>
      </c>
      <c r="AF133">
        <f>AF129*Converters!$B$7-'Coal-S-C'!AF128</f>
        <v>0</v>
      </c>
      <c r="AG133">
        <f>AG129*Converters!$B$7-'Coal-S-C'!AG128</f>
        <v>0</v>
      </c>
      <c r="AH133">
        <f>AH129*Converters!$B$7-'Coal-S-C'!AH128</f>
        <v>0</v>
      </c>
      <c r="AI133">
        <f>AI129*Converters!$B$7-'Coal-S-C'!AI128</f>
        <v>0</v>
      </c>
      <c r="AJ133">
        <f>AJ129*Converters!$B$7-'Coal-S-C'!AJ128</f>
        <v>0</v>
      </c>
      <c r="AK133">
        <f>AK129*Converters!$B$7-'Coal-S-C'!AK128</f>
        <v>0</v>
      </c>
      <c r="AL133">
        <f>AL129*Converters!$B$7-'Coal-S-C'!AL128</f>
        <v>0</v>
      </c>
      <c r="AM133">
        <f>AM129*Converters!$B$7-'Coal-S-C'!AM128</f>
        <v>0</v>
      </c>
    </row>
    <row r="134" spans="1:39" x14ac:dyDescent="0.25">
      <c r="A134" t="s">
        <v>76</v>
      </c>
      <c r="E134">
        <f>E128*E$7-E127</f>
        <v>0</v>
      </c>
      <c r="F134">
        <f t="shared" ref="F134:AM134" si="43">F128*F$7-F127</f>
        <v>0</v>
      </c>
      <c r="G134">
        <f t="shared" si="43"/>
        <v>0</v>
      </c>
      <c r="H134">
        <f t="shared" si="43"/>
        <v>0</v>
      </c>
      <c r="I134">
        <f t="shared" si="43"/>
        <v>0</v>
      </c>
      <c r="J134">
        <f t="shared" si="43"/>
        <v>0</v>
      </c>
      <c r="K134">
        <f t="shared" si="43"/>
        <v>0</v>
      </c>
      <c r="L134">
        <f t="shared" si="43"/>
        <v>0</v>
      </c>
      <c r="M134">
        <f t="shared" si="43"/>
        <v>0</v>
      </c>
      <c r="N134">
        <f t="shared" si="43"/>
        <v>0</v>
      </c>
      <c r="O134">
        <f t="shared" si="43"/>
        <v>0</v>
      </c>
      <c r="P134">
        <f t="shared" si="43"/>
        <v>0</v>
      </c>
      <c r="Q134">
        <f t="shared" si="43"/>
        <v>0</v>
      </c>
      <c r="R134">
        <f t="shared" si="43"/>
        <v>0</v>
      </c>
      <c r="S134">
        <f t="shared" si="43"/>
        <v>0</v>
      </c>
      <c r="T134">
        <f t="shared" si="43"/>
        <v>0</v>
      </c>
      <c r="U134">
        <f t="shared" si="43"/>
        <v>0</v>
      </c>
      <c r="V134">
        <f t="shared" si="43"/>
        <v>0</v>
      </c>
      <c r="W134">
        <f t="shared" si="43"/>
        <v>0</v>
      </c>
      <c r="X134">
        <f t="shared" si="43"/>
        <v>0</v>
      </c>
      <c r="Y134">
        <f t="shared" si="43"/>
        <v>0</v>
      </c>
      <c r="Z134">
        <f t="shared" si="43"/>
        <v>0</v>
      </c>
      <c r="AA134">
        <f t="shared" si="43"/>
        <v>0</v>
      </c>
      <c r="AB134">
        <f t="shared" si="43"/>
        <v>0</v>
      </c>
      <c r="AC134">
        <f t="shared" si="43"/>
        <v>0</v>
      </c>
      <c r="AD134">
        <f t="shared" si="43"/>
        <v>0</v>
      </c>
      <c r="AE134">
        <f t="shared" si="43"/>
        <v>0</v>
      </c>
      <c r="AF134">
        <f t="shared" si="43"/>
        <v>0</v>
      </c>
      <c r="AG134">
        <f t="shared" si="43"/>
        <v>0</v>
      </c>
      <c r="AH134">
        <f t="shared" si="43"/>
        <v>0</v>
      </c>
      <c r="AI134">
        <f t="shared" si="43"/>
        <v>0</v>
      </c>
      <c r="AJ134">
        <f t="shared" si="43"/>
        <v>0</v>
      </c>
      <c r="AK134">
        <f t="shared" si="43"/>
        <v>0</v>
      </c>
      <c r="AL134">
        <f t="shared" si="43"/>
        <v>0</v>
      </c>
      <c r="AM134">
        <f t="shared" si="43"/>
        <v>0</v>
      </c>
    </row>
    <row r="135" spans="1:39" s="11" customFormat="1" x14ac:dyDescent="0.25"/>
    <row r="136" spans="1:39" x14ac:dyDescent="0.25">
      <c r="A136" t="s">
        <v>80</v>
      </c>
      <c r="B136" t="s">
        <v>145</v>
      </c>
      <c r="E136">
        <f t="shared" ref="E136:AM136" si="44">E$7*E137</f>
        <v>9.7547216999999999E-3</v>
      </c>
      <c r="F136">
        <f t="shared" si="44"/>
        <v>1.02870429E-2</v>
      </c>
      <c r="G136">
        <f t="shared" si="44"/>
        <v>2.7779708999999997E-3</v>
      </c>
      <c r="H136">
        <f t="shared" si="44"/>
        <v>2.2932243000000001E-3</v>
      </c>
      <c r="I136">
        <f t="shared" si="44"/>
        <v>1.5339594E-3</v>
      </c>
      <c r="J136">
        <f t="shared" si="44"/>
        <v>9.2127570000000007E-4</v>
      </c>
      <c r="K136">
        <f t="shared" si="44"/>
        <v>1.356519E-3</v>
      </c>
      <c r="L136">
        <f t="shared" si="44"/>
        <v>1.3725915E-3</v>
      </c>
      <c r="M136">
        <f t="shared" si="44"/>
        <v>6.7825950000000002E-4</v>
      </c>
      <c r="N136">
        <f t="shared" si="44"/>
        <v>6.7825950000000002E-4</v>
      </c>
      <c r="O136">
        <f t="shared" si="44"/>
        <v>4.021227E-4</v>
      </c>
      <c r="P136">
        <f t="shared" si="44"/>
        <v>4.2003599999999999E-4</v>
      </c>
      <c r="Q136">
        <f t="shared" si="44"/>
        <v>5.4542909999999998E-4</v>
      </c>
      <c r="R136">
        <f t="shared" si="44"/>
        <v>6.5105579999999994E-4</v>
      </c>
      <c r="S136">
        <f t="shared" si="44"/>
        <v>5.9916900000000009E-4</v>
      </c>
      <c r="T136">
        <f t="shared" si="44"/>
        <v>6.4714725000000002E-4</v>
      </c>
      <c r="U136">
        <f t="shared" si="44"/>
        <v>8.8959959999999991E-4</v>
      </c>
      <c r="V136">
        <f t="shared" si="44"/>
        <v>1.02145965E-3</v>
      </c>
      <c r="W136">
        <f t="shared" si="44"/>
        <v>9.9229245000000002E-4</v>
      </c>
      <c r="X136">
        <f t="shared" si="44"/>
        <v>8.9142254999999987E-4</v>
      </c>
      <c r="Y136">
        <f t="shared" si="44"/>
        <v>1.3038543E-3</v>
      </c>
      <c r="Z136">
        <f t="shared" si="44"/>
        <v>1.3201056000000002E-3</v>
      </c>
      <c r="AA136">
        <f t="shared" si="44"/>
        <v>1.2300984000000001E-3</v>
      </c>
      <c r="AB136">
        <f t="shared" si="44"/>
        <v>1.3001040000000001E-3</v>
      </c>
      <c r="AC136">
        <f t="shared" si="44"/>
        <v>1.10946375E-3</v>
      </c>
      <c r="AD136">
        <f t="shared" si="44"/>
        <v>8.9566605000000017E-4</v>
      </c>
      <c r="AE136">
        <f t="shared" si="44"/>
        <v>9.1059075000000011E-4</v>
      </c>
      <c r="AF136">
        <f t="shared" si="44"/>
        <v>1.0302484500000003E-3</v>
      </c>
      <c r="AG136">
        <f t="shared" si="44"/>
        <v>9.1347015000000037E-4</v>
      </c>
      <c r="AH136">
        <f t="shared" si="44"/>
        <v>7.4982135000000024E-4</v>
      </c>
      <c r="AI136">
        <f t="shared" si="44"/>
        <v>5.7074760000000023E-4</v>
      </c>
      <c r="AJ136">
        <f t="shared" si="44"/>
        <v>6.8551035000000051E-4</v>
      </c>
      <c r="AK136">
        <f t="shared" si="44"/>
        <v>5.8407120000000042E-4</v>
      </c>
      <c r="AL136">
        <f t="shared" si="44"/>
        <v>2.9782080000000029E-4</v>
      </c>
      <c r="AM136">
        <f t="shared" si="44"/>
        <v>3.5241000000000005E-4</v>
      </c>
    </row>
    <row r="137" spans="1:39" x14ac:dyDescent="0.25">
      <c r="A137" t="s">
        <v>81</v>
      </c>
      <c r="E137">
        <f>E138*Converters!$B$7</f>
        <v>1.5E-6</v>
      </c>
      <c r="F137">
        <f>F138*Converters!$B$7</f>
        <v>1.5E-6</v>
      </c>
      <c r="G137">
        <f>G138*Converters!$B$7</f>
        <v>1.5E-6</v>
      </c>
      <c r="H137">
        <f>H138*Converters!$B$7</f>
        <v>1.5E-6</v>
      </c>
      <c r="I137">
        <f>I138*Converters!$B$7</f>
        <v>1.5E-6</v>
      </c>
      <c r="J137">
        <f>J138*Converters!$B$7</f>
        <v>1.5E-6</v>
      </c>
      <c r="K137">
        <f>K138*Converters!$B$7</f>
        <v>1.5E-6</v>
      </c>
      <c r="L137">
        <f>L138*Converters!$B$7</f>
        <v>1.5E-6</v>
      </c>
      <c r="M137">
        <f>M138*Converters!$B$7</f>
        <v>1.5E-6</v>
      </c>
      <c r="N137">
        <f>N138*Converters!$B$7</f>
        <v>1.5E-6</v>
      </c>
      <c r="O137">
        <f>O138*Converters!$B$7</f>
        <v>1.5E-6</v>
      </c>
      <c r="P137">
        <f>P138*Converters!$B$7</f>
        <v>1.5E-6</v>
      </c>
      <c r="Q137">
        <f>Q138*Converters!$B$7</f>
        <v>1.5E-6</v>
      </c>
      <c r="R137">
        <f>R138*Converters!$B$7</f>
        <v>1.5E-6</v>
      </c>
      <c r="S137">
        <f>S138*Converters!$B$7</f>
        <v>1.5E-6</v>
      </c>
      <c r="T137">
        <f>T138*Converters!$B$7</f>
        <v>1.5E-6</v>
      </c>
      <c r="U137">
        <f>U138*Converters!$B$7</f>
        <v>1.5E-6</v>
      </c>
      <c r="V137">
        <f>V138*Converters!$B$7</f>
        <v>1.5E-6</v>
      </c>
      <c r="W137">
        <f>W138*Converters!$B$7</f>
        <v>1.5E-6</v>
      </c>
      <c r="X137">
        <f>X138*Converters!$B$7</f>
        <v>1.5E-6</v>
      </c>
      <c r="Y137">
        <f>Y138*Converters!$B$7</f>
        <v>1.5E-6</v>
      </c>
      <c r="Z137">
        <f>Z138*Converters!$B$7</f>
        <v>1.5E-6</v>
      </c>
      <c r="AA137">
        <f>AA138*Converters!$B$7</f>
        <v>1.5E-6</v>
      </c>
      <c r="AB137">
        <f>AB138*Converters!$B$7</f>
        <v>1.5E-6</v>
      </c>
      <c r="AC137">
        <f>AC138*Converters!$B$7</f>
        <v>1.5E-6</v>
      </c>
      <c r="AD137">
        <f>AD138*Converters!$B$7</f>
        <v>1.5E-6</v>
      </c>
      <c r="AE137">
        <f>AE138*Converters!$B$7</f>
        <v>1.5E-6</v>
      </c>
      <c r="AF137">
        <f>AF138*Converters!$B$7</f>
        <v>1.5E-6</v>
      </c>
      <c r="AG137">
        <f>AG138*Converters!$B$7</f>
        <v>1.5E-6</v>
      </c>
      <c r="AH137">
        <f>AH138*Converters!$B$7</f>
        <v>1.5E-6</v>
      </c>
      <c r="AI137">
        <f>AI138*Converters!$B$7</f>
        <v>1.5E-6</v>
      </c>
      <c r="AJ137">
        <f>AJ138*Converters!$B$7</f>
        <v>1.5E-6</v>
      </c>
      <c r="AK137">
        <f>AK138*Converters!$B$7</f>
        <v>1.5E-6</v>
      </c>
      <c r="AL137">
        <f>AL138*Converters!$B$7</f>
        <v>1.5E-6</v>
      </c>
      <c r="AM137">
        <f>AM138*Converters!$B$7</f>
        <v>1.5E-6</v>
      </c>
    </row>
    <row r="138" spans="1:39" x14ac:dyDescent="0.25">
      <c r="A138" t="s">
        <v>82</v>
      </c>
      <c r="E138">
        <v>1.5</v>
      </c>
      <c r="F138">
        <v>1.5</v>
      </c>
      <c r="G138">
        <v>1.5</v>
      </c>
      <c r="H138">
        <v>1.5</v>
      </c>
      <c r="I138">
        <v>1.5</v>
      </c>
      <c r="J138">
        <v>1.5</v>
      </c>
      <c r="K138">
        <v>1.5</v>
      </c>
      <c r="L138">
        <v>1.5</v>
      </c>
      <c r="M138">
        <v>1.5</v>
      </c>
      <c r="N138">
        <v>1.5</v>
      </c>
      <c r="O138">
        <v>1.5</v>
      </c>
      <c r="P138">
        <v>1.5</v>
      </c>
      <c r="Q138">
        <v>1.5</v>
      </c>
      <c r="R138">
        <v>1.5</v>
      </c>
      <c r="S138">
        <v>1.5</v>
      </c>
      <c r="T138">
        <v>1.5</v>
      </c>
      <c r="U138">
        <v>1.5</v>
      </c>
      <c r="V138">
        <v>1.5</v>
      </c>
      <c r="W138">
        <v>1.5</v>
      </c>
      <c r="X138">
        <v>1.5</v>
      </c>
      <c r="Y138">
        <v>1.5</v>
      </c>
      <c r="Z138">
        <v>1.5</v>
      </c>
      <c r="AA138">
        <v>1.5</v>
      </c>
      <c r="AB138">
        <v>1.5</v>
      </c>
      <c r="AC138">
        <v>1.5</v>
      </c>
      <c r="AD138">
        <v>1.5</v>
      </c>
      <c r="AE138">
        <v>1.5</v>
      </c>
      <c r="AF138">
        <v>1.5</v>
      </c>
      <c r="AG138">
        <v>1.5</v>
      </c>
      <c r="AH138">
        <v>1.5</v>
      </c>
      <c r="AI138">
        <v>1.5</v>
      </c>
      <c r="AJ138">
        <v>1.5</v>
      </c>
      <c r="AK138">
        <v>1.5</v>
      </c>
      <c r="AL138">
        <v>1.5</v>
      </c>
      <c r="AM138">
        <v>1.5</v>
      </c>
    </row>
    <row r="139" spans="1:39" x14ac:dyDescent="0.25">
      <c r="A139" t="s">
        <v>83</v>
      </c>
      <c r="B139" t="s">
        <v>172</v>
      </c>
    </row>
    <row r="140" spans="1:39" x14ac:dyDescent="0.25">
      <c r="A140" t="s">
        <v>20</v>
      </c>
    </row>
    <row r="141" spans="1:39" x14ac:dyDescent="0.25">
      <c r="A141" t="s">
        <v>82</v>
      </c>
      <c r="E141">
        <f>1.5-E138</f>
        <v>0</v>
      </c>
      <c r="F141">
        <f t="shared" ref="F141:AM141" si="45">1.5-F138</f>
        <v>0</v>
      </c>
      <c r="G141">
        <f t="shared" si="45"/>
        <v>0</v>
      </c>
      <c r="H141">
        <f t="shared" si="45"/>
        <v>0</v>
      </c>
      <c r="I141">
        <f t="shared" si="45"/>
        <v>0</v>
      </c>
      <c r="J141">
        <f t="shared" si="45"/>
        <v>0</v>
      </c>
      <c r="K141">
        <f t="shared" si="45"/>
        <v>0</v>
      </c>
      <c r="L141">
        <f t="shared" si="45"/>
        <v>0</v>
      </c>
      <c r="M141">
        <f t="shared" si="45"/>
        <v>0</v>
      </c>
      <c r="N141">
        <f t="shared" si="45"/>
        <v>0</v>
      </c>
      <c r="O141">
        <f t="shared" si="45"/>
        <v>0</v>
      </c>
      <c r="P141">
        <f t="shared" si="45"/>
        <v>0</v>
      </c>
      <c r="Q141">
        <f t="shared" si="45"/>
        <v>0</v>
      </c>
      <c r="R141">
        <f t="shared" si="45"/>
        <v>0</v>
      </c>
      <c r="S141">
        <f t="shared" si="45"/>
        <v>0</v>
      </c>
      <c r="T141">
        <f t="shared" si="45"/>
        <v>0</v>
      </c>
      <c r="U141">
        <f t="shared" si="45"/>
        <v>0</v>
      </c>
      <c r="V141">
        <f t="shared" si="45"/>
        <v>0</v>
      </c>
      <c r="W141">
        <f t="shared" si="45"/>
        <v>0</v>
      </c>
      <c r="X141">
        <f t="shared" si="45"/>
        <v>0</v>
      </c>
      <c r="Y141">
        <f t="shared" si="45"/>
        <v>0</v>
      </c>
      <c r="Z141">
        <f t="shared" si="45"/>
        <v>0</v>
      </c>
      <c r="AA141">
        <f t="shared" si="45"/>
        <v>0</v>
      </c>
      <c r="AB141">
        <f t="shared" si="45"/>
        <v>0</v>
      </c>
      <c r="AC141">
        <f t="shared" si="45"/>
        <v>0</v>
      </c>
      <c r="AD141">
        <f t="shared" si="45"/>
        <v>0</v>
      </c>
      <c r="AE141">
        <f t="shared" si="45"/>
        <v>0</v>
      </c>
      <c r="AF141">
        <f t="shared" si="45"/>
        <v>0</v>
      </c>
      <c r="AG141">
        <f t="shared" si="45"/>
        <v>0</v>
      </c>
      <c r="AH141">
        <f t="shared" si="45"/>
        <v>0</v>
      </c>
      <c r="AI141">
        <f t="shared" si="45"/>
        <v>0</v>
      </c>
      <c r="AJ141">
        <f t="shared" si="45"/>
        <v>0</v>
      </c>
      <c r="AK141">
        <f t="shared" si="45"/>
        <v>0</v>
      </c>
      <c r="AL141">
        <f t="shared" si="45"/>
        <v>0</v>
      </c>
      <c r="AM141">
        <f t="shared" si="45"/>
        <v>0</v>
      </c>
    </row>
    <row r="142" spans="1:39" x14ac:dyDescent="0.25">
      <c r="A142" t="s">
        <v>81</v>
      </c>
      <c r="E142">
        <f>E138*Converters!$B$7-'Coal-S-C'!E137</f>
        <v>0</v>
      </c>
      <c r="F142">
        <f>F138*Converters!$B$7-'Coal-S-C'!F137</f>
        <v>0</v>
      </c>
      <c r="G142">
        <f>G138*Converters!$B$7-'Coal-S-C'!G137</f>
        <v>0</v>
      </c>
      <c r="H142">
        <f>H138*Converters!$B$7-'Coal-S-C'!H137</f>
        <v>0</v>
      </c>
      <c r="I142">
        <f>I138*Converters!$B$7-'Coal-S-C'!I137</f>
        <v>0</v>
      </c>
      <c r="J142">
        <f>J138*Converters!$B$7-'Coal-S-C'!J137</f>
        <v>0</v>
      </c>
      <c r="K142">
        <f>K138*Converters!$B$7-'Coal-S-C'!K137</f>
        <v>0</v>
      </c>
      <c r="L142">
        <f>L138*Converters!$B$7-'Coal-S-C'!L137</f>
        <v>0</v>
      </c>
      <c r="M142">
        <f>M138*Converters!$B$7-'Coal-S-C'!M137</f>
        <v>0</v>
      </c>
      <c r="N142">
        <f>N138*Converters!$B$7-'Coal-S-C'!N137</f>
        <v>0</v>
      </c>
      <c r="O142">
        <f>O138*Converters!$B$7-'Coal-S-C'!O137</f>
        <v>0</v>
      </c>
      <c r="P142">
        <f>P138*Converters!$B$7-'Coal-S-C'!P137</f>
        <v>0</v>
      </c>
      <c r="Q142">
        <f>Q138*Converters!$B$7-'Coal-S-C'!Q137</f>
        <v>0</v>
      </c>
      <c r="R142">
        <f>R138*Converters!$B$7-'Coal-S-C'!R137</f>
        <v>0</v>
      </c>
      <c r="S142">
        <f>S138*Converters!$B$7-'Coal-S-C'!S137</f>
        <v>0</v>
      </c>
      <c r="T142">
        <f>T138*Converters!$B$7-'Coal-S-C'!T137</f>
        <v>0</v>
      </c>
      <c r="U142">
        <f>U138*Converters!$B$7-'Coal-S-C'!U137</f>
        <v>0</v>
      </c>
      <c r="V142">
        <f>V138*Converters!$B$7-'Coal-S-C'!V137</f>
        <v>0</v>
      </c>
      <c r="W142">
        <f>W138*Converters!$B$7-'Coal-S-C'!W137</f>
        <v>0</v>
      </c>
      <c r="X142">
        <f>X138*Converters!$B$7-'Coal-S-C'!X137</f>
        <v>0</v>
      </c>
      <c r="Y142">
        <f>Y138*Converters!$B$7-'Coal-S-C'!Y137</f>
        <v>0</v>
      </c>
      <c r="Z142">
        <f>Z138*Converters!$B$7-'Coal-S-C'!Z137</f>
        <v>0</v>
      </c>
      <c r="AA142">
        <f>AA138*Converters!$B$7-'Coal-S-C'!AA137</f>
        <v>0</v>
      </c>
      <c r="AB142">
        <f>AB138*Converters!$B$7-'Coal-S-C'!AB137</f>
        <v>0</v>
      </c>
      <c r="AC142">
        <f>AC138*Converters!$B$7-'Coal-S-C'!AC137</f>
        <v>0</v>
      </c>
      <c r="AD142">
        <f>AD138*Converters!$B$7-'Coal-S-C'!AD137</f>
        <v>0</v>
      </c>
      <c r="AE142">
        <f>AE138*Converters!$B$7-'Coal-S-C'!AE137</f>
        <v>0</v>
      </c>
      <c r="AF142">
        <f>AF138*Converters!$B$7-'Coal-S-C'!AF137</f>
        <v>0</v>
      </c>
      <c r="AG142">
        <f>AG138*Converters!$B$7-'Coal-S-C'!AG137</f>
        <v>0</v>
      </c>
      <c r="AH142">
        <f>AH138*Converters!$B$7-'Coal-S-C'!AH137</f>
        <v>0</v>
      </c>
      <c r="AI142">
        <f>AI138*Converters!$B$7-'Coal-S-C'!AI137</f>
        <v>0</v>
      </c>
      <c r="AJ142">
        <f>AJ138*Converters!$B$7-'Coal-S-C'!AJ137</f>
        <v>0</v>
      </c>
      <c r="AK142">
        <f>AK138*Converters!$B$7-'Coal-S-C'!AK137</f>
        <v>0</v>
      </c>
      <c r="AL142">
        <f>AL138*Converters!$B$7-'Coal-S-C'!AL137</f>
        <v>0</v>
      </c>
      <c r="AM142">
        <f>AM138*Converters!$B$7-'Coal-S-C'!AM137</f>
        <v>0</v>
      </c>
    </row>
    <row r="143" spans="1:39" x14ac:dyDescent="0.25">
      <c r="A143" t="s">
        <v>80</v>
      </c>
      <c r="E143">
        <f>E137*E$7-E136</f>
        <v>0</v>
      </c>
      <c r="F143">
        <f t="shared" ref="F143:AM143" si="46">F137*F$7-F136</f>
        <v>0</v>
      </c>
      <c r="G143">
        <f t="shared" si="46"/>
        <v>0</v>
      </c>
      <c r="H143">
        <f t="shared" si="46"/>
        <v>0</v>
      </c>
      <c r="I143">
        <f t="shared" si="46"/>
        <v>0</v>
      </c>
      <c r="J143">
        <f t="shared" si="46"/>
        <v>0</v>
      </c>
      <c r="K143">
        <f t="shared" si="46"/>
        <v>0</v>
      </c>
      <c r="L143">
        <f t="shared" si="46"/>
        <v>0</v>
      </c>
      <c r="M143">
        <f t="shared" si="46"/>
        <v>0</v>
      </c>
      <c r="N143">
        <f t="shared" si="46"/>
        <v>0</v>
      </c>
      <c r="O143">
        <f t="shared" si="46"/>
        <v>0</v>
      </c>
      <c r="P143">
        <f t="shared" si="46"/>
        <v>0</v>
      </c>
      <c r="Q143">
        <f t="shared" si="46"/>
        <v>0</v>
      </c>
      <c r="R143">
        <f t="shared" si="46"/>
        <v>0</v>
      </c>
      <c r="S143">
        <f t="shared" si="46"/>
        <v>0</v>
      </c>
      <c r="T143">
        <f t="shared" si="46"/>
        <v>0</v>
      </c>
      <c r="U143">
        <f t="shared" si="46"/>
        <v>0</v>
      </c>
      <c r="V143">
        <f t="shared" si="46"/>
        <v>0</v>
      </c>
      <c r="W143">
        <f t="shared" si="46"/>
        <v>0</v>
      </c>
      <c r="X143">
        <f t="shared" si="46"/>
        <v>0</v>
      </c>
      <c r="Y143">
        <f t="shared" si="46"/>
        <v>0</v>
      </c>
      <c r="Z143">
        <f t="shared" si="46"/>
        <v>0</v>
      </c>
      <c r="AA143">
        <f t="shared" si="46"/>
        <v>0</v>
      </c>
      <c r="AB143">
        <f t="shared" si="46"/>
        <v>0</v>
      </c>
      <c r="AC143">
        <f t="shared" si="46"/>
        <v>0</v>
      </c>
      <c r="AD143">
        <f t="shared" si="46"/>
        <v>0</v>
      </c>
      <c r="AE143">
        <f t="shared" si="46"/>
        <v>0</v>
      </c>
      <c r="AF143">
        <f t="shared" si="46"/>
        <v>0</v>
      </c>
      <c r="AG143">
        <f t="shared" si="46"/>
        <v>0</v>
      </c>
      <c r="AH143">
        <f t="shared" si="46"/>
        <v>0</v>
      </c>
      <c r="AI143">
        <f t="shared" si="46"/>
        <v>0</v>
      </c>
      <c r="AJ143">
        <f t="shared" si="46"/>
        <v>0</v>
      </c>
      <c r="AK143">
        <f t="shared" si="46"/>
        <v>0</v>
      </c>
      <c r="AL143">
        <f t="shared" si="46"/>
        <v>0</v>
      </c>
      <c r="AM143">
        <f t="shared" si="46"/>
        <v>0</v>
      </c>
    </row>
    <row r="144" spans="1:39" s="11" customFormat="1" x14ac:dyDescent="0.25"/>
    <row r="145" spans="1:39" x14ac:dyDescent="0.25">
      <c r="A145" t="s">
        <v>84</v>
      </c>
      <c r="B145" t="s">
        <v>145</v>
      </c>
      <c r="E145">
        <f t="shared" ref="E145:AM145" si="47">E$7*E146</f>
        <v>6.503147799999999E-2</v>
      </c>
      <c r="F145">
        <f t="shared" si="47"/>
        <v>6.858028599999999E-2</v>
      </c>
      <c r="G145">
        <f t="shared" si="47"/>
        <v>1.8519805999999996E-2</v>
      </c>
      <c r="H145">
        <f t="shared" si="47"/>
        <v>1.5288161999999999E-2</v>
      </c>
      <c r="I145">
        <f t="shared" si="47"/>
        <v>1.0226395999999999E-2</v>
      </c>
      <c r="J145">
        <f t="shared" si="47"/>
        <v>6.1418379999999993E-3</v>
      </c>
      <c r="K145">
        <f t="shared" si="47"/>
        <v>9.0434599999999997E-3</v>
      </c>
      <c r="L145">
        <f t="shared" si="47"/>
        <v>9.1506099999999983E-3</v>
      </c>
      <c r="M145">
        <f t="shared" si="47"/>
        <v>4.5217299999999998E-3</v>
      </c>
      <c r="N145">
        <f t="shared" si="47"/>
        <v>4.5217299999999998E-3</v>
      </c>
      <c r="O145">
        <f t="shared" si="47"/>
        <v>2.6808179999999997E-3</v>
      </c>
      <c r="P145">
        <f t="shared" si="47"/>
        <v>2.8002399999999998E-3</v>
      </c>
      <c r="Q145">
        <f t="shared" si="47"/>
        <v>3.6361939999999997E-3</v>
      </c>
      <c r="R145">
        <f t="shared" si="47"/>
        <v>4.3403719999999995E-3</v>
      </c>
      <c r="S145">
        <f t="shared" si="47"/>
        <v>3.99446E-3</v>
      </c>
      <c r="T145">
        <f t="shared" si="47"/>
        <v>4.3143149999999991E-3</v>
      </c>
      <c r="U145">
        <f t="shared" si="47"/>
        <v>5.9306639999999987E-3</v>
      </c>
      <c r="V145">
        <f t="shared" si="47"/>
        <v>6.8097309999999986E-3</v>
      </c>
      <c r="W145">
        <f t="shared" si="47"/>
        <v>6.6152829999999987E-3</v>
      </c>
      <c r="X145">
        <f t="shared" si="47"/>
        <v>5.9428169999999987E-3</v>
      </c>
      <c r="Y145">
        <f t="shared" si="47"/>
        <v>8.6923620000000004E-3</v>
      </c>
      <c r="Z145">
        <f t="shared" si="47"/>
        <v>8.8007039999999995E-3</v>
      </c>
      <c r="AA145">
        <f t="shared" si="47"/>
        <v>8.2006559999999989E-3</v>
      </c>
      <c r="AB145">
        <f t="shared" si="47"/>
        <v>8.667359999999999E-3</v>
      </c>
      <c r="AC145">
        <f t="shared" si="47"/>
        <v>7.3964249999999999E-3</v>
      </c>
      <c r="AD145">
        <f t="shared" si="47"/>
        <v>5.9711069999999998E-3</v>
      </c>
      <c r="AE145">
        <f t="shared" si="47"/>
        <v>6.0706049999999998E-3</v>
      </c>
      <c r="AF145">
        <f t="shared" si="47"/>
        <v>6.8683230000000008E-3</v>
      </c>
      <c r="AG145">
        <f t="shared" si="47"/>
        <v>6.0898010000000015E-3</v>
      </c>
      <c r="AH145">
        <f t="shared" si="47"/>
        <v>4.9988090000000016E-3</v>
      </c>
      <c r="AI145">
        <f t="shared" si="47"/>
        <v>3.8049840000000013E-3</v>
      </c>
      <c r="AJ145">
        <f t="shared" si="47"/>
        <v>4.570069000000003E-3</v>
      </c>
      <c r="AK145">
        <f t="shared" si="47"/>
        <v>3.8938080000000021E-3</v>
      </c>
      <c r="AL145">
        <f t="shared" si="47"/>
        <v>1.9854720000000016E-3</v>
      </c>
      <c r="AM145">
        <f t="shared" si="47"/>
        <v>2.3494000000000002E-3</v>
      </c>
    </row>
    <row r="146" spans="1:39" x14ac:dyDescent="0.25">
      <c r="A146" t="s">
        <v>85</v>
      </c>
      <c r="E146">
        <f>E147*Converters!$B$7</f>
        <v>9.9999999999999991E-6</v>
      </c>
      <c r="F146">
        <f>F147*Converters!$B$7</f>
        <v>9.9999999999999991E-6</v>
      </c>
      <c r="G146">
        <f>G147*Converters!$B$7</f>
        <v>9.9999999999999991E-6</v>
      </c>
      <c r="H146">
        <f>H147*Converters!$B$7</f>
        <v>9.9999999999999991E-6</v>
      </c>
      <c r="I146">
        <f>I147*Converters!$B$7</f>
        <v>9.9999999999999991E-6</v>
      </c>
      <c r="J146">
        <f>J147*Converters!$B$7</f>
        <v>9.9999999999999991E-6</v>
      </c>
      <c r="K146">
        <f>K147*Converters!$B$7</f>
        <v>9.9999999999999991E-6</v>
      </c>
      <c r="L146">
        <f>L147*Converters!$B$7</f>
        <v>9.9999999999999991E-6</v>
      </c>
      <c r="M146">
        <f>M147*Converters!$B$7</f>
        <v>9.9999999999999991E-6</v>
      </c>
      <c r="N146">
        <f>N147*Converters!$B$7</f>
        <v>9.9999999999999991E-6</v>
      </c>
      <c r="O146">
        <f>O147*Converters!$B$7</f>
        <v>9.9999999999999991E-6</v>
      </c>
      <c r="P146">
        <f>P147*Converters!$B$7</f>
        <v>9.9999999999999991E-6</v>
      </c>
      <c r="Q146">
        <f>Q147*Converters!$B$7</f>
        <v>9.9999999999999991E-6</v>
      </c>
      <c r="R146">
        <f>R147*Converters!$B$7</f>
        <v>9.9999999999999991E-6</v>
      </c>
      <c r="S146">
        <f>S147*Converters!$B$7</f>
        <v>9.9999999999999991E-6</v>
      </c>
      <c r="T146">
        <f>T147*Converters!$B$7</f>
        <v>9.9999999999999991E-6</v>
      </c>
      <c r="U146">
        <f>U147*Converters!$B$7</f>
        <v>9.9999999999999991E-6</v>
      </c>
      <c r="V146">
        <f>V147*Converters!$B$7</f>
        <v>9.9999999999999991E-6</v>
      </c>
      <c r="W146">
        <f>W147*Converters!$B$7</f>
        <v>9.9999999999999991E-6</v>
      </c>
      <c r="X146">
        <f>X147*Converters!$B$7</f>
        <v>9.9999999999999991E-6</v>
      </c>
      <c r="Y146">
        <f>Y147*Converters!$B$7</f>
        <v>9.9999999999999991E-6</v>
      </c>
      <c r="Z146">
        <f>Z147*Converters!$B$7</f>
        <v>9.9999999999999991E-6</v>
      </c>
      <c r="AA146">
        <f>AA147*Converters!$B$7</f>
        <v>9.9999999999999991E-6</v>
      </c>
      <c r="AB146">
        <f>AB147*Converters!$B$7</f>
        <v>9.9999999999999991E-6</v>
      </c>
      <c r="AC146">
        <f>AC147*Converters!$B$7</f>
        <v>9.9999999999999991E-6</v>
      </c>
      <c r="AD146">
        <f>AD147*Converters!$B$7</f>
        <v>9.9999999999999991E-6</v>
      </c>
      <c r="AE146">
        <f>AE147*Converters!$B$7</f>
        <v>9.9999999999999991E-6</v>
      </c>
      <c r="AF146">
        <f>AF147*Converters!$B$7</f>
        <v>9.9999999999999991E-6</v>
      </c>
      <c r="AG146">
        <f>AG147*Converters!$B$7</f>
        <v>9.9999999999999991E-6</v>
      </c>
      <c r="AH146">
        <f>AH147*Converters!$B$7</f>
        <v>9.9999999999999991E-6</v>
      </c>
      <c r="AI146">
        <f>AI147*Converters!$B$7</f>
        <v>9.9999999999999991E-6</v>
      </c>
      <c r="AJ146">
        <f>AJ147*Converters!$B$7</f>
        <v>9.9999999999999991E-6</v>
      </c>
      <c r="AK146">
        <f>AK147*Converters!$B$7</f>
        <v>9.9999999999999991E-6</v>
      </c>
      <c r="AL146">
        <f>AL147*Converters!$B$7</f>
        <v>9.9999999999999991E-6</v>
      </c>
      <c r="AM146">
        <f>AM147*Converters!$B$7</f>
        <v>9.9999999999999991E-6</v>
      </c>
    </row>
    <row r="147" spans="1:39" x14ac:dyDescent="0.25">
      <c r="A147" t="s">
        <v>86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</row>
    <row r="148" spans="1:39" x14ac:dyDescent="0.25">
      <c r="A148" t="s">
        <v>87</v>
      </c>
      <c r="B148" t="s">
        <v>172</v>
      </c>
    </row>
    <row r="149" spans="1:39" x14ac:dyDescent="0.25">
      <c r="A149" t="s">
        <v>20</v>
      </c>
    </row>
    <row r="150" spans="1:39" x14ac:dyDescent="0.25">
      <c r="A150" t="s">
        <v>86</v>
      </c>
      <c r="E150">
        <f>10-E147</f>
        <v>0</v>
      </c>
      <c r="F150">
        <f t="shared" ref="F150:AM150" si="48">10-F147</f>
        <v>0</v>
      </c>
      <c r="G150">
        <f t="shared" si="48"/>
        <v>0</v>
      </c>
      <c r="H150">
        <f t="shared" si="48"/>
        <v>0</v>
      </c>
      <c r="I150">
        <f t="shared" si="48"/>
        <v>0</v>
      </c>
      <c r="J150">
        <f t="shared" si="48"/>
        <v>0</v>
      </c>
      <c r="K150">
        <f t="shared" si="48"/>
        <v>0</v>
      </c>
      <c r="L150">
        <f t="shared" si="48"/>
        <v>0</v>
      </c>
      <c r="M150">
        <f t="shared" si="48"/>
        <v>0</v>
      </c>
      <c r="N150">
        <f t="shared" si="48"/>
        <v>0</v>
      </c>
      <c r="O150">
        <f t="shared" si="48"/>
        <v>0</v>
      </c>
      <c r="P150">
        <f t="shared" si="48"/>
        <v>0</v>
      </c>
      <c r="Q150">
        <f t="shared" si="48"/>
        <v>0</v>
      </c>
      <c r="R150">
        <f t="shared" si="48"/>
        <v>0</v>
      </c>
      <c r="S150">
        <f t="shared" si="48"/>
        <v>0</v>
      </c>
      <c r="T150">
        <f t="shared" si="48"/>
        <v>0</v>
      </c>
      <c r="U150">
        <f t="shared" si="48"/>
        <v>0</v>
      </c>
      <c r="V150">
        <f t="shared" si="48"/>
        <v>0</v>
      </c>
      <c r="W150">
        <f t="shared" si="48"/>
        <v>0</v>
      </c>
      <c r="X150">
        <f t="shared" si="48"/>
        <v>0</v>
      </c>
      <c r="Y150">
        <f t="shared" si="48"/>
        <v>0</v>
      </c>
      <c r="Z150">
        <f t="shared" si="48"/>
        <v>0</v>
      </c>
      <c r="AA150">
        <f t="shared" si="48"/>
        <v>0</v>
      </c>
      <c r="AB150">
        <f t="shared" si="48"/>
        <v>0</v>
      </c>
      <c r="AC150">
        <f t="shared" si="48"/>
        <v>0</v>
      </c>
      <c r="AD150">
        <f t="shared" si="48"/>
        <v>0</v>
      </c>
      <c r="AE150">
        <f t="shared" si="48"/>
        <v>0</v>
      </c>
      <c r="AF150">
        <f t="shared" si="48"/>
        <v>0</v>
      </c>
      <c r="AG150">
        <f t="shared" si="48"/>
        <v>0</v>
      </c>
      <c r="AH150">
        <f t="shared" si="48"/>
        <v>0</v>
      </c>
      <c r="AI150">
        <f t="shared" si="48"/>
        <v>0</v>
      </c>
      <c r="AJ150">
        <f t="shared" si="48"/>
        <v>0</v>
      </c>
      <c r="AK150">
        <f t="shared" si="48"/>
        <v>0</v>
      </c>
      <c r="AL150">
        <f t="shared" si="48"/>
        <v>0</v>
      </c>
      <c r="AM150">
        <f t="shared" si="48"/>
        <v>0</v>
      </c>
    </row>
    <row r="151" spans="1:39" x14ac:dyDescent="0.25">
      <c r="A151" t="s">
        <v>85</v>
      </c>
      <c r="E151">
        <f>E147*Converters!$B$7-'Coal-S-C'!E146</f>
        <v>0</v>
      </c>
      <c r="F151">
        <f>F147*Converters!$B$7-'Coal-S-C'!F146</f>
        <v>0</v>
      </c>
      <c r="G151">
        <f>G147*Converters!$B$7-'Coal-S-C'!G146</f>
        <v>0</v>
      </c>
      <c r="H151">
        <f>H147*Converters!$B$7-'Coal-S-C'!H146</f>
        <v>0</v>
      </c>
      <c r="I151">
        <f>I147*Converters!$B$7-'Coal-S-C'!I146</f>
        <v>0</v>
      </c>
      <c r="J151">
        <f>J147*Converters!$B$7-'Coal-S-C'!J146</f>
        <v>0</v>
      </c>
      <c r="K151">
        <f>K147*Converters!$B$7-'Coal-S-C'!K146</f>
        <v>0</v>
      </c>
      <c r="L151">
        <f>L147*Converters!$B$7-'Coal-S-C'!L146</f>
        <v>0</v>
      </c>
      <c r="M151">
        <f>M147*Converters!$B$7-'Coal-S-C'!M146</f>
        <v>0</v>
      </c>
      <c r="N151">
        <f>N147*Converters!$B$7-'Coal-S-C'!N146</f>
        <v>0</v>
      </c>
      <c r="O151">
        <f>O147*Converters!$B$7-'Coal-S-C'!O146</f>
        <v>0</v>
      </c>
      <c r="P151">
        <f>P147*Converters!$B$7-'Coal-S-C'!P146</f>
        <v>0</v>
      </c>
      <c r="Q151">
        <f>Q147*Converters!$B$7-'Coal-S-C'!Q146</f>
        <v>0</v>
      </c>
      <c r="R151">
        <f>R147*Converters!$B$7-'Coal-S-C'!R146</f>
        <v>0</v>
      </c>
      <c r="S151">
        <f>S147*Converters!$B$7-'Coal-S-C'!S146</f>
        <v>0</v>
      </c>
      <c r="T151">
        <f>T147*Converters!$B$7-'Coal-S-C'!T146</f>
        <v>0</v>
      </c>
      <c r="U151">
        <f>U147*Converters!$B$7-'Coal-S-C'!U146</f>
        <v>0</v>
      </c>
      <c r="V151">
        <f>V147*Converters!$B$7-'Coal-S-C'!V146</f>
        <v>0</v>
      </c>
      <c r="W151">
        <f>W147*Converters!$B$7-'Coal-S-C'!W146</f>
        <v>0</v>
      </c>
      <c r="X151">
        <f>X147*Converters!$B$7-'Coal-S-C'!X146</f>
        <v>0</v>
      </c>
      <c r="Y151">
        <f>Y147*Converters!$B$7-'Coal-S-C'!Y146</f>
        <v>0</v>
      </c>
      <c r="Z151">
        <f>Z147*Converters!$B$7-'Coal-S-C'!Z146</f>
        <v>0</v>
      </c>
      <c r="AA151">
        <f>AA147*Converters!$B$7-'Coal-S-C'!AA146</f>
        <v>0</v>
      </c>
      <c r="AB151">
        <f>AB147*Converters!$B$7-'Coal-S-C'!AB146</f>
        <v>0</v>
      </c>
      <c r="AC151">
        <f>AC147*Converters!$B$7-'Coal-S-C'!AC146</f>
        <v>0</v>
      </c>
      <c r="AD151">
        <f>AD147*Converters!$B$7-'Coal-S-C'!AD146</f>
        <v>0</v>
      </c>
      <c r="AE151">
        <f>AE147*Converters!$B$7-'Coal-S-C'!AE146</f>
        <v>0</v>
      </c>
      <c r="AF151">
        <f>AF147*Converters!$B$7-'Coal-S-C'!AF146</f>
        <v>0</v>
      </c>
      <c r="AG151">
        <f>AG147*Converters!$B$7-'Coal-S-C'!AG146</f>
        <v>0</v>
      </c>
      <c r="AH151">
        <f>AH147*Converters!$B$7-'Coal-S-C'!AH146</f>
        <v>0</v>
      </c>
      <c r="AI151">
        <f>AI147*Converters!$B$7-'Coal-S-C'!AI146</f>
        <v>0</v>
      </c>
      <c r="AJ151">
        <f>AJ147*Converters!$B$7-'Coal-S-C'!AJ146</f>
        <v>0</v>
      </c>
      <c r="AK151">
        <f>AK147*Converters!$B$7-'Coal-S-C'!AK146</f>
        <v>0</v>
      </c>
      <c r="AL151">
        <f>AL147*Converters!$B$7-'Coal-S-C'!AL146</f>
        <v>0</v>
      </c>
      <c r="AM151">
        <f>AM147*Converters!$B$7-'Coal-S-C'!AM146</f>
        <v>0</v>
      </c>
    </row>
    <row r="152" spans="1:39" x14ac:dyDescent="0.25">
      <c r="A152" t="s">
        <v>84</v>
      </c>
      <c r="E152">
        <f>E146*E$7-E145</f>
        <v>0</v>
      </c>
      <c r="F152">
        <f t="shared" ref="F152:AM152" si="49">F146*F$7-F145</f>
        <v>0</v>
      </c>
      <c r="G152">
        <f t="shared" si="49"/>
        <v>0</v>
      </c>
      <c r="H152">
        <f t="shared" si="49"/>
        <v>0</v>
      </c>
      <c r="I152">
        <f t="shared" si="49"/>
        <v>0</v>
      </c>
      <c r="J152">
        <f t="shared" si="49"/>
        <v>0</v>
      </c>
      <c r="K152">
        <f t="shared" si="49"/>
        <v>0</v>
      </c>
      <c r="L152">
        <f t="shared" si="49"/>
        <v>0</v>
      </c>
      <c r="M152">
        <f t="shared" si="49"/>
        <v>0</v>
      </c>
      <c r="N152">
        <f t="shared" si="49"/>
        <v>0</v>
      </c>
      <c r="O152">
        <f t="shared" si="49"/>
        <v>0</v>
      </c>
      <c r="P152">
        <f t="shared" si="49"/>
        <v>0</v>
      </c>
      <c r="Q152">
        <f t="shared" si="49"/>
        <v>0</v>
      </c>
      <c r="R152">
        <f t="shared" si="49"/>
        <v>0</v>
      </c>
      <c r="S152">
        <f t="shared" si="49"/>
        <v>0</v>
      </c>
      <c r="T152">
        <f t="shared" si="49"/>
        <v>0</v>
      </c>
      <c r="U152">
        <f t="shared" si="49"/>
        <v>0</v>
      </c>
      <c r="V152">
        <f t="shared" si="49"/>
        <v>0</v>
      </c>
      <c r="W152">
        <f t="shared" si="49"/>
        <v>0</v>
      </c>
      <c r="X152">
        <f t="shared" si="49"/>
        <v>0</v>
      </c>
      <c r="Y152">
        <f t="shared" si="49"/>
        <v>0</v>
      </c>
      <c r="Z152">
        <f t="shared" si="49"/>
        <v>0</v>
      </c>
      <c r="AA152">
        <f t="shared" si="49"/>
        <v>0</v>
      </c>
      <c r="AB152">
        <f t="shared" si="49"/>
        <v>0</v>
      </c>
      <c r="AC152">
        <f t="shared" si="49"/>
        <v>0</v>
      </c>
      <c r="AD152">
        <f t="shared" si="49"/>
        <v>0</v>
      </c>
      <c r="AE152">
        <f t="shared" si="49"/>
        <v>0</v>
      </c>
      <c r="AF152">
        <f t="shared" si="49"/>
        <v>0</v>
      </c>
      <c r="AG152">
        <f t="shared" si="49"/>
        <v>0</v>
      </c>
      <c r="AH152">
        <f t="shared" si="49"/>
        <v>0</v>
      </c>
      <c r="AI152">
        <f t="shared" si="49"/>
        <v>0</v>
      </c>
      <c r="AJ152">
        <f t="shared" si="49"/>
        <v>0</v>
      </c>
      <c r="AK152">
        <f t="shared" si="49"/>
        <v>0</v>
      </c>
      <c r="AL152">
        <f t="shared" si="49"/>
        <v>0</v>
      </c>
      <c r="AM152">
        <f t="shared" si="49"/>
        <v>0</v>
      </c>
    </row>
    <row r="153" spans="1:39" s="11" customFormat="1" x14ac:dyDescent="0.25"/>
    <row r="154" spans="1:39" x14ac:dyDescent="0.25">
      <c r="A154" t="s">
        <v>88</v>
      </c>
      <c r="B154" t="s">
        <v>145</v>
      </c>
      <c r="E154">
        <f t="shared" ref="E154:AM154" si="50">E$7*E155</f>
        <v>0.13006295599999998</v>
      </c>
      <c r="F154">
        <f t="shared" si="50"/>
        <v>0.13716057199999998</v>
      </c>
      <c r="G154">
        <f t="shared" si="50"/>
        <v>3.7039611999999993E-2</v>
      </c>
      <c r="H154">
        <f t="shared" si="50"/>
        <v>3.0576323999999998E-2</v>
      </c>
      <c r="I154">
        <f t="shared" si="50"/>
        <v>2.0452791999999997E-2</v>
      </c>
      <c r="J154">
        <f t="shared" si="50"/>
        <v>1.2283675999999999E-2</v>
      </c>
      <c r="K154">
        <f t="shared" si="50"/>
        <v>1.8086919999999999E-2</v>
      </c>
      <c r="L154">
        <f t="shared" si="50"/>
        <v>1.8301219999999997E-2</v>
      </c>
      <c r="M154">
        <f t="shared" si="50"/>
        <v>9.0434599999999997E-3</v>
      </c>
      <c r="N154">
        <f t="shared" si="50"/>
        <v>9.0434599999999997E-3</v>
      </c>
      <c r="O154">
        <f t="shared" si="50"/>
        <v>5.3616359999999995E-3</v>
      </c>
      <c r="P154">
        <f t="shared" si="50"/>
        <v>5.6004799999999997E-3</v>
      </c>
      <c r="Q154">
        <f t="shared" si="50"/>
        <v>7.2723879999999994E-3</v>
      </c>
      <c r="R154">
        <f t="shared" si="50"/>
        <v>8.6807439999999989E-3</v>
      </c>
      <c r="S154">
        <f t="shared" si="50"/>
        <v>7.98892E-3</v>
      </c>
      <c r="T154">
        <f t="shared" si="50"/>
        <v>8.6286299999999982E-3</v>
      </c>
      <c r="U154">
        <f t="shared" si="50"/>
        <v>1.1861327999999997E-2</v>
      </c>
      <c r="V154">
        <f t="shared" si="50"/>
        <v>1.3619461999999997E-2</v>
      </c>
      <c r="W154">
        <f t="shared" si="50"/>
        <v>1.3230565999999997E-2</v>
      </c>
      <c r="X154">
        <f t="shared" si="50"/>
        <v>1.1885633999999997E-2</v>
      </c>
      <c r="Y154">
        <f t="shared" si="50"/>
        <v>1.7384724000000001E-2</v>
      </c>
      <c r="Z154">
        <f t="shared" si="50"/>
        <v>1.7601407999999999E-2</v>
      </c>
      <c r="AA154">
        <f t="shared" si="50"/>
        <v>1.6401311999999998E-2</v>
      </c>
      <c r="AB154">
        <f t="shared" si="50"/>
        <v>1.7334719999999998E-2</v>
      </c>
      <c r="AC154">
        <f t="shared" si="50"/>
        <v>1.479285E-2</v>
      </c>
      <c r="AD154">
        <f t="shared" si="50"/>
        <v>1.1942214E-2</v>
      </c>
      <c r="AE154">
        <f t="shared" si="50"/>
        <v>1.214121E-2</v>
      </c>
      <c r="AF154">
        <f t="shared" si="50"/>
        <v>1.3736646000000002E-2</v>
      </c>
      <c r="AG154">
        <f t="shared" si="50"/>
        <v>1.2179602000000003E-2</v>
      </c>
      <c r="AH154">
        <f t="shared" si="50"/>
        <v>9.9976180000000033E-3</v>
      </c>
      <c r="AI154">
        <f t="shared" si="50"/>
        <v>7.6099680000000025E-3</v>
      </c>
      <c r="AJ154">
        <f t="shared" si="50"/>
        <v>9.140138000000006E-3</v>
      </c>
      <c r="AK154">
        <f t="shared" si="50"/>
        <v>7.7876160000000041E-3</v>
      </c>
      <c r="AL154">
        <f t="shared" si="50"/>
        <v>3.9709440000000032E-3</v>
      </c>
      <c r="AM154">
        <f t="shared" si="50"/>
        <v>4.6988000000000004E-3</v>
      </c>
    </row>
    <row r="155" spans="1:39" x14ac:dyDescent="0.25">
      <c r="A155" t="s">
        <v>89</v>
      </c>
      <c r="E155">
        <f>E156*Converters!$B$7</f>
        <v>1.9999999999999998E-5</v>
      </c>
      <c r="F155">
        <f>F156*Converters!$B$7</f>
        <v>1.9999999999999998E-5</v>
      </c>
      <c r="G155">
        <f>G156*Converters!$B$7</f>
        <v>1.9999999999999998E-5</v>
      </c>
      <c r="H155">
        <f>H156*Converters!$B$7</f>
        <v>1.9999999999999998E-5</v>
      </c>
      <c r="I155">
        <f>I156*Converters!$B$7</f>
        <v>1.9999999999999998E-5</v>
      </c>
      <c r="J155">
        <f>J156*Converters!$B$7</f>
        <v>1.9999999999999998E-5</v>
      </c>
      <c r="K155">
        <f>K156*Converters!$B$7</f>
        <v>1.9999999999999998E-5</v>
      </c>
      <c r="L155">
        <f>L156*Converters!$B$7</f>
        <v>1.9999999999999998E-5</v>
      </c>
      <c r="M155">
        <f>M156*Converters!$B$7</f>
        <v>1.9999999999999998E-5</v>
      </c>
      <c r="N155">
        <f>N156*Converters!$B$7</f>
        <v>1.9999999999999998E-5</v>
      </c>
      <c r="O155">
        <f>O156*Converters!$B$7</f>
        <v>1.9999999999999998E-5</v>
      </c>
      <c r="P155">
        <f>P156*Converters!$B$7</f>
        <v>1.9999999999999998E-5</v>
      </c>
      <c r="Q155">
        <f>Q156*Converters!$B$7</f>
        <v>1.9999999999999998E-5</v>
      </c>
      <c r="R155">
        <f>R156*Converters!$B$7</f>
        <v>1.9999999999999998E-5</v>
      </c>
      <c r="S155">
        <f>S156*Converters!$B$7</f>
        <v>1.9999999999999998E-5</v>
      </c>
      <c r="T155">
        <f>T156*Converters!$B$7</f>
        <v>1.9999999999999998E-5</v>
      </c>
      <c r="U155">
        <f>U156*Converters!$B$7</f>
        <v>1.9999999999999998E-5</v>
      </c>
      <c r="V155">
        <f>V156*Converters!$B$7</f>
        <v>1.9999999999999998E-5</v>
      </c>
      <c r="W155">
        <f>W156*Converters!$B$7</f>
        <v>1.9999999999999998E-5</v>
      </c>
      <c r="X155">
        <f>X156*Converters!$B$7</f>
        <v>1.9999999999999998E-5</v>
      </c>
      <c r="Y155">
        <f>Y156*Converters!$B$7</f>
        <v>1.9999999999999998E-5</v>
      </c>
      <c r="Z155">
        <f>Z156*Converters!$B$7</f>
        <v>1.9999999999999998E-5</v>
      </c>
      <c r="AA155">
        <f>AA156*Converters!$B$7</f>
        <v>1.9999999999999998E-5</v>
      </c>
      <c r="AB155">
        <f>AB156*Converters!$B$7</f>
        <v>1.9999999999999998E-5</v>
      </c>
      <c r="AC155">
        <f>AC156*Converters!$B$7</f>
        <v>1.9999999999999998E-5</v>
      </c>
      <c r="AD155">
        <f>AD156*Converters!$B$7</f>
        <v>1.9999999999999998E-5</v>
      </c>
      <c r="AE155">
        <f>AE156*Converters!$B$7</f>
        <v>1.9999999999999998E-5</v>
      </c>
      <c r="AF155">
        <f>AF156*Converters!$B$7</f>
        <v>1.9999999999999998E-5</v>
      </c>
      <c r="AG155">
        <f>AG156*Converters!$B$7</f>
        <v>1.9999999999999998E-5</v>
      </c>
      <c r="AH155">
        <f>AH156*Converters!$B$7</f>
        <v>1.9999999999999998E-5</v>
      </c>
      <c r="AI155">
        <f>AI156*Converters!$B$7</f>
        <v>1.9999999999999998E-5</v>
      </c>
      <c r="AJ155">
        <f>AJ156*Converters!$B$7</f>
        <v>1.9999999999999998E-5</v>
      </c>
      <c r="AK155">
        <f>AK156*Converters!$B$7</f>
        <v>1.9999999999999998E-5</v>
      </c>
      <c r="AL155">
        <f>AL156*Converters!$B$7</f>
        <v>1.9999999999999998E-5</v>
      </c>
      <c r="AM155">
        <f>AM156*Converters!$B$7</f>
        <v>1.9999999999999998E-5</v>
      </c>
    </row>
    <row r="156" spans="1:39" x14ac:dyDescent="0.25">
      <c r="A156" t="s">
        <v>90</v>
      </c>
      <c r="E156">
        <v>20</v>
      </c>
      <c r="F156">
        <v>20</v>
      </c>
      <c r="G156">
        <v>20</v>
      </c>
      <c r="H156">
        <v>20</v>
      </c>
      <c r="I156">
        <v>20</v>
      </c>
      <c r="J156">
        <v>20</v>
      </c>
      <c r="K156">
        <v>20</v>
      </c>
      <c r="L156">
        <v>20</v>
      </c>
      <c r="M156">
        <v>20</v>
      </c>
      <c r="N156">
        <v>20</v>
      </c>
      <c r="O156">
        <v>20</v>
      </c>
      <c r="P156">
        <v>20</v>
      </c>
      <c r="Q156">
        <v>20</v>
      </c>
      <c r="R156">
        <v>20</v>
      </c>
      <c r="S156">
        <v>20</v>
      </c>
      <c r="T156">
        <v>20</v>
      </c>
      <c r="U156">
        <v>20</v>
      </c>
      <c r="V156">
        <v>20</v>
      </c>
      <c r="W156">
        <v>20</v>
      </c>
      <c r="X156">
        <v>20</v>
      </c>
      <c r="Y156">
        <v>20</v>
      </c>
      <c r="Z156">
        <v>20</v>
      </c>
      <c r="AA156">
        <v>20</v>
      </c>
      <c r="AB156">
        <v>20</v>
      </c>
      <c r="AC156">
        <v>20</v>
      </c>
      <c r="AD156">
        <v>20</v>
      </c>
      <c r="AE156">
        <v>20</v>
      </c>
      <c r="AF156">
        <v>20</v>
      </c>
      <c r="AG156">
        <v>20</v>
      </c>
      <c r="AH156">
        <v>20</v>
      </c>
      <c r="AI156">
        <v>20</v>
      </c>
      <c r="AJ156">
        <v>20</v>
      </c>
      <c r="AK156">
        <v>20</v>
      </c>
      <c r="AL156">
        <v>20</v>
      </c>
      <c r="AM156">
        <v>20</v>
      </c>
    </row>
    <row r="157" spans="1:39" x14ac:dyDescent="0.25">
      <c r="A157" t="s">
        <v>91</v>
      </c>
      <c r="B157" t="s">
        <v>172</v>
      </c>
    </row>
    <row r="158" spans="1:39" x14ac:dyDescent="0.25">
      <c r="A158" t="s">
        <v>20</v>
      </c>
    </row>
    <row r="159" spans="1:39" x14ac:dyDescent="0.25">
      <c r="A159" t="s">
        <v>90</v>
      </c>
      <c r="E159">
        <f>20-E156</f>
        <v>0</v>
      </c>
      <c r="F159">
        <f t="shared" ref="F159:AM159" si="51">20-F156</f>
        <v>0</v>
      </c>
      <c r="G159">
        <f t="shared" si="51"/>
        <v>0</v>
      </c>
      <c r="H159">
        <f t="shared" si="51"/>
        <v>0</v>
      </c>
      <c r="I159">
        <f t="shared" si="51"/>
        <v>0</v>
      </c>
      <c r="J159">
        <f t="shared" si="51"/>
        <v>0</v>
      </c>
      <c r="K159">
        <f t="shared" si="51"/>
        <v>0</v>
      </c>
      <c r="L159">
        <f t="shared" si="51"/>
        <v>0</v>
      </c>
      <c r="M159">
        <f t="shared" si="51"/>
        <v>0</v>
      </c>
      <c r="N159">
        <f t="shared" si="51"/>
        <v>0</v>
      </c>
      <c r="O159">
        <f t="shared" si="51"/>
        <v>0</v>
      </c>
      <c r="P159">
        <f t="shared" si="51"/>
        <v>0</v>
      </c>
      <c r="Q159">
        <f t="shared" si="51"/>
        <v>0</v>
      </c>
      <c r="R159">
        <f t="shared" si="51"/>
        <v>0</v>
      </c>
      <c r="S159">
        <f t="shared" si="51"/>
        <v>0</v>
      </c>
      <c r="T159">
        <f t="shared" si="51"/>
        <v>0</v>
      </c>
      <c r="U159">
        <f t="shared" si="51"/>
        <v>0</v>
      </c>
      <c r="V159">
        <f t="shared" si="51"/>
        <v>0</v>
      </c>
      <c r="W159">
        <f t="shared" si="51"/>
        <v>0</v>
      </c>
      <c r="X159">
        <f t="shared" si="51"/>
        <v>0</v>
      </c>
      <c r="Y159">
        <f t="shared" si="51"/>
        <v>0</v>
      </c>
      <c r="Z159">
        <f t="shared" si="51"/>
        <v>0</v>
      </c>
      <c r="AA159">
        <f t="shared" si="51"/>
        <v>0</v>
      </c>
      <c r="AB159">
        <f t="shared" si="51"/>
        <v>0</v>
      </c>
      <c r="AC159">
        <f t="shared" si="51"/>
        <v>0</v>
      </c>
      <c r="AD159">
        <f t="shared" si="51"/>
        <v>0</v>
      </c>
      <c r="AE159">
        <f t="shared" si="51"/>
        <v>0</v>
      </c>
      <c r="AF159">
        <f t="shared" si="51"/>
        <v>0</v>
      </c>
      <c r="AG159">
        <f t="shared" si="51"/>
        <v>0</v>
      </c>
      <c r="AH159">
        <f t="shared" si="51"/>
        <v>0</v>
      </c>
      <c r="AI159">
        <f t="shared" si="51"/>
        <v>0</v>
      </c>
      <c r="AJ159">
        <f t="shared" si="51"/>
        <v>0</v>
      </c>
      <c r="AK159">
        <f t="shared" si="51"/>
        <v>0</v>
      </c>
      <c r="AL159">
        <f t="shared" si="51"/>
        <v>0</v>
      </c>
      <c r="AM159">
        <f t="shared" si="51"/>
        <v>0</v>
      </c>
    </row>
    <row r="160" spans="1:39" x14ac:dyDescent="0.25">
      <c r="A160" t="s">
        <v>89</v>
      </c>
      <c r="E160">
        <f>E156*Converters!$B$7-'Coal-S-C'!E155</f>
        <v>0</v>
      </c>
      <c r="F160">
        <f>F156*Converters!$B$7-'Coal-S-C'!F155</f>
        <v>0</v>
      </c>
      <c r="G160">
        <f>G156*Converters!$B$7-'Coal-S-C'!G155</f>
        <v>0</v>
      </c>
      <c r="H160">
        <f>H156*Converters!$B$7-'Coal-S-C'!H155</f>
        <v>0</v>
      </c>
      <c r="I160">
        <f>I156*Converters!$B$7-'Coal-S-C'!I155</f>
        <v>0</v>
      </c>
      <c r="J160">
        <f>J156*Converters!$B$7-'Coal-S-C'!J155</f>
        <v>0</v>
      </c>
      <c r="K160">
        <f>K156*Converters!$B$7-'Coal-S-C'!K155</f>
        <v>0</v>
      </c>
      <c r="L160">
        <f>L156*Converters!$B$7-'Coal-S-C'!L155</f>
        <v>0</v>
      </c>
      <c r="M160">
        <f>M156*Converters!$B$7-'Coal-S-C'!M155</f>
        <v>0</v>
      </c>
      <c r="N160">
        <f>N156*Converters!$B$7-'Coal-S-C'!N155</f>
        <v>0</v>
      </c>
      <c r="O160">
        <f>O156*Converters!$B$7-'Coal-S-C'!O155</f>
        <v>0</v>
      </c>
      <c r="P160">
        <f>P156*Converters!$B$7-'Coal-S-C'!P155</f>
        <v>0</v>
      </c>
      <c r="Q160">
        <f>Q156*Converters!$B$7-'Coal-S-C'!Q155</f>
        <v>0</v>
      </c>
      <c r="R160">
        <f>R156*Converters!$B$7-'Coal-S-C'!R155</f>
        <v>0</v>
      </c>
      <c r="S160">
        <f>S156*Converters!$B$7-'Coal-S-C'!S155</f>
        <v>0</v>
      </c>
      <c r="T160">
        <f>T156*Converters!$B$7-'Coal-S-C'!T155</f>
        <v>0</v>
      </c>
      <c r="U160">
        <f>U156*Converters!$B$7-'Coal-S-C'!U155</f>
        <v>0</v>
      </c>
      <c r="V160">
        <f>V156*Converters!$B$7-'Coal-S-C'!V155</f>
        <v>0</v>
      </c>
      <c r="W160">
        <f>W156*Converters!$B$7-'Coal-S-C'!W155</f>
        <v>0</v>
      </c>
      <c r="X160">
        <f>X156*Converters!$B$7-'Coal-S-C'!X155</f>
        <v>0</v>
      </c>
      <c r="Y160">
        <f>Y156*Converters!$B$7-'Coal-S-C'!Y155</f>
        <v>0</v>
      </c>
      <c r="Z160">
        <f>Z156*Converters!$B$7-'Coal-S-C'!Z155</f>
        <v>0</v>
      </c>
      <c r="AA160">
        <f>AA156*Converters!$B$7-'Coal-S-C'!AA155</f>
        <v>0</v>
      </c>
      <c r="AB160">
        <f>AB156*Converters!$B$7-'Coal-S-C'!AB155</f>
        <v>0</v>
      </c>
      <c r="AC160">
        <f>AC156*Converters!$B$7-'Coal-S-C'!AC155</f>
        <v>0</v>
      </c>
      <c r="AD160">
        <f>AD156*Converters!$B$7-'Coal-S-C'!AD155</f>
        <v>0</v>
      </c>
      <c r="AE160">
        <f>AE156*Converters!$B$7-'Coal-S-C'!AE155</f>
        <v>0</v>
      </c>
      <c r="AF160">
        <f>AF156*Converters!$B$7-'Coal-S-C'!AF155</f>
        <v>0</v>
      </c>
      <c r="AG160">
        <f>AG156*Converters!$B$7-'Coal-S-C'!AG155</f>
        <v>0</v>
      </c>
      <c r="AH160">
        <f>AH156*Converters!$B$7-'Coal-S-C'!AH155</f>
        <v>0</v>
      </c>
      <c r="AI160">
        <f>AI156*Converters!$B$7-'Coal-S-C'!AI155</f>
        <v>0</v>
      </c>
      <c r="AJ160">
        <f>AJ156*Converters!$B$7-'Coal-S-C'!AJ155</f>
        <v>0</v>
      </c>
      <c r="AK160">
        <f>AK156*Converters!$B$7-'Coal-S-C'!AK155</f>
        <v>0</v>
      </c>
      <c r="AL160">
        <f>AL156*Converters!$B$7-'Coal-S-C'!AL155</f>
        <v>0</v>
      </c>
      <c r="AM160">
        <f>AM156*Converters!$B$7-'Coal-S-C'!AM155</f>
        <v>0</v>
      </c>
    </row>
    <row r="161" spans="1:39" x14ac:dyDescent="0.25">
      <c r="A161" t="s">
        <v>88</v>
      </c>
      <c r="E161">
        <f>E155*E$7-E154</f>
        <v>0</v>
      </c>
      <c r="F161">
        <f t="shared" ref="F161:AM161" si="52">F155*F$7-F154</f>
        <v>0</v>
      </c>
      <c r="G161">
        <f t="shared" si="52"/>
        <v>0</v>
      </c>
      <c r="H161">
        <f t="shared" si="52"/>
        <v>0</v>
      </c>
      <c r="I161">
        <f t="shared" si="52"/>
        <v>0</v>
      </c>
      <c r="J161">
        <f t="shared" si="52"/>
        <v>0</v>
      </c>
      <c r="K161">
        <f t="shared" si="52"/>
        <v>0</v>
      </c>
      <c r="L161">
        <f t="shared" si="52"/>
        <v>0</v>
      </c>
      <c r="M161">
        <f t="shared" si="52"/>
        <v>0</v>
      </c>
      <c r="N161">
        <f t="shared" si="52"/>
        <v>0</v>
      </c>
      <c r="O161">
        <f t="shared" si="52"/>
        <v>0</v>
      </c>
      <c r="P161">
        <f t="shared" si="52"/>
        <v>0</v>
      </c>
      <c r="Q161">
        <f t="shared" si="52"/>
        <v>0</v>
      </c>
      <c r="R161">
        <f t="shared" si="52"/>
        <v>0</v>
      </c>
      <c r="S161">
        <f t="shared" si="52"/>
        <v>0</v>
      </c>
      <c r="T161">
        <f t="shared" si="52"/>
        <v>0</v>
      </c>
      <c r="U161">
        <f t="shared" si="52"/>
        <v>0</v>
      </c>
      <c r="V161">
        <f t="shared" si="52"/>
        <v>0</v>
      </c>
      <c r="W161">
        <f t="shared" si="52"/>
        <v>0</v>
      </c>
      <c r="X161">
        <f t="shared" si="52"/>
        <v>0</v>
      </c>
      <c r="Y161">
        <f t="shared" si="52"/>
        <v>0</v>
      </c>
      <c r="Z161">
        <f t="shared" si="52"/>
        <v>0</v>
      </c>
      <c r="AA161">
        <f t="shared" si="52"/>
        <v>0</v>
      </c>
      <c r="AB161">
        <f t="shared" si="52"/>
        <v>0</v>
      </c>
      <c r="AC161">
        <f t="shared" si="52"/>
        <v>0</v>
      </c>
      <c r="AD161">
        <f t="shared" si="52"/>
        <v>0</v>
      </c>
      <c r="AE161">
        <f t="shared" si="52"/>
        <v>0</v>
      </c>
      <c r="AF161">
        <f t="shared" si="52"/>
        <v>0</v>
      </c>
      <c r="AG161">
        <f t="shared" si="52"/>
        <v>0</v>
      </c>
      <c r="AH161">
        <f t="shared" si="52"/>
        <v>0</v>
      </c>
      <c r="AI161">
        <f t="shared" si="52"/>
        <v>0</v>
      </c>
      <c r="AJ161">
        <f t="shared" si="52"/>
        <v>0</v>
      </c>
      <c r="AK161">
        <f t="shared" si="52"/>
        <v>0</v>
      </c>
      <c r="AL161">
        <f t="shared" si="52"/>
        <v>0</v>
      </c>
      <c r="AM161">
        <f t="shared" si="52"/>
        <v>0</v>
      </c>
    </row>
    <row r="162" spans="1:39" s="11" customFormat="1" x14ac:dyDescent="0.25"/>
    <row r="163" spans="1:39" x14ac:dyDescent="0.25">
      <c r="A163" t="s">
        <v>92</v>
      </c>
      <c r="B163" t="s">
        <v>145</v>
      </c>
      <c r="E163">
        <f t="shared" ref="E163:AM163" si="53">E$7*E164</f>
        <v>6.503147799999999E-2</v>
      </c>
      <c r="F163">
        <f t="shared" si="53"/>
        <v>6.858028599999999E-2</v>
      </c>
      <c r="G163">
        <f t="shared" si="53"/>
        <v>1.8519805999999996E-2</v>
      </c>
      <c r="H163">
        <f t="shared" si="53"/>
        <v>1.5288161999999999E-2</v>
      </c>
      <c r="I163">
        <f t="shared" si="53"/>
        <v>1.0226395999999999E-2</v>
      </c>
      <c r="J163">
        <f t="shared" si="53"/>
        <v>6.1418379999999993E-3</v>
      </c>
      <c r="K163">
        <f t="shared" si="53"/>
        <v>9.0434599999999997E-3</v>
      </c>
      <c r="L163">
        <f t="shared" si="53"/>
        <v>9.1506099999999983E-3</v>
      </c>
      <c r="M163">
        <f t="shared" si="53"/>
        <v>4.5217299999999998E-3</v>
      </c>
      <c r="N163">
        <f t="shared" si="53"/>
        <v>4.5217299999999998E-3</v>
      </c>
      <c r="O163">
        <f t="shared" si="53"/>
        <v>2.6808179999999997E-3</v>
      </c>
      <c r="P163">
        <f t="shared" si="53"/>
        <v>2.8002399999999998E-3</v>
      </c>
      <c r="Q163">
        <f t="shared" si="53"/>
        <v>3.6361939999999997E-3</v>
      </c>
      <c r="R163">
        <f t="shared" si="53"/>
        <v>4.3403719999999995E-3</v>
      </c>
      <c r="S163">
        <f t="shared" si="53"/>
        <v>3.99446E-3</v>
      </c>
      <c r="T163">
        <f t="shared" si="53"/>
        <v>4.3143149999999991E-3</v>
      </c>
      <c r="U163">
        <f t="shared" si="53"/>
        <v>5.9306639999999987E-3</v>
      </c>
      <c r="V163">
        <f t="shared" si="53"/>
        <v>6.8097309999999986E-3</v>
      </c>
      <c r="W163">
        <f t="shared" si="53"/>
        <v>6.6152829999999987E-3</v>
      </c>
      <c r="X163">
        <f t="shared" si="53"/>
        <v>5.9428169999999987E-3</v>
      </c>
      <c r="Y163">
        <f t="shared" si="53"/>
        <v>8.6923620000000004E-3</v>
      </c>
      <c r="Z163">
        <f t="shared" si="53"/>
        <v>8.8007039999999995E-3</v>
      </c>
      <c r="AA163">
        <f t="shared" si="53"/>
        <v>8.2006559999999989E-3</v>
      </c>
      <c r="AB163">
        <f t="shared" si="53"/>
        <v>8.667359999999999E-3</v>
      </c>
      <c r="AC163">
        <f t="shared" si="53"/>
        <v>7.3964249999999999E-3</v>
      </c>
      <c r="AD163">
        <f t="shared" si="53"/>
        <v>5.9711069999999998E-3</v>
      </c>
      <c r="AE163">
        <f t="shared" si="53"/>
        <v>6.0706049999999998E-3</v>
      </c>
      <c r="AF163">
        <f t="shared" si="53"/>
        <v>6.8683230000000008E-3</v>
      </c>
      <c r="AG163">
        <f t="shared" si="53"/>
        <v>6.0898010000000015E-3</v>
      </c>
      <c r="AH163">
        <f t="shared" si="53"/>
        <v>4.9988090000000016E-3</v>
      </c>
      <c r="AI163">
        <f t="shared" si="53"/>
        <v>3.8049840000000013E-3</v>
      </c>
      <c r="AJ163">
        <f t="shared" si="53"/>
        <v>4.570069000000003E-3</v>
      </c>
      <c r="AK163">
        <f t="shared" si="53"/>
        <v>3.8938080000000021E-3</v>
      </c>
      <c r="AL163">
        <f t="shared" si="53"/>
        <v>1.9854720000000016E-3</v>
      </c>
      <c r="AM163">
        <f t="shared" si="53"/>
        <v>2.3494000000000002E-3</v>
      </c>
    </row>
    <row r="164" spans="1:39" x14ac:dyDescent="0.25">
      <c r="A164" t="s">
        <v>93</v>
      </c>
      <c r="E164">
        <f>E165*Converters!$B$7</f>
        <v>9.9999999999999991E-6</v>
      </c>
      <c r="F164">
        <f>F165*Converters!$B$7</f>
        <v>9.9999999999999991E-6</v>
      </c>
      <c r="G164">
        <f>G165*Converters!$B$7</f>
        <v>9.9999999999999991E-6</v>
      </c>
      <c r="H164">
        <f>H165*Converters!$B$7</f>
        <v>9.9999999999999991E-6</v>
      </c>
      <c r="I164">
        <f>I165*Converters!$B$7</f>
        <v>9.9999999999999991E-6</v>
      </c>
      <c r="J164">
        <f>J165*Converters!$B$7</f>
        <v>9.9999999999999991E-6</v>
      </c>
      <c r="K164">
        <f>K165*Converters!$B$7</f>
        <v>9.9999999999999991E-6</v>
      </c>
      <c r="L164">
        <f>L165*Converters!$B$7</f>
        <v>9.9999999999999991E-6</v>
      </c>
      <c r="M164">
        <f>M165*Converters!$B$7</f>
        <v>9.9999999999999991E-6</v>
      </c>
      <c r="N164">
        <f>N165*Converters!$B$7</f>
        <v>9.9999999999999991E-6</v>
      </c>
      <c r="O164">
        <f>O165*Converters!$B$7</f>
        <v>9.9999999999999991E-6</v>
      </c>
      <c r="P164">
        <f>P165*Converters!$B$7</f>
        <v>9.9999999999999991E-6</v>
      </c>
      <c r="Q164">
        <f>Q165*Converters!$B$7</f>
        <v>9.9999999999999991E-6</v>
      </c>
      <c r="R164">
        <f>R165*Converters!$B$7</f>
        <v>9.9999999999999991E-6</v>
      </c>
      <c r="S164">
        <f>S165*Converters!$B$7</f>
        <v>9.9999999999999991E-6</v>
      </c>
      <c r="T164">
        <f>T165*Converters!$B$7</f>
        <v>9.9999999999999991E-6</v>
      </c>
      <c r="U164">
        <f>U165*Converters!$B$7</f>
        <v>9.9999999999999991E-6</v>
      </c>
      <c r="V164">
        <f>V165*Converters!$B$7</f>
        <v>9.9999999999999991E-6</v>
      </c>
      <c r="W164">
        <f>W165*Converters!$B$7</f>
        <v>9.9999999999999991E-6</v>
      </c>
      <c r="X164">
        <f>X165*Converters!$B$7</f>
        <v>9.9999999999999991E-6</v>
      </c>
      <c r="Y164">
        <f>Y165*Converters!$B$7</f>
        <v>9.9999999999999991E-6</v>
      </c>
      <c r="Z164">
        <f>Z165*Converters!$B$7</f>
        <v>9.9999999999999991E-6</v>
      </c>
      <c r="AA164">
        <f>AA165*Converters!$B$7</f>
        <v>9.9999999999999991E-6</v>
      </c>
      <c r="AB164">
        <f>AB165*Converters!$B$7</f>
        <v>9.9999999999999991E-6</v>
      </c>
      <c r="AC164">
        <f>AC165*Converters!$B$7</f>
        <v>9.9999999999999991E-6</v>
      </c>
      <c r="AD164">
        <f>AD165*Converters!$B$7</f>
        <v>9.9999999999999991E-6</v>
      </c>
      <c r="AE164">
        <f>AE165*Converters!$B$7</f>
        <v>9.9999999999999991E-6</v>
      </c>
      <c r="AF164">
        <f>AF165*Converters!$B$7</f>
        <v>9.9999999999999991E-6</v>
      </c>
      <c r="AG164">
        <f>AG165*Converters!$B$7</f>
        <v>9.9999999999999991E-6</v>
      </c>
      <c r="AH164">
        <f>AH165*Converters!$B$7</f>
        <v>9.9999999999999991E-6</v>
      </c>
      <c r="AI164">
        <f>AI165*Converters!$B$7</f>
        <v>9.9999999999999991E-6</v>
      </c>
      <c r="AJ164">
        <f>AJ165*Converters!$B$7</f>
        <v>9.9999999999999991E-6</v>
      </c>
      <c r="AK164">
        <f>AK165*Converters!$B$7</f>
        <v>9.9999999999999991E-6</v>
      </c>
      <c r="AL164">
        <f>AL165*Converters!$B$7</f>
        <v>9.9999999999999991E-6</v>
      </c>
      <c r="AM164">
        <f>AM165*Converters!$B$7</f>
        <v>9.9999999999999991E-6</v>
      </c>
    </row>
    <row r="165" spans="1:39" x14ac:dyDescent="0.25">
      <c r="A165" t="s">
        <v>94</v>
      </c>
      <c r="E165">
        <v>10</v>
      </c>
      <c r="F165">
        <v>10</v>
      </c>
      <c r="G165">
        <v>10</v>
      </c>
      <c r="H165">
        <v>10</v>
      </c>
      <c r="I165">
        <v>10</v>
      </c>
      <c r="J165">
        <v>10</v>
      </c>
      <c r="K165">
        <v>10</v>
      </c>
      <c r="L165">
        <v>10</v>
      </c>
      <c r="M165">
        <v>10</v>
      </c>
      <c r="N165">
        <v>10</v>
      </c>
      <c r="O165">
        <v>10</v>
      </c>
      <c r="P165">
        <v>10</v>
      </c>
      <c r="Q165">
        <v>10</v>
      </c>
      <c r="R165">
        <v>10</v>
      </c>
      <c r="S165">
        <v>10</v>
      </c>
      <c r="T165">
        <v>10</v>
      </c>
      <c r="U165">
        <v>10</v>
      </c>
      <c r="V165">
        <v>10</v>
      </c>
      <c r="W165">
        <v>10</v>
      </c>
      <c r="X165">
        <v>10</v>
      </c>
      <c r="Y165">
        <v>10</v>
      </c>
      <c r="Z165">
        <v>10</v>
      </c>
      <c r="AA165">
        <v>10</v>
      </c>
      <c r="AB165">
        <v>10</v>
      </c>
      <c r="AC165">
        <v>10</v>
      </c>
      <c r="AD165">
        <v>10</v>
      </c>
      <c r="AE165">
        <v>10</v>
      </c>
      <c r="AF165">
        <v>10</v>
      </c>
      <c r="AG165">
        <v>10</v>
      </c>
      <c r="AH165">
        <v>10</v>
      </c>
      <c r="AI165">
        <v>10</v>
      </c>
      <c r="AJ165">
        <v>10</v>
      </c>
      <c r="AK165">
        <v>10</v>
      </c>
      <c r="AL165">
        <v>10</v>
      </c>
      <c r="AM165">
        <v>10</v>
      </c>
    </row>
    <row r="166" spans="1:39" x14ac:dyDescent="0.25">
      <c r="A166" t="s">
        <v>95</v>
      </c>
      <c r="B166" t="s">
        <v>172</v>
      </c>
    </row>
    <row r="167" spans="1:39" x14ac:dyDescent="0.25">
      <c r="A167" t="s">
        <v>20</v>
      </c>
    </row>
    <row r="168" spans="1:39" x14ac:dyDescent="0.25">
      <c r="A168" t="s">
        <v>94</v>
      </c>
      <c r="E168">
        <f>10-E165</f>
        <v>0</v>
      </c>
      <c r="F168">
        <f t="shared" ref="F168:AM168" si="54">10-F165</f>
        <v>0</v>
      </c>
      <c r="G168">
        <f t="shared" si="54"/>
        <v>0</v>
      </c>
      <c r="H168">
        <f t="shared" si="54"/>
        <v>0</v>
      </c>
      <c r="I168">
        <f t="shared" si="54"/>
        <v>0</v>
      </c>
      <c r="J168">
        <f t="shared" si="54"/>
        <v>0</v>
      </c>
      <c r="K168">
        <f t="shared" si="54"/>
        <v>0</v>
      </c>
      <c r="L168">
        <f t="shared" si="54"/>
        <v>0</v>
      </c>
      <c r="M168">
        <f t="shared" si="54"/>
        <v>0</v>
      </c>
      <c r="N168">
        <f t="shared" si="54"/>
        <v>0</v>
      </c>
      <c r="O168">
        <f t="shared" si="54"/>
        <v>0</v>
      </c>
      <c r="P168">
        <f t="shared" si="54"/>
        <v>0</v>
      </c>
      <c r="Q168">
        <f t="shared" si="54"/>
        <v>0</v>
      </c>
      <c r="R168">
        <f t="shared" si="54"/>
        <v>0</v>
      </c>
      <c r="S168">
        <f t="shared" si="54"/>
        <v>0</v>
      </c>
      <c r="T168">
        <f t="shared" si="54"/>
        <v>0</v>
      </c>
      <c r="U168">
        <f t="shared" si="54"/>
        <v>0</v>
      </c>
      <c r="V168">
        <f t="shared" si="54"/>
        <v>0</v>
      </c>
      <c r="W168">
        <f t="shared" si="54"/>
        <v>0</v>
      </c>
      <c r="X168">
        <f t="shared" si="54"/>
        <v>0</v>
      </c>
      <c r="Y168">
        <f t="shared" si="54"/>
        <v>0</v>
      </c>
      <c r="Z168">
        <f t="shared" si="54"/>
        <v>0</v>
      </c>
      <c r="AA168">
        <f t="shared" si="54"/>
        <v>0</v>
      </c>
      <c r="AB168">
        <f t="shared" si="54"/>
        <v>0</v>
      </c>
      <c r="AC168">
        <f t="shared" si="54"/>
        <v>0</v>
      </c>
      <c r="AD168">
        <f t="shared" si="54"/>
        <v>0</v>
      </c>
      <c r="AE168">
        <f t="shared" si="54"/>
        <v>0</v>
      </c>
      <c r="AF168">
        <f t="shared" si="54"/>
        <v>0</v>
      </c>
      <c r="AG168">
        <f t="shared" si="54"/>
        <v>0</v>
      </c>
      <c r="AH168">
        <f t="shared" si="54"/>
        <v>0</v>
      </c>
      <c r="AI168">
        <f t="shared" si="54"/>
        <v>0</v>
      </c>
      <c r="AJ168">
        <f t="shared" si="54"/>
        <v>0</v>
      </c>
      <c r="AK168">
        <f t="shared" si="54"/>
        <v>0</v>
      </c>
      <c r="AL168">
        <f t="shared" si="54"/>
        <v>0</v>
      </c>
      <c r="AM168">
        <f t="shared" si="54"/>
        <v>0</v>
      </c>
    </row>
    <row r="169" spans="1:39" x14ac:dyDescent="0.25">
      <c r="A169" t="s">
        <v>93</v>
      </c>
      <c r="E169">
        <f>E165*Converters!$B$7-'Coal-S-C'!E164</f>
        <v>0</v>
      </c>
      <c r="F169">
        <f>F165*Converters!$B$7-'Coal-S-C'!F164</f>
        <v>0</v>
      </c>
      <c r="G169">
        <f>G165*Converters!$B$7-'Coal-S-C'!G164</f>
        <v>0</v>
      </c>
      <c r="H169">
        <f>H165*Converters!$B$7-'Coal-S-C'!H164</f>
        <v>0</v>
      </c>
      <c r="I169">
        <f>I165*Converters!$B$7-'Coal-S-C'!I164</f>
        <v>0</v>
      </c>
      <c r="J169">
        <f>J165*Converters!$B$7-'Coal-S-C'!J164</f>
        <v>0</v>
      </c>
      <c r="K169">
        <f>K165*Converters!$B$7-'Coal-S-C'!K164</f>
        <v>0</v>
      </c>
      <c r="L169">
        <f>L165*Converters!$B$7-'Coal-S-C'!L164</f>
        <v>0</v>
      </c>
      <c r="M169">
        <f>M165*Converters!$B$7-'Coal-S-C'!M164</f>
        <v>0</v>
      </c>
      <c r="N169">
        <f>N165*Converters!$B$7-'Coal-S-C'!N164</f>
        <v>0</v>
      </c>
      <c r="O169">
        <f>O165*Converters!$B$7-'Coal-S-C'!O164</f>
        <v>0</v>
      </c>
      <c r="P169">
        <f>P165*Converters!$B$7-'Coal-S-C'!P164</f>
        <v>0</v>
      </c>
      <c r="Q169">
        <f>Q165*Converters!$B$7-'Coal-S-C'!Q164</f>
        <v>0</v>
      </c>
      <c r="R169">
        <f>R165*Converters!$B$7-'Coal-S-C'!R164</f>
        <v>0</v>
      </c>
      <c r="S169">
        <f>S165*Converters!$B$7-'Coal-S-C'!S164</f>
        <v>0</v>
      </c>
      <c r="T169">
        <f>T165*Converters!$B$7-'Coal-S-C'!T164</f>
        <v>0</v>
      </c>
      <c r="U169">
        <f>U165*Converters!$B$7-'Coal-S-C'!U164</f>
        <v>0</v>
      </c>
      <c r="V169">
        <f>V165*Converters!$B$7-'Coal-S-C'!V164</f>
        <v>0</v>
      </c>
      <c r="W169">
        <f>W165*Converters!$B$7-'Coal-S-C'!W164</f>
        <v>0</v>
      </c>
      <c r="X169">
        <f>X165*Converters!$B$7-'Coal-S-C'!X164</f>
        <v>0</v>
      </c>
      <c r="Y169">
        <f>Y165*Converters!$B$7-'Coal-S-C'!Y164</f>
        <v>0</v>
      </c>
      <c r="Z169">
        <f>Z165*Converters!$B$7-'Coal-S-C'!Z164</f>
        <v>0</v>
      </c>
      <c r="AA169">
        <f>AA165*Converters!$B$7-'Coal-S-C'!AA164</f>
        <v>0</v>
      </c>
      <c r="AB169">
        <f>AB165*Converters!$B$7-'Coal-S-C'!AB164</f>
        <v>0</v>
      </c>
      <c r="AC169">
        <f>AC165*Converters!$B$7-'Coal-S-C'!AC164</f>
        <v>0</v>
      </c>
      <c r="AD169">
        <f>AD165*Converters!$B$7-'Coal-S-C'!AD164</f>
        <v>0</v>
      </c>
      <c r="AE169">
        <f>AE165*Converters!$B$7-'Coal-S-C'!AE164</f>
        <v>0</v>
      </c>
      <c r="AF169">
        <f>AF165*Converters!$B$7-'Coal-S-C'!AF164</f>
        <v>0</v>
      </c>
      <c r="AG169">
        <f>AG165*Converters!$B$7-'Coal-S-C'!AG164</f>
        <v>0</v>
      </c>
      <c r="AH169">
        <f>AH165*Converters!$B$7-'Coal-S-C'!AH164</f>
        <v>0</v>
      </c>
      <c r="AI169">
        <f>AI165*Converters!$B$7-'Coal-S-C'!AI164</f>
        <v>0</v>
      </c>
      <c r="AJ169">
        <f>AJ165*Converters!$B$7-'Coal-S-C'!AJ164</f>
        <v>0</v>
      </c>
      <c r="AK169">
        <f>AK165*Converters!$B$7-'Coal-S-C'!AK164</f>
        <v>0</v>
      </c>
      <c r="AL169">
        <f>AL165*Converters!$B$7-'Coal-S-C'!AL164</f>
        <v>0</v>
      </c>
      <c r="AM169">
        <f>AM165*Converters!$B$7-'Coal-S-C'!AM164</f>
        <v>0</v>
      </c>
    </row>
    <row r="170" spans="1:39" x14ac:dyDescent="0.25">
      <c r="A170" t="s">
        <v>92</v>
      </c>
      <c r="E170">
        <f>E164*E$7-E163</f>
        <v>0</v>
      </c>
      <c r="F170">
        <f t="shared" ref="F170:AM170" si="55">F164*F$7-F163</f>
        <v>0</v>
      </c>
      <c r="G170">
        <f t="shared" si="55"/>
        <v>0</v>
      </c>
      <c r="H170">
        <f t="shared" si="55"/>
        <v>0</v>
      </c>
      <c r="I170">
        <f t="shared" si="55"/>
        <v>0</v>
      </c>
      <c r="J170">
        <f t="shared" si="55"/>
        <v>0</v>
      </c>
      <c r="K170">
        <f t="shared" si="55"/>
        <v>0</v>
      </c>
      <c r="L170">
        <f t="shared" si="55"/>
        <v>0</v>
      </c>
      <c r="M170">
        <f t="shared" si="55"/>
        <v>0</v>
      </c>
      <c r="N170">
        <f t="shared" si="55"/>
        <v>0</v>
      </c>
      <c r="O170">
        <f t="shared" si="55"/>
        <v>0</v>
      </c>
      <c r="P170">
        <f t="shared" si="55"/>
        <v>0</v>
      </c>
      <c r="Q170">
        <f t="shared" si="55"/>
        <v>0</v>
      </c>
      <c r="R170">
        <f t="shared" si="55"/>
        <v>0</v>
      </c>
      <c r="S170">
        <f t="shared" si="55"/>
        <v>0</v>
      </c>
      <c r="T170">
        <f t="shared" si="55"/>
        <v>0</v>
      </c>
      <c r="U170">
        <f t="shared" si="55"/>
        <v>0</v>
      </c>
      <c r="V170">
        <f t="shared" si="55"/>
        <v>0</v>
      </c>
      <c r="W170">
        <f t="shared" si="55"/>
        <v>0</v>
      </c>
      <c r="X170">
        <f t="shared" si="55"/>
        <v>0</v>
      </c>
      <c r="Y170">
        <f t="shared" si="55"/>
        <v>0</v>
      </c>
      <c r="Z170">
        <f t="shared" si="55"/>
        <v>0</v>
      </c>
      <c r="AA170">
        <f t="shared" si="55"/>
        <v>0</v>
      </c>
      <c r="AB170">
        <f t="shared" si="55"/>
        <v>0</v>
      </c>
      <c r="AC170">
        <f t="shared" si="55"/>
        <v>0</v>
      </c>
      <c r="AD170">
        <f t="shared" si="55"/>
        <v>0</v>
      </c>
      <c r="AE170">
        <f t="shared" si="55"/>
        <v>0</v>
      </c>
      <c r="AF170">
        <f t="shared" si="55"/>
        <v>0</v>
      </c>
      <c r="AG170">
        <f t="shared" si="55"/>
        <v>0</v>
      </c>
      <c r="AH170">
        <f t="shared" si="55"/>
        <v>0</v>
      </c>
      <c r="AI170">
        <f t="shared" si="55"/>
        <v>0</v>
      </c>
      <c r="AJ170">
        <f t="shared" si="55"/>
        <v>0</v>
      </c>
      <c r="AK170">
        <f t="shared" si="55"/>
        <v>0</v>
      </c>
      <c r="AL170">
        <f t="shared" si="55"/>
        <v>0</v>
      </c>
      <c r="AM170">
        <f t="shared" si="55"/>
        <v>0</v>
      </c>
    </row>
    <row r="171" spans="1:39" s="11" customFormat="1" x14ac:dyDescent="0.25"/>
    <row r="172" spans="1:39" x14ac:dyDescent="0.25">
      <c r="A172" t="s">
        <v>96</v>
      </c>
      <c r="B172" t="s">
        <v>145</v>
      </c>
      <c r="E172">
        <f t="shared" ref="E172:AM172" si="56">E$7*E173</f>
        <v>1.3006295599999999E-2</v>
      </c>
      <c r="F172">
        <f t="shared" si="56"/>
        <v>1.3716057199999999E-2</v>
      </c>
      <c r="G172">
        <f t="shared" si="56"/>
        <v>3.7039611999999996E-3</v>
      </c>
      <c r="H172">
        <f t="shared" si="56"/>
        <v>3.0576323999999999E-3</v>
      </c>
      <c r="I172">
        <f t="shared" si="56"/>
        <v>2.0452791999999997E-3</v>
      </c>
      <c r="J172">
        <f t="shared" si="56"/>
        <v>1.2283675999999999E-3</v>
      </c>
      <c r="K172">
        <f t="shared" si="56"/>
        <v>1.808692E-3</v>
      </c>
      <c r="L172">
        <f t="shared" si="56"/>
        <v>1.8301219999999998E-3</v>
      </c>
      <c r="M172">
        <f t="shared" si="56"/>
        <v>9.0434599999999999E-4</v>
      </c>
      <c r="N172">
        <f t="shared" si="56"/>
        <v>9.0434599999999999E-4</v>
      </c>
      <c r="O172">
        <f t="shared" si="56"/>
        <v>5.3616359999999997E-4</v>
      </c>
      <c r="P172">
        <f t="shared" si="56"/>
        <v>5.6004799999999995E-4</v>
      </c>
      <c r="Q172">
        <f t="shared" si="56"/>
        <v>7.272387999999999E-4</v>
      </c>
      <c r="R172">
        <f t="shared" si="56"/>
        <v>8.6807439999999996E-4</v>
      </c>
      <c r="S172">
        <f t="shared" si="56"/>
        <v>7.9889200000000005E-4</v>
      </c>
      <c r="T172">
        <f t="shared" si="56"/>
        <v>8.6286299999999995E-4</v>
      </c>
      <c r="U172">
        <f t="shared" si="56"/>
        <v>1.1861327999999997E-3</v>
      </c>
      <c r="V172">
        <f t="shared" si="56"/>
        <v>1.3619461999999998E-3</v>
      </c>
      <c r="W172">
        <f t="shared" si="56"/>
        <v>1.3230565999999997E-3</v>
      </c>
      <c r="X172">
        <f t="shared" si="56"/>
        <v>1.1885633999999998E-3</v>
      </c>
      <c r="Y172">
        <f t="shared" si="56"/>
        <v>1.7384723999999999E-3</v>
      </c>
      <c r="Z172">
        <f t="shared" si="56"/>
        <v>1.7601408000000002E-3</v>
      </c>
      <c r="AA172">
        <f t="shared" si="56"/>
        <v>1.6401312E-3</v>
      </c>
      <c r="AB172">
        <f t="shared" si="56"/>
        <v>1.733472E-3</v>
      </c>
      <c r="AC172">
        <f t="shared" si="56"/>
        <v>1.4792850000000001E-3</v>
      </c>
      <c r="AD172">
        <f t="shared" si="56"/>
        <v>1.1942214E-3</v>
      </c>
      <c r="AE172">
        <f t="shared" si="56"/>
        <v>1.2141210000000001E-3</v>
      </c>
      <c r="AF172">
        <f t="shared" si="56"/>
        <v>1.3736646000000001E-3</v>
      </c>
      <c r="AG172">
        <f t="shared" si="56"/>
        <v>1.2179602000000004E-3</v>
      </c>
      <c r="AH172">
        <f t="shared" si="56"/>
        <v>9.9976180000000033E-4</v>
      </c>
      <c r="AI172">
        <f t="shared" si="56"/>
        <v>7.6099680000000028E-4</v>
      </c>
      <c r="AJ172">
        <f t="shared" si="56"/>
        <v>9.1401380000000058E-4</v>
      </c>
      <c r="AK172">
        <f t="shared" si="56"/>
        <v>7.7876160000000041E-4</v>
      </c>
      <c r="AL172">
        <f t="shared" si="56"/>
        <v>3.9709440000000032E-4</v>
      </c>
      <c r="AM172">
        <f t="shared" si="56"/>
        <v>4.6988000000000005E-4</v>
      </c>
    </row>
    <row r="173" spans="1:39" x14ac:dyDescent="0.25">
      <c r="A173" t="s">
        <v>97</v>
      </c>
      <c r="E173">
        <f>E174*Converters!$B$7</f>
        <v>1.9999999999999999E-6</v>
      </c>
      <c r="F173">
        <f>F174*Converters!$B$7</f>
        <v>1.9999999999999999E-6</v>
      </c>
      <c r="G173">
        <f>G174*Converters!$B$7</f>
        <v>1.9999999999999999E-6</v>
      </c>
      <c r="H173">
        <f>H174*Converters!$B$7</f>
        <v>1.9999999999999999E-6</v>
      </c>
      <c r="I173">
        <f>I174*Converters!$B$7</f>
        <v>1.9999999999999999E-6</v>
      </c>
      <c r="J173">
        <f>J174*Converters!$B$7</f>
        <v>1.9999999999999999E-6</v>
      </c>
      <c r="K173">
        <f>K174*Converters!$B$7</f>
        <v>1.9999999999999999E-6</v>
      </c>
      <c r="L173">
        <f>L174*Converters!$B$7</f>
        <v>1.9999999999999999E-6</v>
      </c>
      <c r="M173">
        <f>M174*Converters!$B$7</f>
        <v>1.9999999999999999E-6</v>
      </c>
      <c r="N173">
        <f>N174*Converters!$B$7</f>
        <v>1.9999999999999999E-6</v>
      </c>
      <c r="O173">
        <f>O174*Converters!$B$7</f>
        <v>1.9999999999999999E-6</v>
      </c>
      <c r="P173">
        <f>P174*Converters!$B$7</f>
        <v>1.9999999999999999E-6</v>
      </c>
      <c r="Q173">
        <f>Q174*Converters!$B$7</f>
        <v>1.9999999999999999E-6</v>
      </c>
      <c r="R173">
        <f>R174*Converters!$B$7</f>
        <v>1.9999999999999999E-6</v>
      </c>
      <c r="S173">
        <f>S174*Converters!$B$7</f>
        <v>1.9999999999999999E-6</v>
      </c>
      <c r="T173">
        <f>T174*Converters!$B$7</f>
        <v>1.9999999999999999E-6</v>
      </c>
      <c r="U173">
        <f>U174*Converters!$B$7</f>
        <v>1.9999999999999999E-6</v>
      </c>
      <c r="V173">
        <f>V174*Converters!$B$7</f>
        <v>1.9999999999999999E-6</v>
      </c>
      <c r="W173">
        <f>W174*Converters!$B$7</f>
        <v>1.9999999999999999E-6</v>
      </c>
      <c r="X173">
        <f>X174*Converters!$B$7</f>
        <v>1.9999999999999999E-6</v>
      </c>
      <c r="Y173">
        <f>Y174*Converters!$B$7</f>
        <v>1.9999999999999999E-6</v>
      </c>
      <c r="Z173">
        <f>Z174*Converters!$B$7</f>
        <v>1.9999999999999999E-6</v>
      </c>
      <c r="AA173">
        <f>AA174*Converters!$B$7</f>
        <v>1.9999999999999999E-6</v>
      </c>
      <c r="AB173">
        <f>AB174*Converters!$B$7</f>
        <v>1.9999999999999999E-6</v>
      </c>
      <c r="AC173">
        <f>AC174*Converters!$B$7</f>
        <v>1.9999999999999999E-6</v>
      </c>
      <c r="AD173">
        <f>AD174*Converters!$B$7</f>
        <v>1.9999999999999999E-6</v>
      </c>
      <c r="AE173">
        <f>AE174*Converters!$B$7</f>
        <v>1.9999999999999999E-6</v>
      </c>
      <c r="AF173">
        <f>AF174*Converters!$B$7</f>
        <v>1.9999999999999999E-6</v>
      </c>
      <c r="AG173">
        <f>AG174*Converters!$B$7</f>
        <v>1.9999999999999999E-6</v>
      </c>
      <c r="AH173">
        <f>AH174*Converters!$B$7</f>
        <v>1.9999999999999999E-6</v>
      </c>
      <c r="AI173">
        <f>AI174*Converters!$B$7</f>
        <v>1.9999999999999999E-6</v>
      </c>
      <c r="AJ173">
        <f>AJ174*Converters!$B$7</f>
        <v>1.9999999999999999E-6</v>
      </c>
      <c r="AK173">
        <f>AK174*Converters!$B$7</f>
        <v>1.9999999999999999E-6</v>
      </c>
      <c r="AL173">
        <f>AL174*Converters!$B$7</f>
        <v>1.9999999999999999E-6</v>
      </c>
      <c r="AM173">
        <f>AM174*Converters!$B$7</f>
        <v>1.9999999999999999E-6</v>
      </c>
    </row>
    <row r="174" spans="1:39" x14ac:dyDescent="0.25">
      <c r="A174" t="s">
        <v>98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2</v>
      </c>
      <c r="Z174">
        <v>2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2</v>
      </c>
      <c r="AG174">
        <v>2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</v>
      </c>
    </row>
    <row r="175" spans="1:39" x14ac:dyDescent="0.25">
      <c r="A175" t="s">
        <v>99</v>
      </c>
      <c r="B175" t="s">
        <v>172</v>
      </c>
    </row>
    <row r="176" spans="1:39" x14ac:dyDescent="0.25">
      <c r="A176" t="s">
        <v>20</v>
      </c>
    </row>
    <row r="177" spans="1:39" x14ac:dyDescent="0.25">
      <c r="A177" t="s">
        <v>98</v>
      </c>
      <c r="E177">
        <f>2-E174</f>
        <v>0</v>
      </c>
      <c r="F177">
        <f t="shared" ref="F177:AM177" si="57">2-F174</f>
        <v>0</v>
      </c>
      <c r="G177">
        <f t="shared" si="57"/>
        <v>0</v>
      </c>
      <c r="H177">
        <f t="shared" si="57"/>
        <v>0</v>
      </c>
      <c r="I177">
        <f t="shared" si="57"/>
        <v>0</v>
      </c>
      <c r="J177">
        <f t="shared" si="57"/>
        <v>0</v>
      </c>
      <c r="K177">
        <f t="shared" si="57"/>
        <v>0</v>
      </c>
      <c r="L177">
        <f t="shared" si="57"/>
        <v>0</v>
      </c>
      <c r="M177">
        <f t="shared" si="57"/>
        <v>0</v>
      </c>
      <c r="N177">
        <f t="shared" si="57"/>
        <v>0</v>
      </c>
      <c r="O177">
        <f t="shared" si="57"/>
        <v>0</v>
      </c>
      <c r="P177">
        <f t="shared" si="57"/>
        <v>0</v>
      </c>
      <c r="Q177">
        <f t="shared" si="57"/>
        <v>0</v>
      </c>
      <c r="R177">
        <f t="shared" si="57"/>
        <v>0</v>
      </c>
      <c r="S177">
        <f t="shared" si="57"/>
        <v>0</v>
      </c>
      <c r="T177">
        <f t="shared" si="57"/>
        <v>0</v>
      </c>
      <c r="U177">
        <f t="shared" si="57"/>
        <v>0</v>
      </c>
      <c r="V177">
        <f t="shared" si="57"/>
        <v>0</v>
      </c>
      <c r="W177">
        <f t="shared" si="57"/>
        <v>0</v>
      </c>
      <c r="X177">
        <f t="shared" si="57"/>
        <v>0</v>
      </c>
      <c r="Y177">
        <f t="shared" si="57"/>
        <v>0</v>
      </c>
      <c r="Z177">
        <f t="shared" si="57"/>
        <v>0</v>
      </c>
      <c r="AA177">
        <f t="shared" si="57"/>
        <v>0</v>
      </c>
      <c r="AB177">
        <f t="shared" si="57"/>
        <v>0</v>
      </c>
      <c r="AC177">
        <f t="shared" si="57"/>
        <v>0</v>
      </c>
      <c r="AD177">
        <f t="shared" si="57"/>
        <v>0</v>
      </c>
      <c r="AE177">
        <f t="shared" si="57"/>
        <v>0</v>
      </c>
      <c r="AF177">
        <f t="shared" si="57"/>
        <v>0</v>
      </c>
      <c r="AG177">
        <f t="shared" si="57"/>
        <v>0</v>
      </c>
      <c r="AH177">
        <f t="shared" si="57"/>
        <v>0</v>
      </c>
      <c r="AI177">
        <f t="shared" si="57"/>
        <v>0</v>
      </c>
      <c r="AJ177">
        <f t="shared" si="57"/>
        <v>0</v>
      </c>
      <c r="AK177">
        <f t="shared" si="57"/>
        <v>0</v>
      </c>
      <c r="AL177">
        <f t="shared" si="57"/>
        <v>0</v>
      </c>
      <c r="AM177">
        <f t="shared" si="57"/>
        <v>0</v>
      </c>
    </row>
    <row r="178" spans="1:39" x14ac:dyDescent="0.25">
      <c r="A178" t="s">
        <v>97</v>
      </c>
      <c r="E178">
        <f>E174*Converters!$B$7-'Coal-S-C'!E173</f>
        <v>0</v>
      </c>
      <c r="F178">
        <f>F174*Converters!$B$7-'Coal-S-C'!F173</f>
        <v>0</v>
      </c>
      <c r="G178">
        <f>G174*Converters!$B$7-'Coal-S-C'!G173</f>
        <v>0</v>
      </c>
      <c r="H178">
        <f>H174*Converters!$B$7-'Coal-S-C'!H173</f>
        <v>0</v>
      </c>
      <c r="I178">
        <f>I174*Converters!$B$7-'Coal-S-C'!I173</f>
        <v>0</v>
      </c>
      <c r="J178">
        <f>J174*Converters!$B$7-'Coal-S-C'!J173</f>
        <v>0</v>
      </c>
      <c r="K178">
        <f>K174*Converters!$B$7-'Coal-S-C'!K173</f>
        <v>0</v>
      </c>
      <c r="L178">
        <f>L174*Converters!$B$7-'Coal-S-C'!L173</f>
        <v>0</v>
      </c>
      <c r="M178">
        <f>M174*Converters!$B$7-'Coal-S-C'!M173</f>
        <v>0</v>
      </c>
      <c r="N178">
        <f>N174*Converters!$B$7-'Coal-S-C'!N173</f>
        <v>0</v>
      </c>
      <c r="O178">
        <f>O174*Converters!$B$7-'Coal-S-C'!O173</f>
        <v>0</v>
      </c>
      <c r="P178">
        <f>P174*Converters!$B$7-'Coal-S-C'!P173</f>
        <v>0</v>
      </c>
      <c r="Q178">
        <f>Q174*Converters!$B$7-'Coal-S-C'!Q173</f>
        <v>0</v>
      </c>
      <c r="R178">
        <f>R174*Converters!$B$7-'Coal-S-C'!R173</f>
        <v>0</v>
      </c>
      <c r="S178">
        <f>S174*Converters!$B$7-'Coal-S-C'!S173</f>
        <v>0</v>
      </c>
      <c r="T178">
        <f>T174*Converters!$B$7-'Coal-S-C'!T173</f>
        <v>0</v>
      </c>
      <c r="U178">
        <f>U174*Converters!$B$7-'Coal-S-C'!U173</f>
        <v>0</v>
      </c>
      <c r="V178">
        <f>V174*Converters!$B$7-'Coal-S-C'!V173</f>
        <v>0</v>
      </c>
      <c r="W178">
        <f>W174*Converters!$B$7-'Coal-S-C'!W173</f>
        <v>0</v>
      </c>
      <c r="X178">
        <f>X174*Converters!$B$7-'Coal-S-C'!X173</f>
        <v>0</v>
      </c>
      <c r="Y178">
        <f>Y174*Converters!$B$7-'Coal-S-C'!Y173</f>
        <v>0</v>
      </c>
      <c r="Z178">
        <f>Z174*Converters!$B$7-'Coal-S-C'!Z173</f>
        <v>0</v>
      </c>
      <c r="AA178">
        <f>AA174*Converters!$B$7-'Coal-S-C'!AA173</f>
        <v>0</v>
      </c>
      <c r="AB178">
        <f>AB174*Converters!$B$7-'Coal-S-C'!AB173</f>
        <v>0</v>
      </c>
      <c r="AC178">
        <f>AC174*Converters!$B$7-'Coal-S-C'!AC173</f>
        <v>0</v>
      </c>
      <c r="AD178">
        <f>AD174*Converters!$B$7-'Coal-S-C'!AD173</f>
        <v>0</v>
      </c>
      <c r="AE178">
        <f>AE174*Converters!$B$7-'Coal-S-C'!AE173</f>
        <v>0</v>
      </c>
      <c r="AF178">
        <f>AF174*Converters!$B$7-'Coal-S-C'!AF173</f>
        <v>0</v>
      </c>
      <c r="AG178">
        <f>AG174*Converters!$B$7-'Coal-S-C'!AG173</f>
        <v>0</v>
      </c>
      <c r="AH178">
        <f>AH174*Converters!$B$7-'Coal-S-C'!AH173</f>
        <v>0</v>
      </c>
      <c r="AI178">
        <f>AI174*Converters!$B$7-'Coal-S-C'!AI173</f>
        <v>0</v>
      </c>
      <c r="AJ178">
        <f>AJ174*Converters!$B$7-'Coal-S-C'!AJ173</f>
        <v>0</v>
      </c>
      <c r="AK178">
        <f>AK174*Converters!$B$7-'Coal-S-C'!AK173</f>
        <v>0</v>
      </c>
      <c r="AL178">
        <f>AL174*Converters!$B$7-'Coal-S-C'!AL173</f>
        <v>0</v>
      </c>
      <c r="AM178">
        <f>AM174*Converters!$B$7-'Coal-S-C'!AM173</f>
        <v>0</v>
      </c>
    </row>
    <row r="179" spans="1:39" x14ac:dyDescent="0.25">
      <c r="A179" t="s">
        <v>96</v>
      </c>
      <c r="E179">
        <f>E173*E$7-E172</f>
        <v>0</v>
      </c>
      <c r="F179">
        <f t="shared" ref="F179:AM179" si="58">F173*F$7-F172</f>
        <v>0</v>
      </c>
      <c r="G179">
        <f t="shared" si="58"/>
        <v>0</v>
      </c>
      <c r="H179">
        <f t="shared" si="58"/>
        <v>0</v>
      </c>
      <c r="I179">
        <f t="shared" si="58"/>
        <v>0</v>
      </c>
      <c r="J179">
        <f t="shared" si="58"/>
        <v>0</v>
      </c>
      <c r="K179">
        <f t="shared" si="58"/>
        <v>0</v>
      </c>
      <c r="L179">
        <f t="shared" si="58"/>
        <v>0</v>
      </c>
      <c r="M179">
        <f t="shared" si="58"/>
        <v>0</v>
      </c>
      <c r="N179">
        <f t="shared" si="58"/>
        <v>0</v>
      </c>
      <c r="O179">
        <f t="shared" si="58"/>
        <v>0</v>
      </c>
      <c r="P179">
        <f t="shared" si="58"/>
        <v>0</v>
      </c>
      <c r="Q179">
        <f t="shared" si="58"/>
        <v>0</v>
      </c>
      <c r="R179">
        <f t="shared" si="58"/>
        <v>0</v>
      </c>
      <c r="S179">
        <f t="shared" si="58"/>
        <v>0</v>
      </c>
      <c r="T179">
        <f t="shared" si="58"/>
        <v>0</v>
      </c>
      <c r="U179">
        <f t="shared" si="58"/>
        <v>0</v>
      </c>
      <c r="V179">
        <f t="shared" si="58"/>
        <v>0</v>
      </c>
      <c r="W179">
        <f t="shared" si="58"/>
        <v>0</v>
      </c>
      <c r="X179">
        <f t="shared" si="58"/>
        <v>0</v>
      </c>
      <c r="Y179">
        <f t="shared" si="58"/>
        <v>0</v>
      </c>
      <c r="Z179">
        <f t="shared" si="58"/>
        <v>0</v>
      </c>
      <c r="AA179">
        <f t="shared" si="58"/>
        <v>0</v>
      </c>
      <c r="AB179">
        <f t="shared" si="58"/>
        <v>0</v>
      </c>
      <c r="AC179">
        <f t="shared" si="58"/>
        <v>0</v>
      </c>
      <c r="AD179">
        <f t="shared" si="58"/>
        <v>0</v>
      </c>
      <c r="AE179">
        <f t="shared" si="58"/>
        <v>0</v>
      </c>
      <c r="AF179">
        <f t="shared" si="58"/>
        <v>0</v>
      </c>
      <c r="AG179">
        <f t="shared" si="58"/>
        <v>0</v>
      </c>
      <c r="AH179">
        <f t="shared" si="58"/>
        <v>0</v>
      </c>
      <c r="AI179">
        <f t="shared" si="58"/>
        <v>0</v>
      </c>
      <c r="AJ179">
        <f t="shared" si="58"/>
        <v>0</v>
      </c>
      <c r="AK179">
        <f t="shared" si="58"/>
        <v>0</v>
      </c>
      <c r="AL179">
        <f t="shared" si="58"/>
        <v>0</v>
      </c>
      <c r="AM179">
        <f t="shared" si="58"/>
        <v>0</v>
      </c>
    </row>
    <row r="180" spans="1:39" s="11" customFormat="1" x14ac:dyDescent="0.25"/>
    <row r="181" spans="1:39" x14ac:dyDescent="0.25">
      <c r="A181" t="s">
        <v>100</v>
      </c>
      <c r="B181" t="s">
        <v>145</v>
      </c>
      <c r="E181">
        <f t="shared" ref="E181:AM181" si="59">E$7*E182</f>
        <v>1.3006295599999997</v>
      </c>
      <c r="F181">
        <f t="shared" si="59"/>
        <v>1.3716057199999998</v>
      </c>
      <c r="G181">
        <f t="shared" si="59"/>
        <v>0.37039611999999994</v>
      </c>
      <c r="H181">
        <f t="shared" si="59"/>
        <v>0.30576323999999999</v>
      </c>
      <c r="I181">
        <f t="shared" si="59"/>
        <v>0.20452791999999997</v>
      </c>
      <c r="J181">
        <f t="shared" si="59"/>
        <v>0.12283675999999999</v>
      </c>
      <c r="K181">
        <f t="shared" si="59"/>
        <v>0.18086919999999998</v>
      </c>
      <c r="L181">
        <f t="shared" si="59"/>
        <v>0.18301219999999996</v>
      </c>
      <c r="M181">
        <f t="shared" si="59"/>
        <v>9.043459999999999E-2</v>
      </c>
      <c r="N181">
        <f t="shared" si="59"/>
        <v>9.043459999999999E-2</v>
      </c>
      <c r="O181">
        <f t="shared" si="59"/>
        <v>5.3616359999999995E-2</v>
      </c>
      <c r="P181">
        <f t="shared" si="59"/>
        <v>5.6004799999999993E-2</v>
      </c>
      <c r="Q181">
        <f t="shared" si="59"/>
        <v>7.2723879999999991E-2</v>
      </c>
      <c r="R181">
        <f t="shared" si="59"/>
        <v>8.6807439999999986E-2</v>
      </c>
      <c r="S181">
        <f t="shared" si="59"/>
        <v>7.9889199999999994E-2</v>
      </c>
      <c r="T181">
        <f t="shared" si="59"/>
        <v>8.6286299999999982E-2</v>
      </c>
      <c r="U181">
        <f t="shared" si="59"/>
        <v>0.11861327999999997</v>
      </c>
      <c r="V181">
        <f t="shared" si="59"/>
        <v>0.13619461999999996</v>
      </c>
      <c r="W181">
        <f t="shared" si="59"/>
        <v>0.13230565999999996</v>
      </c>
      <c r="X181">
        <f t="shared" si="59"/>
        <v>0.11885633999999996</v>
      </c>
      <c r="Y181">
        <f t="shared" si="59"/>
        <v>0.17384723999999999</v>
      </c>
      <c r="Z181">
        <f t="shared" si="59"/>
        <v>0.17601407999999999</v>
      </c>
      <c r="AA181">
        <f t="shared" si="59"/>
        <v>0.16401311999999998</v>
      </c>
      <c r="AB181">
        <f t="shared" si="59"/>
        <v>0.17334719999999998</v>
      </c>
      <c r="AC181">
        <f t="shared" si="59"/>
        <v>0.14792849999999999</v>
      </c>
      <c r="AD181">
        <f t="shared" si="59"/>
        <v>0.11942214</v>
      </c>
      <c r="AE181">
        <f t="shared" si="59"/>
        <v>0.1214121</v>
      </c>
      <c r="AF181">
        <f t="shared" si="59"/>
        <v>0.13736646000000002</v>
      </c>
      <c r="AG181">
        <f t="shared" si="59"/>
        <v>0.12179602000000003</v>
      </c>
      <c r="AH181">
        <f t="shared" si="59"/>
        <v>9.9976180000000026E-2</v>
      </c>
      <c r="AI181">
        <f t="shared" si="59"/>
        <v>7.6099680000000031E-2</v>
      </c>
      <c r="AJ181">
        <f t="shared" si="59"/>
        <v>9.140138000000006E-2</v>
      </c>
      <c r="AK181">
        <f t="shared" si="59"/>
        <v>7.7876160000000041E-2</v>
      </c>
      <c r="AL181">
        <f t="shared" si="59"/>
        <v>3.9709440000000033E-2</v>
      </c>
      <c r="AM181">
        <f t="shared" si="59"/>
        <v>4.6988000000000002E-2</v>
      </c>
    </row>
    <row r="182" spans="1:39" x14ac:dyDescent="0.25">
      <c r="A182" t="s">
        <v>101</v>
      </c>
      <c r="E182">
        <f>E183*Converters!$B$7</f>
        <v>1.9999999999999998E-4</v>
      </c>
      <c r="F182">
        <f>F183*Converters!$B$7</f>
        <v>1.9999999999999998E-4</v>
      </c>
      <c r="G182">
        <f>G183*Converters!$B$7</f>
        <v>1.9999999999999998E-4</v>
      </c>
      <c r="H182">
        <f>H183*Converters!$B$7</f>
        <v>1.9999999999999998E-4</v>
      </c>
      <c r="I182">
        <f>I183*Converters!$B$7</f>
        <v>1.9999999999999998E-4</v>
      </c>
      <c r="J182">
        <f>J183*Converters!$B$7</f>
        <v>1.9999999999999998E-4</v>
      </c>
      <c r="K182">
        <f>K183*Converters!$B$7</f>
        <v>1.9999999999999998E-4</v>
      </c>
      <c r="L182">
        <f>L183*Converters!$B$7</f>
        <v>1.9999999999999998E-4</v>
      </c>
      <c r="M182">
        <f>M183*Converters!$B$7</f>
        <v>1.9999999999999998E-4</v>
      </c>
      <c r="N182">
        <f>N183*Converters!$B$7</f>
        <v>1.9999999999999998E-4</v>
      </c>
      <c r="O182">
        <f>O183*Converters!$B$7</f>
        <v>1.9999999999999998E-4</v>
      </c>
      <c r="P182">
        <f>P183*Converters!$B$7</f>
        <v>1.9999999999999998E-4</v>
      </c>
      <c r="Q182">
        <f>Q183*Converters!$B$7</f>
        <v>1.9999999999999998E-4</v>
      </c>
      <c r="R182">
        <f>R183*Converters!$B$7</f>
        <v>1.9999999999999998E-4</v>
      </c>
      <c r="S182">
        <f>S183*Converters!$B$7</f>
        <v>1.9999999999999998E-4</v>
      </c>
      <c r="T182">
        <f>T183*Converters!$B$7</f>
        <v>1.9999999999999998E-4</v>
      </c>
      <c r="U182">
        <f>U183*Converters!$B$7</f>
        <v>1.9999999999999998E-4</v>
      </c>
      <c r="V182">
        <f>V183*Converters!$B$7</f>
        <v>1.9999999999999998E-4</v>
      </c>
      <c r="W182">
        <f>W183*Converters!$B$7</f>
        <v>1.9999999999999998E-4</v>
      </c>
      <c r="X182">
        <f>X183*Converters!$B$7</f>
        <v>1.9999999999999998E-4</v>
      </c>
      <c r="Y182">
        <f>Y183*Converters!$B$7</f>
        <v>1.9999999999999998E-4</v>
      </c>
      <c r="Z182">
        <f>Z183*Converters!$B$7</f>
        <v>1.9999999999999998E-4</v>
      </c>
      <c r="AA182">
        <f>AA183*Converters!$B$7</f>
        <v>1.9999999999999998E-4</v>
      </c>
      <c r="AB182">
        <f>AB183*Converters!$B$7</f>
        <v>1.9999999999999998E-4</v>
      </c>
      <c r="AC182">
        <f>AC183*Converters!$B$7</f>
        <v>1.9999999999999998E-4</v>
      </c>
      <c r="AD182">
        <f>AD183*Converters!$B$7</f>
        <v>1.9999999999999998E-4</v>
      </c>
      <c r="AE182">
        <f>AE183*Converters!$B$7</f>
        <v>1.9999999999999998E-4</v>
      </c>
      <c r="AF182">
        <f>AF183*Converters!$B$7</f>
        <v>1.9999999999999998E-4</v>
      </c>
      <c r="AG182">
        <f>AG183*Converters!$B$7</f>
        <v>1.9999999999999998E-4</v>
      </c>
      <c r="AH182">
        <f>AH183*Converters!$B$7</f>
        <v>1.9999999999999998E-4</v>
      </c>
      <c r="AI182">
        <f>AI183*Converters!$B$7</f>
        <v>1.9999999999999998E-4</v>
      </c>
      <c r="AJ182">
        <f>AJ183*Converters!$B$7</f>
        <v>1.9999999999999998E-4</v>
      </c>
      <c r="AK182">
        <f>AK183*Converters!$B$7</f>
        <v>1.9999999999999998E-4</v>
      </c>
      <c r="AL182">
        <f>AL183*Converters!$B$7</f>
        <v>1.9999999999999998E-4</v>
      </c>
      <c r="AM182">
        <f>AM183*Converters!$B$7</f>
        <v>1.9999999999999998E-4</v>
      </c>
    </row>
    <row r="183" spans="1:39" x14ac:dyDescent="0.25">
      <c r="A183" t="s">
        <v>102</v>
      </c>
      <c r="E183">
        <v>200</v>
      </c>
      <c r="F183">
        <v>200</v>
      </c>
      <c r="G183">
        <v>200</v>
      </c>
      <c r="H183">
        <v>200</v>
      </c>
      <c r="I183">
        <v>200</v>
      </c>
      <c r="J183">
        <v>200</v>
      </c>
      <c r="K183">
        <v>200</v>
      </c>
      <c r="L183">
        <v>200</v>
      </c>
      <c r="M183">
        <v>200</v>
      </c>
      <c r="N183">
        <v>200</v>
      </c>
      <c r="O183">
        <v>200</v>
      </c>
      <c r="P183">
        <v>200</v>
      </c>
      <c r="Q183">
        <v>200</v>
      </c>
      <c r="R183">
        <v>200</v>
      </c>
      <c r="S183">
        <v>200</v>
      </c>
      <c r="T183">
        <v>200</v>
      </c>
      <c r="U183">
        <v>200</v>
      </c>
      <c r="V183">
        <v>200</v>
      </c>
      <c r="W183">
        <v>200</v>
      </c>
      <c r="X183">
        <v>200</v>
      </c>
      <c r="Y183">
        <v>200</v>
      </c>
      <c r="Z183">
        <v>200</v>
      </c>
      <c r="AA183">
        <v>200</v>
      </c>
      <c r="AB183">
        <v>200</v>
      </c>
      <c r="AC183">
        <v>200</v>
      </c>
      <c r="AD183">
        <v>200</v>
      </c>
      <c r="AE183">
        <v>200</v>
      </c>
      <c r="AF183">
        <v>200</v>
      </c>
      <c r="AG183">
        <v>200</v>
      </c>
      <c r="AH183">
        <v>200</v>
      </c>
      <c r="AI183">
        <v>200</v>
      </c>
      <c r="AJ183">
        <v>200</v>
      </c>
      <c r="AK183">
        <v>200</v>
      </c>
      <c r="AL183">
        <v>200</v>
      </c>
      <c r="AM183">
        <v>200</v>
      </c>
    </row>
    <row r="184" spans="1:39" x14ac:dyDescent="0.25">
      <c r="A184" t="s">
        <v>103</v>
      </c>
      <c r="B184" t="s">
        <v>172</v>
      </c>
    </row>
    <row r="185" spans="1:39" x14ac:dyDescent="0.25">
      <c r="A185" t="s">
        <v>20</v>
      </c>
    </row>
    <row r="186" spans="1:39" x14ac:dyDescent="0.25">
      <c r="A186" t="s">
        <v>102</v>
      </c>
      <c r="E186">
        <f>200-E183</f>
        <v>0</v>
      </c>
      <c r="F186">
        <f t="shared" ref="F186:AM186" si="60">200-F183</f>
        <v>0</v>
      </c>
      <c r="G186">
        <f t="shared" si="60"/>
        <v>0</v>
      </c>
      <c r="H186">
        <f t="shared" si="60"/>
        <v>0</v>
      </c>
      <c r="I186">
        <f t="shared" si="60"/>
        <v>0</v>
      </c>
      <c r="J186">
        <f t="shared" si="60"/>
        <v>0</v>
      </c>
      <c r="K186">
        <f t="shared" si="60"/>
        <v>0</v>
      </c>
      <c r="L186">
        <f t="shared" si="60"/>
        <v>0</v>
      </c>
      <c r="M186">
        <f t="shared" si="60"/>
        <v>0</v>
      </c>
      <c r="N186">
        <f t="shared" si="60"/>
        <v>0</v>
      </c>
      <c r="O186">
        <f t="shared" si="60"/>
        <v>0</v>
      </c>
      <c r="P186">
        <f t="shared" si="60"/>
        <v>0</v>
      </c>
      <c r="Q186">
        <f t="shared" si="60"/>
        <v>0</v>
      </c>
      <c r="R186">
        <f t="shared" si="60"/>
        <v>0</v>
      </c>
      <c r="S186">
        <f t="shared" si="60"/>
        <v>0</v>
      </c>
      <c r="T186">
        <f t="shared" si="60"/>
        <v>0</v>
      </c>
      <c r="U186">
        <f t="shared" si="60"/>
        <v>0</v>
      </c>
      <c r="V186">
        <f t="shared" si="60"/>
        <v>0</v>
      </c>
      <c r="W186">
        <f t="shared" si="60"/>
        <v>0</v>
      </c>
      <c r="X186">
        <f t="shared" si="60"/>
        <v>0</v>
      </c>
      <c r="Y186">
        <f t="shared" si="60"/>
        <v>0</v>
      </c>
      <c r="Z186">
        <f t="shared" si="60"/>
        <v>0</v>
      </c>
      <c r="AA186">
        <f t="shared" si="60"/>
        <v>0</v>
      </c>
      <c r="AB186">
        <f t="shared" si="60"/>
        <v>0</v>
      </c>
      <c r="AC186">
        <f t="shared" si="60"/>
        <v>0</v>
      </c>
      <c r="AD186">
        <f t="shared" si="60"/>
        <v>0</v>
      </c>
      <c r="AE186">
        <f t="shared" si="60"/>
        <v>0</v>
      </c>
      <c r="AF186">
        <f t="shared" si="60"/>
        <v>0</v>
      </c>
      <c r="AG186">
        <f t="shared" si="60"/>
        <v>0</v>
      </c>
      <c r="AH186">
        <f t="shared" si="60"/>
        <v>0</v>
      </c>
      <c r="AI186">
        <f t="shared" si="60"/>
        <v>0</v>
      </c>
      <c r="AJ186">
        <f t="shared" si="60"/>
        <v>0</v>
      </c>
      <c r="AK186">
        <f t="shared" si="60"/>
        <v>0</v>
      </c>
      <c r="AL186">
        <f t="shared" si="60"/>
        <v>0</v>
      </c>
      <c r="AM186">
        <f t="shared" si="60"/>
        <v>0</v>
      </c>
    </row>
    <row r="187" spans="1:39" x14ac:dyDescent="0.25">
      <c r="A187" t="s">
        <v>101</v>
      </c>
      <c r="E187">
        <f>E183*Converters!$B$7-'Coal-S-C'!E182</f>
        <v>0</v>
      </c>
      <c r="F187">
        <f>F183*Converters!$B$7-'Coal-S-C'!F182</f>
        <v>0</v>
      </c>
      <c r="G187">
        <f>G183*Converters!$B$7-'Coal-S-C'!G182</f>
        <v>0</v>
      </c>
      <c r="H187">
        <f>H183*Converters!$B$7-'Coal-S-C'!H182</f>
        <v>0</v>
      </c>
      <c r="I187">
        <f>I183*Converters!$B$7-'Coal-S-C'!I182</f>
        <v>0</v>
      </c>
      <c r="J187">
        <f>J183*Converters!$B$7-'Coal-S-C'!J182</f>
        <v>0</v>
      </c>
      <c r="K187">
        <f>K183*Converters!$B$7-'Coal-S-C'!K182</f>
        <v>0</v>
      </c>
      <c r="L187">
        <f>L183*Converters!$B$7-'Coal-S-C'!L182</f>
        <v>0</v>
      </c>
      <c r="M187">
        <f>M183*Converters!$B$7-'Coal-S-C'!M182</f>
        <v>0</v>
      </c>
      <c r="N187">
        <f>N183*Converters!$B$7-'Coal-S-C'!N182</f>
        <v>0</v>
      </c>
      <c r="O187">
        <f>O183*Converters!$B$7-'Coal-S-C'!O182</f>
        <v>0</v>
      </c>
      <c r="P187">
        <f>P183*Converters!$B$7-'Coal-S-C'!P182</f>
        <v>0</v>
      </c>
      <c r="Q187">
        <f>Q183*Converters!$B$7-'Coal-S-C'!Q182</f>
        <v>0</v>
      </c>
      <c r="R187">
        <f>R183*Converters!$B$7-'Coal-S-C'!R182</f>
        <v>0</v>
      </c>
      <c r="S187">
        <f>S183*Converters!$B$7-'Coal-S-C'!S182</f>
        <v>0</v>
      </c>
      <c r="T187">
        <f>T183*Converters!$B$7-'Coal-S-C'!T182</f>
        <v>0</v>
      </c>
      <c r="U187">
        <f>U183*Converters!$B$7-'Coal-S-C'!U182</f>
        <v>0</v>
      </c>
      <c r="V187">
        <f>V183*Converters!$B$7-'Coal-S-C'!V182</f>
        <v>0</v>
      </c>
      <c r="W187">
        <f>W183*Converters!$B$7-'Coal-S-C'!W182</f>
        <v>0</v>
      </c>
      <c r="X187">
        <f>X183*Converters!$B$7-'Coal-S-C'!X182</f>
        <v>0</v>
      </c>
      <c r="Y187">
        <f>Y183*Converters!$B$7-'Coal-S-C'!Y182</f>
        <v>0</v>
      </c>
      <c r="Z187">
        <f>Z183*Converters!$B$7-'Coal-S-C'!Z182</f>
        <v>0</v>
      </c>
      <c r="AA187">
        <f>AA183*Converters!$B$7-'Coal-S-C'!AA182</f>
        <v>0</v>
      </c>
      <c r="AB187">
        <f>AB183*Converters!$B$7-'Coal-S-C'!AB182</f>
        <v>0</v>
      </c>
      <c r="AC187">
        <f>AC183*Converters!$B$7-'Coal-S-C'!AC182</f>
        <v>0</v>
      </c>
      <c r="AD187">
        <f>AD183*Converters!$B$7-'Coal-S-C'!AD182</f>
        <v>0</v>
      </c>
      <c r="AE187">
        <f>AE183*Converters!$B$7-'Coal-S-C'!AE182</f>
        <v>0</v>
      </c>
      <c r="AF187">
        <f>AF183*Converters!$B$7-'Coal-S-C'!AF182</f>
        <v>0</v>
      </c>
      <c r="AG187">
        <f>AG183*Converters!$B$7-'Coal-S-C'!AG182</f>
        <v>0</v>
      </c>
      <c r="AH187">
        <f>AH183*Converters!$B$7-'Coal-S-C'!AH182</f>
        <v>0</v>
      </c>
      <c r="AI187">
        <f>AI183*Converters!$B$7-'Coal-S-C'!AI182</f>
        <v>0</v>
      </c>
      <c r="AJ187">
        <f>AJ183*Converters!$B$7-'Coal-S-C'!AJ182</f>
        <v>0</v>
      </c>
      <c r="AK187">
        <f>AK183*Converters!$B$7-'Coal-S-C'!AK182</f>
        <v>0</v>
      </c>
      <c r="AL187">
        <f>AL183*Converters!$B$7-'Coal-S-C'!AL182</f>
        <v>0</v>
      </c>
      <c r="AM187">
        <f>AM183*Converters!$B$7-'Coal-S-C'!AM182</f>
        <v>0</v>
      </c>
    </row>
    <row r="188" spans="1:39" x14ac:dyDescent="0.25">
      <c r="A188" t="s">
        <v>100</v>
      </c>
      <c r="E188">
        <f>E182*E$7-E181</f>
        <v>0</v>
      </c>
      <c r="F188">
        <f t="shared" ref="F188:AM188" si="61">F182*F$7-F181</f>
        <v>0</v>
      </c>
      <c r="G188">
        <f t="shared" si="61"/>
        <v>0</v>
      </c>
      <c r="H188">
        <f t="shared" si="61"/>
        <v>0</v>
      </c>
      <c r="I188">
        <f t="shared" si="61"/>
        <v>0</v>
      </c>
      <c r="J188">
        <f t="shared" si="61"/>
        <v>0</v>
      </c>
      <c r="K188">
        <f t="shared" si="61"/>
        <v>0</v>
      </c>
      <c r="L188">
        <f t="shared" si="61"/>
        <v>0</v>
      </c>
      <c r="M188">
        <f t="shared" si="61"/>
        <v>0</v>
      </c>
      <c r="N188">
        <f t="shared" si="61"/>
        <v>0</v>
      </c>
      <c r="O188">
        <f t="shared" si="61"/>
        <v>0</v>
      </c>
      <c r="P188">
        <f t="shared" si="61"/>
        <v>0</v>
      </c>
      <c r="Q188">
        <f t="shared" si="61"/>
        <v>0</v>
      </c>
      <c r="R188">
        <f t="shared" si="61"/>
        <v>0</v>
      </c>
      <c r="S188">
        <f t="shared" si="61"/>
        <v>0</v>
      </c>
      <c r="T188">
        <f t="shared" si="61"/>
        <v>0</v>
      </c>
      <c r="U188">
        <f t="shared" si="61"/>
        <v>0</v>
      </c>
      <c r="V188">
        <f t="shared" si="61"/>
        <v>0</v>
      </c>
      <c r="W188">
        <f t="shared" si="61"/>
        <v>0</v>
      </c>
      <c r="X188">
        <f t="shared" si="61"/>
        <v>0</v>
      </c>
      <c r="Y188">
        <f t="shared" si="61"/>
        <v>0</v>
      </c>
      <c r="Z188">
        <f t="shared" si="61"/>
        <v>0</v>
      </c>
      <c r="AA188">
        <f t="shared" si="61"/>
        <v>0</v>
      </c>
      <c r="AB188">
        <f t="shared" si="61"/>
        <v>0</v>
      </c>
      <c r="AC188">
        <f t="shared" si="61"/>
        <v>0</v>
      </c>
      <c r="AD188">
        <f t="shared" si="61"/>
        <v>0</v>
      </c>
      <c r="AE188">
        <f t="shared" si="61"/>
        <v>0</v>
      </c>
      <c r="AF188">
        <f t="shared" si="61"/>
        <v>0</v>
      </c>
      <c r="AG188">
        <f t="shared" si="61"/>
        <v>0</v>
      </c>
      <c r="AH188">
        <f t="shared" si="61"/>
        <v>0</v>
      </c>
      <c r="AI188">
        <f t="shared" si="61"/>
        <v>0</v>
      </c>
      <c r="AJ188">
        <f t="shared" si="61"/>
        <v>0</v>
      </c>
      <c r="AK188">
        <f t="shared" si="61"/>
        <v>0</v>
      </c>
      <c r="AL188">
        <f t="shared" si="61"/>
        <v>0</v>
      </c>
      <c r="AM188">
        <f t="shared" si="61"/>
        <v>0</v>
      </c>
    </row>
    <row r="189" spans="1:39" s="11" customFormat="1" x14ac:dyDescent="0.25"/>
    <row r="190" spans="1:39" x14ac:dyDescent="0.25">
      <c r="A190" t="s">
        <v>104</v>
      </c>
      <c r="B190" t="s">
        <v>145</v>
      </c>
      <c r="E190">
        <f t="shared" ref="E190:AM190" si="62">E$7*E191</f>
        <v>1.62578695</v>
      </c>
      <c r="F190">
        <f t="shared" si="62"/>
        <v>1.71450715</v>
      </c>
      <c r="G190">
        <f t="shared" si="62"/>
        <v>0.46299514999999997</v>
      </c>
      <c r="H190">
        <f t="shared" si="62"/>
        <v>0.38220405000000002</v>
      </c>
      <c r="I190">
        <f t="shared" si="62"/>
        <v>0.2556599</v>
      </c>
      <c r="J190">
        <f t="shared" si="62"/>
        <v>0.15354595000000001</v>
      </c>
      <c r="K190">
        <f t="shared" si="62"/>
        <v>0.2260865</v>
      </c>
      <c r="L190">
        <f t="shared" si="62"/>
        <v>0.22876524999999998</v>
      </c>
      <c r="M190">
        <f t="shared" si="62"/>
        <v>0.11304325</v>
      </c>
      <c r="N190">
        <f t="shared" si="62"/>
        <v>0.11304325</v>
      </c>
      <c r="O190">
        <f t="shared" si="62"/>
        <v>6.7020449999999995E-2</v>
      </c>
      <c r="P190">
        <f t="shared" si="62"/>
        <v>7.0005999999999999E-2</v>
      </c>
      <c r="Q190">
        <f t="shared" si="62"/>
        <v>9.0904849999999995E-2</v>
      </c>
      <c r="R190">
        <f t="shared" si="62"/>
        <v>0.1085093</v>
      </c>
      <c r="S190">
        <f t="shared" si="62"/>
        <v>9.9861500000000006E-2</v>
      </c>
      <c r="T190">
        <f t="shared" si="62"/>
        <v>0.10785787499999999</v>
      </c>
      <c r="U190">
        <f t="shared" si="62"/>
        <v>0.1482666</v>
      </c>
      <c r="V190">
        <f t="shared" si="62"/>
        <v>0.170243275</v>
      </c>
      <c r="W190">
        <f t="shared" si="62"/>
        <v>0.16538207499999999</v>
      </c>
      <c r="X190">
        <f t="shared" si="62"/>
        <v>0.14857042499999998</v>
      </c>
      <c r="Y190">
        <f t="shared" si="62"/>
        <v>0.21730905000000003</v>
      </c>
      <c r="Z190">
        <f t="shared" si="62"/>
        <v>0.22001760000000001</v>
      </c>
      <c r="AA190">
        <f t="shared" si="62"/>
        <v>0.20501640000000002</v>
      </c>
      <c r="AB190">
        <f t="shared" si="62"/>
        <v>0.21668400000000002</v>
      </c>
      <c r="AC190">
        <f t="shared" si="62"/>
        <v>0.18491062500000002</v>
      </c>
      <c r="AD190">
        <f t="shared" si="62"/>
        <v>0.14927767500000003</v>
      </c>
      <c r="AE190">
        <f t="shared" si="62"/>
        <v>0.15176512500000003</v>
      </c>
      <c r="AF190">
        <f t="shared" si="62"/>
        <v>0.17170807500000004</v>
      </c>
      <c r="AG190">
        <f t="shared" si="62"/>
        <v>0.15224502500000006</v>
      </c>
      <c r="AH190">
        <f t="shared" si="62"/>
        <v>0.12497022500000005</v>
      </c>
      <c r="AI190">
        <f t="shared" si="62"/>
        <v>9.5124600000000045E-2</v>
      </c>
      <c r="AJ190">
        <f t="shared" si="62"/>
        <v>0.11425172500000008</v>
      </c>
      <c r="AK190">
        <f t="shared" si="62"/>
        <v>9.7345200000000062E-2</v>
      </c>
      <c r="AL190">
        <f t="shared" si="62"/>
        <v>4.9636800000000043E-2</v>
      </c>
      <c r="AM190">
        <f t="shared" si="62"/>
        <v>5.8735000000000009E-2</v>
      </c>
    </row>
    <row r="191" spans="1:39" x14ac:dyDescent="0.25">
      <c r="A191" t="s">
        <v>105</v>
      </c>
      <c r="E191">
        <f>E192*Converters!$B$7</f>
        <v>2.5000000000000001E-4</v>
      </c>
      <c r="F191">
        <f>F192*Converters!$B$7</f>
        <v>2.5000000000000001E-4</v>
      </c>
      <c r="G191">
        <f>G192*Converters!$B$7</f>
        <v>2.5000000000000001E-4</v>
      </c>
      <c r="H191">
        <f>H192*Converters!$B$7</f>
        <v>2.5000000000000001E-4</v>
      </c>
      <c r="I191">
        <f>I192*Converters!$B$7</f>
        <v>2.5000000000000001E-4</v>
      </c>
      <c r="J191">
        <f>J192*Converters!$B$7</f>
        <v>2.5000000000000001E-4</v>
      </c>
      <c r="K191">
        <f>K192*Converters!$B$7</f>
        <v>2.5000000000000001E-4</v>
      </c>
      <c r="L191">
        <f>L192*Converters!$B$7</f>
        <v>2.5000000000000001E-4</v>
      </c>
      <c r="M191">
        <f>M192*Converters!$B$7</f>
        <v>2.5000000000000001E-4</v>
      </c>
      <c r="N191">
        <f>N192*Converters!$B$7</f>
        <v>2.5000000000000001E-4</v>
      </c>
      <c r="O191">
        <f>O192*Converters!$B$7</f>
        <v>2.5000000000000001E-4</v>
      </c>
      <c r="P191">
        <f>P192*Converters!$B$7</f>
        <v>2.5000000000000001E-4</v>
      </c>
      <c r="Q191">
        <f>Q192*Converters!$B$7</f>
        <v>2.5000000000000001E-4</v>
      </c>
      <c r="R191">
        <f>R192*Converters!$B$7</f>
        <v>2.5000000000000001E-4</v>
      </c>
      <c r="S191">
        <f>S192*Converters!$B$7</f>
        <v>2.5000000000000001E-4</v>
      </c>
      <c r="T191">
        <f>T192*Converters!$B$7</f>
        <v>2.5000000000000001E-4</v>
      </c>
      <c r="U191">
        <f>U192*Converters!$B$7</f>
        <v>2.5000000000000001E-4</v>
      </c>
      <c r="V191">
        <f>V192*Converters!$B$7</f>
        <v>2.5000000000000001E-4</v>
      </c>
      <c r="W191">
        <f>W192*Converters!$B$7</f>
        <v>2.5000000000000001E-4</v>
      </c>
      <c r="X191">
        <f>X192*Converters!$B$7</f>
        <v>2.5000000000000001E-4</v>
      </c>
      <c r="Y191">
        <f>Y192*Converters!$B$7</f>
        <v>2.5000000000000001E-4</v>
      </c>
      <c r="Z191">
        <f>Z192*Converters!$B$7</f>
        <v>2.5000000000000001E-4</v>
      </c>
      <c r="AA191">
        <f>AA192*Converters!$B$7</f>
        <v>2.5000000000000001E-4</v>
      </c>
      <c r="AB191">
        <f>AB192*Converters!$B$7</f>
        <v>2.5000000000000001E-4</v>
      </c>
      <c r="AC191">
        <f>AC192*Converters!$B$7</f>
        <v>2.5000000000000001E-4</v>
      </c>
      <c r="AD191">
        <f>AD192*Converters!$B$7</f>
        <v>2.5000000000000001E-4</v>
      </c>
      <c r="AE191">
        <f>AE192*Converters!$B$7</f>
        <v>2.5000000000000001E-4</v>
      </c>
      <c r="AF191">
        <f>AF192*Converters!$B$7</f>
        <v>2.5000000000000001E-4</v>
      </c>
      <c r="AG191">
        <f>AG192*Converters!$B$7</f>
        <v>2.5000000000000001E-4</v>
      </c>
      <c r="AH191">
        <f>AH192*Converters!$B$7</f>
        <v>2.5000000000000001E-4</v>
      </c>
      <c r="AI191">
        <f>AI192*Converters!$B$7</f>
        <v>2.5000000000000001E-4</v>
      </c>
      <c r="AJ191">
        <f>AJ192*Converters!$B$7</f>
        <v>2.5000000000000001E-4</v>
      </c>
      <c r="AK191">
        <f>AK192*Converters!$B$7</f>
        <v>2.5000000000000001E-4</v>
      </c>
      <c r="AL191">
        <f>AL192*Converters!$B$7</f>
        <v>2.5000000000000001E-4</v>
      </c>
      <c r="AM191">
        <f>AM192*Converters!$B$7</f>
        <v>2.5000000000000001E-4</v>
      </c>
    </row>
    <row r="192" spans="1:39" x14ac:dyDescent="0.25">
      <c r="A192" t="s">
        <v>106</v>
      </c>
      <c r="E192">
        <v>250</v>
      </c>
      <c r="F192">
        <v>250</v>
      </c>
      <c r="G192">
        <v>250</v>
      </c>
      <c r="H192">
        <v>250</v>
      </c>
      <c r="I192">
        <v>250</v>
      </c>
      <c r="J192">
        <v>250</v>
      </c>
      <c r="K192">
        <v>250</v>
      </c>
      <c r="L192">
        <v>250</v>
      </c>
      <c r="M192">
        <v>250</v>
      </c>
      <c r="N192">
        <v>250</v>
      </c>
      <c r="O192">
        <v>250</v>
      </c>
      <c r="P192">
        <v>250</v>
      </c>
      <c r="Q192">
        <v>250</v>
      </c>
      <c r="R192">
        <v>250</v>
      </c>
      <c r="S192">
        <v>250</v>
      </c>
      <c r="T192">
        <v>250</v>
      </c>
      <c r="U192">
        <v>250</v>
      </c>
      <c r="V192">
        <v>250</v>
      </c>
      <c r="W192">
        <v>250</v>
      </c>
      <c r="X192">
        <v>250</v>
      </c>
      <c r="Y192">
        <v>250</v>
      </c>
      <c r="Z192">
        <v>250</v>
      </c>
      <c r="AA192">
        <v>250</v>
      </c>
      <c r="AB192">
        <v>250</v>
      </c>
      <c r="AC192">
        <v>250</v>
      </c>
      <c r="AD192">
        <v>250</v>
      </c>
      <c r="AE192">
        <v>250</v>
      </c>
      <c r="AF192">
        <v>250</v>
      </c>
      <c r="AG192">
        <v>250</v>
      </c>
      <c r="AH192">
        <v>250</v>
      </c>
      <c r="AI192">
        <v>250</v>
      </c>
      <c r="AJ192">
        <v>250</v>
      </c>
      <c r="AK192">
        <v>250</v>
      </c>
      <c r="AL192">
        <v>250</v>
      </c>
      <c r="AM192">
        <v>250</v>
      </c>
    </row>
    <row r="193" spans="1:39" x14ac:dyDescent="0.25">
      <c r="A193" t="s">
        <v>107</v>
      </c>
      <c r="B193" t="s">
        <v>172</v>
      </c>
    </row>
    <row r="194" spans="1:39" x14ac:dyDescent="0.25">
      <c r="A194" t="s">
        <v>20</v>
      </c>
    </row>
    <row r="195" spans="1:39" x14ac:dyDescent="0.25">
      <c r="A195" t="s">
        <v>106</v>
      </c>
      <c r="E195">
        <f>250-E192</f>
        <v>0</v>
      </c>
      <c r="F195">
        <f t="shared" ref="F195:AM195" si="63">250-F192</f>
        <v>0</v>
      </c>
      <c r="G195">
        <f t="shared" si="63"/>
        <v>0</v>
      </c>
      <c r="H195">
        <f t="shared" si="63"/>
        <v>0</v>
      </c>
      <c r="I195">
        <f t="shared" si="63"/>
        <v>0</v>
      </c>
      <c r="J195">
        <f t="shared" si="63"/>
        <v>0</v>
      </c>
      <c r="K195">
        <f t="shared" si="63"/>
        <v>0</v>
      </c>
      <c r="L195">
        <f t="shared" si="63"/>
        <v>0</v>
      </c>
      <c r="M195">
        <f t="shared" si="63"/>
        <v>0</v>
      </c>
      <c r="N195">
        <f t="shared" si="63"/>
        <v>0</v>
      </c>
      <c r="O195">
        <f t="shared" si="63"/>
        <v>0</v>
      </c>
      <c r="P195">
        <f t="shared" si="63"/>
        <v>0</v>
      </c>
      <c r="Q195">
        <f t="shared" si="63"/>
        <v>0</v>
      </c>
      <c r="R195">
        <f t="shared" si="63"/>
        <v>0</v>
      </c>
      <c r="S195">
        <f t="shared" si="63"/>
        <v>0</v>
      </c>
      <c r="T195">
        <f t="shared" si="63"/>
        <v>0</v>
      </c>
      <c r="U195">
        <f t="shared" si="63"/>
        <v>0</v>
      </c>
      <c r="V195">
        <f t="shared" si="63"/>
        <v>0</v>
      </c>
      <c r="W195">
        <f t="shared" si="63"/>
        <v>0</v>
      </c>
      <c r="X195">
        <f t="shared" si="63"/>
        <v>0</v>
      </c>
      <c r="Y195">
        <f t="shared" si="63"/>
        <v>0</v>
      </c>
      <c r="Z195">
        <f t="shared" si="63"/>
        <v>0</v>
      </c>
      <c r="AA195">
        <f t="shared" si="63"/>
        <v>0</v>
      </c>
      <c r="AB195">
        <f t="shared" si="63"/>
        <v>0</v>
      </c>
      <c r="AC195">
        <f t="shared" si="63"/>
        <v>0</v>
      </c>
      <c r="AD195">
        <f t="shared" si="63"/>
        <v>0</v>
      </c>
      <c r="AE195">
        <f t="shared" si="63"/>
        <v>0</v>
      </c>
      <c r="AF195">
        <f t="shared" si="63"/>
        <v>0</v>
      </c>
      <c r="AG195">
        <f t="shared" si="63"/>
        <v>0</v>
      </c>
      <c r="AH195">
        <f t="shared" si="63"/>
        <v>0</v>
      </c>
      <c r="AI195">
        <f t="shared" si="63"/>
        <v>0</v>
      </c>
      <c r="AJ195">
        <f t="shared" si="63"/>
        <v>0</v>
      </c>
      <c r="AK195">
        <f t="shared" si="63"/>
        <v>0</v>
      </c>
      <c r="AL195">
        <f t="shared" si="63"/>
        <v>0</v>
      </c>
      <c r="AM195">
        <f t="shared" si="63"/>
        <v>0</v>
      </c>
    </row>
    <row r="196" spans="1:39" x14ac:dyDescent="0.25">
      <c r="A196" t="s">
        <v>105</v>
      </c>
      <c r="E196">
        <f>E192*Converters!$B$7-'Coal-S-C'!E191</f>
        <v>0</v>
      </c>
      <c r="F196">
        <f>F192*Converters!$B$7-'Coal-S-C'!F191</f>
        <v>0</v>
      </c>
      <c r="G196">
        <f>G192*Converters!$B$7-'Coal-S-C'!G191</f>
        <v>0</v>
      </c>
      <c r="H196">
        <f>H192*Converters!$B$7-'Coal-S-C'!H191</f>
        <v>0</v>
      </c>
      <c r="I196">
        <f>I192*Converters!$B$7-'Coal-S-C'!I191</f>
        <v>0</v>
      </c>
      <c r="J196">
        <f>J192*Converters!$B$7-'Coal-S-C'!J191</f>
        <v>0</v>
      </c>
      <c r="K196">
        <f>K192*Converters!$B$7-'Coal-S-C'!K191</f>
        <v>0</v>
      </c>
      <c r="L196">
        <f>L192*Converters!$B$7-'Coal-S-C'!L191</f>
        <v>0</v>
      </c>
      <c r="M196">
        <f>M192*Converters!$B$7-'Coal-S-C'!M191</f>
        <v>0</v>
      </c>
      <c r="N196">
        <f>N192*Converters!$B$7-'Coal-S-C'!N191</f>
        <v>0</v>
      </c>
      <c r="O196">
        <f>O192*Converters!$B$7-'Coal-S-C'!O191</f>
        <v>0</v>
      </c>
      <c r="P196">
        <f>P192*Converters!$B$7-'Coal-S-C'!P191</f>
        <v>0</v>
      </c>
      <c r="Q196">
        <f>Q192*Converters!$B$7-'Coal-S-C'!Q191</f>
        <v>0</v>
      </c>
      <c r="R196">
        <f>R192*Converters!$B$7-'Coal-S-C'!R191</f>
        <v>0</v>
      </c>
      <c r="S196">
        <f>S192*Converters!$B$7-'Coal-S-C'!S191</f>
        <v>0</v>
      </c>
      <c r="T196">
        <f>T192*Converters!$B$7-'Coal-S-C'!T191</f>
        <v>0</v>
      </c>
      <c r="U196">
        <f>U192*Converters!$B$7-'Coal-S-C'!U191</f>
        <v>0</v>
      </c>
      <c r="V196">
        <f>V192*Converters!$B$7-'Coal-S-C'!V191</f>
        <v>0</v>
      </c>
      <c r="W196">
        <f>W192*Converters!$B$7-'Coal-S-C'!W191</f>
        <v>0</v>
      </c>
      <c r="X196">
        <f>X192*Converters!$B$7-'Coal-S-C'!X191</f>
        <v>0</v>
      </c>
      <c r="Y196">
        <f>Y192*Converters!$B$7-'Coal-S-C'!Y191</f>
        <v>0</v>
      </c>
      <c r="Z196">
        <f>Z192*Converters!$B$7-'Coal-S-C'!Z191</f>
        <v>0</v>
      </c>
      <c r="AA196">
        <f>AA192*Converters!$B$7-'Coal-S-C'!AA191</f>
        <v>0</v>
      </c>
      <c r="AB196">
        <f>AB192*Converters!$B$7-'Coal-S-C'!AB191</f>
        <v>0</v>
      </c>
      <c r="AC196">
        <f>AC192*Converters!$B$7-'Coal-S-C'!AC191</f>
        <v>0</v>
      </c>
      <c r="AD196">
        <f>AD192*Converters!$B$7-'Coal-S-C'!AD191</f>
        <v>0</v>
      </c>
      <c r="AE196">
        <f>AE192*Converters!$B$7-'Coal-S-C'!AE191</f>
        <v>0</v>
      </c>
      <c r="AF196">
        <f>AF192*Converters!$B$7-'Coal-S-C'!AF191</f>
        <v>0</v>
      </c>
      <c r="AG196">
        <f>AG192*Converters!$B$7-'Coal-S-C'!AG191</f>
        <v>0</v>
      </c>
      <c r="AH196">
        <f>AH192*Converters!$B$7-'Coal-S-C'!AH191</f>
        <v>0</v>
      </c>
      <c r="AI196">
        <f>AI192*Converters!$B$7-'Coal-S-C'!AI191</f>
        <v>0</v>
      </c>
      <c r="AJ196">
        <f>AJ192*Converters!$B$7-'Coal-S-C'!AJ191</f>
        <v>0</v>
      </c>
      <c r="AK196">
        <f>AK192*Converters!$B$7-'Coal-S-C'!AK191</f>
        <v>0</v>
      </c>
      <c r="AL196">
        <f>AL192*Converters!$B$7-'Coal-S-C'!AL191</f>
        <v>0</v>
      </c>
      <c r="AM196">
        <f>AM192*Converters!$B$7-'Coal-S-C'!AM191</f>
        <v>0</v>
      </c>
    </row>
    <row r="197" spans="1:39" x14ac:dyDescent="0.25">
      <c r="A197" t="s">
        <v>104</v>
      </c>
      <c r="E197">
        <f>E191*E$7-E190</f>
        <v>0</v>
      </c>
      <c r="F197">
        <f t="shared" ref="F197:AM197" si="64">F191*F$7-F190</f>
        <v>0</v>
      </c>
      <c r="G197">
        <f t="shared" si="64"/>
        <v>0</v>
      </c>
      <c r="H197">
        <f t="shared" si="64"/>
        <v>0</v>
      </c>
      <c r="I197">
        <f t="shared" si="64"/>
        <v>0</v>
      </c>
      <c r="J197">
        <f t="shared" si="64"/>
        <v>0</v>
      </c>
      <c r="K197">
        <f t="shared" si="64"/>
        <v>0</v>
      </c>
      <c r="L197">
        <f t="shared" si="64"/>
        <v>0</v>
      </c>
      <c r="M197">
        <f t="shared" si="64"/>
        <v>0</v>
      </c>
      <c r="N197">
        <f t="shared" si="64"/>
        <v>0</v>
      </c>
      <c r="O197">
        <f t="shared" si="64"/>
        <v>0</v>
      </c>
      <c r="P197">
        <f t="shared" si="64"/>
        <v>0</v>
      </c>
      <c r="Q197">
        <f t="shared" si="64"/>
        <v>0</v>
      </c>
      <c r="R197">
        <f t="shared" si="64"/>
        <v>0</v>
      </c>
      <c r="S197">
        <f t="shared" si="64"/>
        <v>0</v>
      </c>
      <c r="T197">
        <f t="shared" si="64"/>
        <v>0</v>
      </c>
      <c r="U197">
        <f t="shared" si="64"/>
        <v>0</v>
      </c>
      <c r="V197">
        <f t="shared" si="64"/>
        <v>0</v>
      </c>
      <c r="W197">
        <f t="shared" si="64"/>
        <v>0</v>
      </c>
      <c r="X197">
        <f t="shared" si="64"/>
        <v>0</v>
      </c>
      <c r="Y197">
        <f t="shared" si="64"/>
        <v>0</v>
      </c>
      <c r="Z197">
        <f t="shared" si="64"/>
        <v>0</v>
      </c>
      <c r="AA197">
        <f t="shared" si="64"/>
        <v>0</v>
      </c>
      <c r="AB197">
        <f t="shared" si="64"/>
        <v>0</v>
      </c>
      <c r="AC197">
        <f t="shared" si="64"/>
        <v>0</v>
      </c>
      <c r="AD197">
        <f t="shared" si="64"/>
        <v>0</v>
      </c>
      <c r="AE197">
        <f t="shared" si="64"/>
        <v>0</v>
      </c>
      <c r="AF197">
        <f t="shared" si="64"/>
        <v>0</v>
      </c>
      <c r="AG197">
        <f t="shared" si="64"/>
        <v>0</v>
      </c>
      <c r="AH197">
        <f t="shared" si="64"/>
        <v>0</v>
      </c>
      <c r="AI197">
        <f t="shared" si="64"/>
        <v>0</v>
      </c>
      <c r="AJ197">
        <f t="shared" si="64"/>
        <v>0</v>
      </c>
      <c r="AK197">
        <f t="shared" si="64"/>
        <v>0</v>
      </c>
      <c r="AL197">
        <f t="shared" si="64"/>
        <v>0</v>
      </c>
      <c r="AM197">
        <f t="shared" si="64"/>
        <v>0</v>
      </c>
    </row>
    <row r="198" spans="1:39" s="11" customFormat="1" x14ac:dyDescent="0.25"/>
    <row r="199" spans="1:39" x14ac:dyDescent="0.25">
      <c r="A199" t="s">
        <v>108</v>
      </c>
      <c r="B199" t="s">
        <v>145</v>
      </c>
      <c r="E199">
        <f t="shared" ref="E199:AM199" si="65">E$7*E200</f>
        <v>2.6012591199999995</v>
      </c>
      <c r="F199">
        <f t="shared" si="65"/>
        <v>2.7432114399999996</v>
      </c>
      <c r="G199">
        <f t="shared" si="65"/>
        <v>0.74079223999999988</v>
      </c>
      <c r="H199">
        <f t="shared" si="65"/>
        <v>0.61152647999999998</v>
      </c>
      <c r="I199">
        <f t="shared" si="65"/>
        <v>0.40905583999999995</v>
      </c>
      <c r="J199">
        <f t="shared" si="65"/>
        <v>0.24567351999999998</v>
      </c>
      <c r="K199">
        <f t="shared" si="65"/>
        <v>0.36173839999999996</v>
      </c>
      <c r="L199">
        <f t="shared" si="65"/>
        <v>0.36602439999999992</v>
      </c>
      <c r="M199">
        <f t="shared" si="65"/>
        <v>0.18086919999999998</v>
      </c>
      <c r="N199">
        <f t="shared" si="65"/>
        <v>0.18086919999999998</v>
      </c>
      <c r="O199">
        <f t="shared" si="65"/>
        <v>0.10723271999999999</v>
      </c>
      <c r="P199">
        <f t="shared" si="65"/>
        <v>0.11200959999999999</v>
      </c>
      <c r="Q199">
        <f t="shared" si="65"/>
        <v>0.14544775999999998</v>
      </c>
      <c r="R199">
        <f t="shared" si="65"/>
        <v>0.17361487999999997</v>
      </c>
      <c r="S199">
        <f t="shared" si="65"/>
        <v>0.15977839999999999</v>
      </c>
      <c r="T199">
        <f t="shared" si="65"/>
        <v>0.17257259999999996</v>
      </c>
      <c r="U199">
        <f t="shared" si="65"/>
        <v>0.23722655999999995</v>
      </c>
      <c r="V199">
        <f t="shared" si="65"/>
        <v>0.27238923999999992</v>
      </c>
      <c r="W199">
        <f t="shared" si="65"/>
        <v>0.26461131999999993</v>
      </c>
      <c r="X199">
        <f t="shared" si="65"/>
        <v>0.23771267999999993</v>
      </c>
      <c r="Y199">
        <f t="shared" si="65"/>
        <v>0.34769447999999997</v>
      </c>
      <c r="Z199">
        <f t="shared" si="65"/>
        <v>0.35202815999999998</v>
      </c>
      <c r="AA199">
        <f t="shared" si="65"/>
        <v>0.32802623999999997</v>
      </c>
      <c r="AB199">
        <f t="shared" si="65"/>
        <v>0.34669439999999996</v>
      </c>
      <c r="AC199">
        <f t="shared" si="65"/>
        <v>0.29585699999999998</v>
      </c>
      <c r="AD199">
        <f t="shared" si="65"/>
        <v>0.23884427999999999</v>
      </c>
      <c r="AE199">
        <f t="shared" si="65"/>
        <v>0.24282419999999999</v>
      </c>
      <c r="AF199">
        <f t="shared" si="65"/>
        <v>0.27473292000000005</v>
      </c>
      <c r="AG199">
        <f t="shared" si="65"/>
        <v>0.24359204000000007</v>
      </c>
      <c r="AH199">
        <f t="shared" si="65"/>
        <v>0.19995236000000005</v>
      </c>
      <c r="AI199">
        <f t="shared" si="65"/>
        <v>0.15219936000000006</v>
      </c>
      <c r="AJ199">
        <f t="shared" si="65"/>
        <v>0.18280276000000012</v>
      </c>
      <c r="AK199">
        <f t="shared" si="65"/>
        <v>0.15575232000000008</v>
      </c>
      <c r="AL199">
        <f t="shared" si="65"/>
        <v>7.9418880000000067E-2</v>
      </c>
      <c r="AM199">
        <f t="shared" si="65"/>
        <v>9.3976000000000004E-2</v>
      </c>
    </row>
    <row r="200" spans="1:39" x14ac:dyDescent="0.25">
      <c r="A200" t="s">
        <v>109</v>
      </c>
      <c r="E200">
        <f>E201*Converters!$B$7</f>
        <v>3.9999999999999996E-4</v>
      </c>
      <c r="F200">
        <f>F201*Converters!$B$7</f>
        <v>3.9999999999999996E-4</v>
      </c>
      <c r="G200">
        <f>G201*Converters!$B$7</f>
        <v>3.9999999999999996E-4</v>
      </c>
      <c r="H200">
        <f>H201*Converters!$B$7</f>
        <v>3.9999999999999996E-4</v>
      </c>
      <c r="I200">
        <f>I201*Converters!$B$7</f>
        <v>3.9999999999999996E-4</v>
      </c>
      <c r="J200">
        <f>J201*Converters!$B$7</f>
        <v>3.9999999999999996E-4</v>
      </c>
      <c r="K200">
        <f>K201*Converters!$B$7</f>
        <v>3.9999999999999996E-4</v>
      </c>
      <c r="L200">
        <f>L201*Converters!$B$7</f>
        <v>3.9999999999999996E-4</v>
      </c>
      <c r="M200">
        <f>M201*Converters!$B$7</f>
        <v>3.9999999999999996E-4</v>
      </c>
      <c r="N200">
        <f>N201*Converters!$B$7</f>
        <v>3.9999999999999996E-4</v>
      </c>
      <c r="O200">
        <f>O201*Converters!$B$7</f>
        <v>3.9999999999999996E-4</v>
      </c>
      <c r="P200">
        <f>P201*Converters!$B$7</f>
        <v>3.9999999999999996E-4</v>
      </c>
      <c r="Q200">
        <f>Q201*Converters!$B$7</f>
        <v>3.9999999999999996E-4</v>
      </c>
      <c r="R200">
        <f>R201*Converters!$B$7</f>
        <v>3.9999999999999996E-4</v>
      </c>
      <c r="S200">
        <f>S201*Converters!$B$7</f>
        <v>3.9999999999999996E-4</v>
      </c>
      <c r="T200">
        <f>T201*Converters!$B$7</f>
        <v>3.9999999999999996E-4</v>
      </c>
      <c r="U200">
        <f>U201*Converters!$B$7</f>
        <v>3.9999999999999996E-4</v>
      </c>
      <c r="V200">
        <f>V201*Converters!$B$7</f>
        <v>3.9999999999999996E-4</v>
      </c>
      <c r="W200">
        <f>W201*Converters!$B$7</f>
        <v>3.9999999999999996E-4</v>
      </c>
      <c r="X200">
        <f>X201*Converters!$B$7</f>
        <v>3.9999999999999996E-4</v>
      </c>
      <c r="Y200">
        <f>Y201*Converters!$B$7</f>
        <v>3.9999999999999996E-4</v>
      </c>
      <c r="Z200">
        <f>Z201*Converters!$B$7</f>
        <v>3.9999999999999996E-4</v>
      </c>
      <c r="AA200">
        <f>AA201*Converters!$B$7</f>
        <v>3.9999999999999996E-4</v>
      </c>
      <c r="AB200">
        <f>AB201*Converters!$B$7</f>
        <v>3.9999999999999996E-4</v>
      </c>
      <c r="AC200">
        <f>AC201*Converters!$B$7</f>
        <v>3.9999999999999996E-4</v>
      </c>
      <c r="AD200">
        <f>AD201*Converters!$B$7</f>
        <v>3.9999999999999996E-4</v>
      </c>
      <c r="AE200">
        <f>AE201*Converters!$B$7</f>
        <v>3.9999999999999996E-4</v>
      </c>
      <c r="AF200">
        <f>AF201*Converters!$B$7</f>
        <v>3.9999999999999996E-4</v>
      </c>
      <c r="AG200">
        <f>AG201*Converters!$B$7</f>
        <v>3.9999999999999996E-4</v>
      </c>
      <c r="AH200">
        <f>AH201*Converters!$B$7</f>
        <v>3.9999999999999996E-4</v>
      </c>
      <c r="AI200">
        <f>AI201*Converters!$B$7</f>
        <v>3.9999999999999996E-4</v>
      </c>
      <c r="AJ200">
        <f>AJ201*Converters!$B$7</f>
        <v>3.9999999999999996E-4</v>
      </c>
      <c r="AK200">
        <f>AK201*Converters!$B$7</f>
        <v>3.9999999999999996E-4</v>
      </c>
      <c r="AL200">
        <f>AL201*Converters!$B$7</f>
        <v>3.9999999999999996E-4</v>
      </c>
      <c r="AM200">
        <f>AM201*Converters!$B$7</f>
        <v>3.9999999999999996E-4</v>
      </c>
    </row>
    <row r="201" spans="1:39" x14ac:dyDescent="0.25">
      <c r="A201" t="s">
        <v>110</v>
      </c>
      <c r="E201">
        <v>400</v>
      </c>
      <c r="F201">
        <v>400</v>
      </c>
      <c r="G201">
        <v>400</v>
      </c>
      <c r="H201">
        <v>400</v>
      </c>
      <c r="I201">
        <v>400</v>
      </c>
      <c r="J201">
        <v>400</v>
      </c>
      <c r="K201">
        <v>400</v>
      </c>
      <c r="L201">
        <v>400</v>
      </c>
      <c r="M201">
        <v>400</v>
      </c>
      <c r="N201">
        <v>400</v>
      </c>
      <c r="O201">
        <v>400</v>
      </c>
      <c r="P201">
        <v>400</v>
      </c>
      <c r="Q201">
        <v>400</v>
      </c>
      <c r="R201">
        <v>400</v>
      </c>
      <c r="S201">
        <v>400</v>
      </c>
      <c r="T201">
        <v>400</v>
      </c>
      <c r="U201">
        <v>400</v>
      </c>
      <c r="V201">
        <v>400</v>
      </c>
      <c r="W201">
        <v>400</v>
      </c>
      <c r="X201">
        <v>400</v>
      </c>
      <c r="Y201">
        <v>400</v>
      </c>
      <c r="Z201">
        <v>400</v>
      </c>
      <c r="AA201">
        <v>400</v>
      </c>
      <c r="AB201">
        <v>400</v>
      </c>
      <c r="AC201">
        <v>400</v>
      </c>
      <c r="AD201">
        <v>400</v>
      </c>
      <c r="AE201">
        <v>400</v>
      </c>
      <c r="AF201">
        <v>400</v>
      </c>
      <c r="AG201">
        <v>400</v>
      </c>
      <c r="AH201">
        <v>400</v>
      </c>
      <c r="AI201">
        <v>400</v>
      </c>
      <c r="AJ201">
        <v>400</v>
      </c>
      <c r="AK201">
        <v>400</v>
      </c>
      <c r="AL201">
        <v>400</v>
      </c>
      <c r="AM201">
        <v>400</v>
      </c>
    </row>
    <row r="202" spans="1:39" x14ac:dyDescent="0.25">
      <c r="A202" t="s">
        <v>111</v>
      </c>
      <c r="B202" t="s">
        <v>172</v>
      </c>
    </row>
    <row r="203" spans="1:39" x14ac:dyDescent="0.25">
      <c r="A203" t="s">
        <v>20</v>
      </c>
    </row>
    <row r="204" spans="1:39" x14ac:dyDescent="0.25">
      <c r="A204" t="s">
        <v>110</v>
      </c>
      <c r="E204">
        <f>400-E201</f>
        <v>0</v>
      </c>
      <c r="F204">
        <f t="shared" ref="F204:AM204" si="66">400-F201</f>
        <v>0</v>
      </c>
      <c r="G204">
        <f t="shared" si="66"/>
        <v>0</v>
      </c>
      <c r="H204">
        <f t="shared" si="66"/>
        <v>0</v>
      </c>
      <c r="I204">
        <f t="shared" si="66"/>
        <v>0</v>
      </c>
      <c r="J204">
        <f t="shared" si="66"/>
        <v>0</v>
      </c>
      <c r="K204">
        <f t="shared" si="66"/>
        <v>0</v>
      </c>
      <c r="L204">
        <f t="shared" si="66"/>
        <v>0</v>
      </c>
      <c r="M204">
        <f t="shared" si="66"/>
        <v>0</v>
      </c>
      <c r="N204">
        <f t="shared" si="66"/>
        <v>0</v>
      </c>
      <c r="O204">
        <f t="shared" si="66"/>
        <v>0</v>
      </c>
      <c r="P204">
        <f t="shared" si="66"/>
        <v>0</v>
      </c>
      <c r="Q204">
        <f t="shared" si="66"/>
        <v>0</v>
      </c>
      <c r="R204">
        <f t="shared" si="66"/>
        <v>0</v>
      </c>
      <c r="S204">
        <f t="shared" si="66"/>
        <v>0</v>
      </c>
      <c r="T204">
        <f t="shared" si="66"/>
        <v>0</v>
      </c>
      <c r="U204">
        <f t="shared" si="66"/>
        <v>0</v>
      </c>
      <c r="V204">
        <f t="shared" si="66"/>
        <v>0</v>
      </c>
      <c r="W204">
        <f t="shared" si="66"/>
        <v>0</v>
      </c>
      <c r="X204">
        <f t="shared" si="66"/>
        <v>0</v>
      </c>
      <c r="Y204">
        <f t="shared" si="66"/>
        <v>0</v>
      </c>
      <c r="Z204">
        <f t="shared" si="66"/>
        <v>0</v>
      </c>
      <c r="AA204">
        <f t="shared" si="66"/>
        <v>0</v>
      </c>
      <c r="AB204">
        <f t="shared" si="66"/>
        <v>0</v>
      </c>
      <c r="AC204">
        <f t="shared" si="66"/>
        <v>0</v>
      </c>
      <c r="AD204">
        <f t="shared" si="66"/>
        <v>0</v>
      </c>
      <c r="AE204">
        <f t="shared" si="66"/>
        <v>0</v>
      </c>
      <c r="AF204">
        <f t="shared" si="66"/>
        <v>0</v>
      </c>
      <c r="AG204">
        <f t="shared" si="66"/>
        <v>0</v>
      </c>
      <c r="AH204">
        <f t="shared" si="66"/>
        <v>0</v>
      </c>
      <c r="AI204">
        <f t="shared" si="66"/>
        <v>0</v>
      </c>
      <c r="AJ204">
        <f t="shared" si="66"/>
        <v>0</v>
      </c>
      <c r="AK204">
        <f t="shared" si="66"/>
        <v>0</v>
      </c>
      <c r="AL204">
        <f t="shared" si="66"/>
        <v>0</v>
      </c>
      <c r="AM204">
        <f t="shared" si="66"/>
        <v>0</v>
      </c>
    </row>
    <row r="205" spans="1:39" x14ac:dyDescent="0.25">
      <c r="A205" t="s">
        <v>109</v>
      </c>
      <c r="E205">
        <f>E201*Converters!$B$7-'Coal-S-C'!E200</f>
        <v>0</v>
      </c>
      <c r="F205">
        <f>F201*Converters!$B$7-'Coal-S-C'!F200</f>
        <v>0</v>
      </c>
      <c r="G205">
        <f>G201*Converters!$B$7-'Coal-S-C'!G200</f>
        <v>0</v>
      </c>
      <c r="H205">
        <f>H201*Converters!$B$7-'Coal-S-C'!H200</f>
        <v>0</v>
      </c>
      <c r="I205">
        <f>I201*Converters!$B$7-'Coal-S-C'!I200</f>
        <v>0</v>
      </c>
      <c r="J205">
        <f>J201*Converters!$B$7-'Coal-S-C'!J200</f>
        <v>0</v>
      </c>
      <c r="K205">
        <f>K201*Converters!$B$7-'Coal-S-C'!K200</f>
        <v>0</v>
      </c>
      <c r="L205">
        <f>L201*Converters!$B$7-'Coal-S-C'!L200</f>
        <v>0</v>
      </c>
      <c r="M205">
        <f>M201*Converters!$B$7-'Coal-S-C'!M200</f>
        <v>0</v>
      </c>
      <c r="N205">
        <f>N201*Converters!$B$7-'Coal-S-C'!N200</f>
        <v>0</v>
      </c>
      <c r="O205">
        <f>O201*Converters!$B$7-'Coal-S-C'!O200</f>
        <v>0</v>
      </c>
      <c r="P205">
        <f>P201*Converters!$B$7-'Coal-S-C'!P200</f>
        <v>0</v>
      </c>
      <c r="Q205">
        <f>Q201*Converters!$B$7-'Coal-S-C'!Q200</f>
        <v>0</v>
      </c>
      <c r="R205">
        <f>R201*Converters!$B$7-'Coal-S-C'!R200</f>
        <v>0</v>
      </c>
      <c r="S205">
        <f>S201*Converters!$B$7-'Coal-S-C'!S200</f>
        <v>0</v>
      </c>
      <c r="T205">
        <f>T201*Converters!$B$7-'Coal-S-C'!T200</f>
        <v>0</v>
      </c>
      <c r="U205">
        <f>U201*Converters!$B$7-'Coal-S-C'!U200</f>
        <v>0</v>
      </c>
      <c r="V205">
        <f>V201*Converters!$B$7-'Coal-S-C'!V200</f>
        <v>0</v>
      </c>
      <c r="W205">
        <f>W201*Converters!$B$7-'Coal-S-C'!W200</f>
        <v>0</v>
      </c>
      <c r="X205">
        <f>X201*Converters!$B$7-'Coal-S-C'!X200</f>
        <v>0</v>
      </c>
      <c r="Y205">
        <f>Y201*Converters!$B$7-'Coal-S-C'!Y200</f>
        <v>0</v>
      </c>
      <c r="Z205">
        <f>Z201*Converters!$B$7-'Coal-S-C'!Z200</f>
        <v>0</v>
      </c>
      <c r="AA205">
        <f>AA201*Converters!$B$7-'Coal-S-C'!AA200</f>
        <v>0</v>
      </c>
      <c r="AB205">
        <f>AB201*Converters!$B$7-'Coal-S-C'!AB200</f>
        <v>0</v>
      </c>
      <c r="AC205">
        <f>AC201*Converters!$B$7-'Coal-S-C'!AC200</f>
        <v>0</v>
      </c>
      <c r="AD205">
        <f>AD201*Converters!$B$7-'Coal-S-C'!AD200</f>
        <v>0</v>
      </c>
      <c r="AE205">
        <f>AE201*Converters!$B$7-'Coal-S-C'!AE200</f>
        <v>0</v>
      </c>
      <c r="AF205">
        <f>AF201*Converters!$B$7-'Coal-S-C'!AF200</f>
        <v>0</v>
      </c>
      <c r="AG205">
        <f>AG201*Converters!$B$7-'Coal-S-C'!AG200</f>
        <v>0</v>
      </c>
      <c r="AH205">
        <f>AH201*Converters!$B$7-'Coal-S-C'!AH200</f>
        <v>0</v>
      </c>
      <c r="AI205">
        <f>AI201*Converters!$B$7-'Coal-S-C'!AI200</f>
        <v>0</v>
      </c>
      <c r="AJ205">
        <f>AJ201*Converters!$B$7-'Coal-S-C'!AJ200</f>
        <v>0</v>
      </c>
      <c r="AK205">
        <f>AK201*Converters!$B$7-'Coal-S-C'!AK200</f>
        <v>0</v>
      </c>
      <c r="AL205">
        <f>AL201*Converters!$B$7-'Coal-S-C'!AL200</f>
        <v>0</v>
      </c>
      <c r="AM205">
        <f>AM201*Converters!$B$7-'Coal-S-C'!AM200</f>
        <v>0</v>
      </c>
    </row>
    <row r="206" spans="1:39" x14ac:dyDescent="0.25">
      <c r="A206" t="s">
        <v>108</v>
      </c>
      <c r="E206">
        <f>E200*E$7-E199</f>
        <v>0</v>
      </c>
      <c r="F206">
        <f t="shared" ref="F206:AM206" si="67">F200*F$7-F199</f>
        <v>0</v>
      </c>
      <c r="G206">
        <f t="shared" si="67"/>
        <v>0</v>
      </c>
      <c r="H206">
        <f t="shared" si="67"/>
        <v>0</v>
      </c>
      <c r="I206">
        <f t="shared" si="67"/>
        <v>0</v>
      </c>
      <c r="J206">
        <f t="shared" si="67"/>
        <v>0</v>
      </c>
      <c r="K206">
        <f t="shared" si="67"/>
        <v>0</v>
      </c>
      <c r="L206">
        <f t="shared" si="67"/>
        <v>0</v>
      </c>
      <c r="M206">
        <f t="shared" si="67"/>
        <v>0</v>
      </c>
      <c r="N206">
        <f t="shared" si="67"/>
        <v>0</v>
      </c>
      <c r="O206">
        <f t="shared" si="67"/>
        <v>0</v>
      </c>
      <c r="P206">
        <f t="shared" si="67"/>
        <v>0</v>
      </c>
      <c r="Q206">
        <f t="shared" si="67"/>
        <v>0</v>
      </c>
      <c r="R206">
        <f t="shared" si="67"/>
        <v>0</v>
      </c>
      <c r="S206">
        <f t="shared" si="67"/>
        <v>0</v>
      </c>
      <c r="T206">
        <f t="shared" si="67"/>
        <v>0</v>
      </c>
      <c r="U206">
        <f t="shared" si="67"/>
        <v>0</v>
      </c>
      <c r="V206">
        <f t="shared" si="67"/>
        <v>0</v>
      </c>
      <c r="W206">
        <f t="shared" si="67"/>
        <v>0</v>
      </c>
      <c r="X206">
        <f t="shared" si="67"/>
        <v>0</v>
      </c>
      <c r="Y206">
        <f t="shared" si="67"/>
        <v>0</v>
      </c>
      <c r="Z206">
        <f t="shared" si="67"/>
        <v>0</v>
      </c>
      <c r="AA206">
        <f t="shared" si="67"/>
        <v>0</v>
      </c>
      <c r="AB206">
        <f t="shared" si="67"/>
        <v>0</v>
      </c>
      <c r="AC206">
        <f t="shared" si="67"/>
        <v>0</v>
      </c>
      <c r="AD206">
        <f t="shared" si="67"/>
        <v>0</v>
      </c>
      <c r="AE206">
        <f t="shared" si="67"/>
        <v>0</v>
      </c>
      <c r="AF206">
        <f t="shared" si="67"/>
        <v>0</v>
      </c>
      <c r="AG206">
        <f t="shared" si="67"/>
        <v>0</v>
      </c>
      <c r="AH206">
        <f t="shared" si="67"/>
        <v>0</v>
      </c>
      <c r="AI206">
        <f t="shared" si="67"/>
        <v>0</v>
      </c>
      <c r="AJ206">
        <f>AJ200*AJ$7-AJ199</f>
        <v>0</v>
      </c>
      <c r="AK206">
        <f t="shared" si="67"/>
        <v>0</v>
      </c>
      <c r="AL206">
        <f t="shared" si="67"/>
        <v>0</v>
      </c>
      <c r="AM206">
        <f t="shared" si="67"/>
        <v>0</v>
      </c>
    </row>
    <row r="207" spans="1:39" s="11" customFormat="1" x14ac:dyDescent="0.25"/>
    <row r="208" spans="1:39" x14ac:dyDescent="0.25">
      <c r="A208" t="s">
        <v>112</v>
      </c>
      <c r="B208" t="s">
        <v>145</v>
      </c>
      <c r="E208">
        <f t="shared" ref="E208:AM208" si="68">E$7*E209</f>
        <v>0.97547216999999986</v>
      </c>
      <c r="F208">
        <f t="shared" si="68"/>
        <v>1.0287042899999999</v>
      </c>
      <c r="G208">
        <f t="shared" si="68"/>
        <v>0.27779708999999997</v>
      </c>
      <c r="H208">
        <f t="shared" si="68"/>
        <v>0.22932242999999997</v>
      </c>
      <c r="I208">
        <f t="shared" si="68"/>
        <v>0.15339593999999998</v>
      </c>
      <c r="J208">
        <f t="shared" si="68"/>
        <v>9.2127569999999992E-2</v>
      </c>
      <c r="K208">
        <f t="shared" si="68"/>
        <v>0.13565189999999999</v>
      </c>
      <c r="L208">
        <f t="shared" si="68"/>
        <v>0.13725914999999997</v>
      </c>
      <c r="M208">
        <f t="shared" si="68"/>
        <v>6.7825949999999996E-2</v>
      </c>
      <c r="N208">
        <f t="shared" si="68"/>
        <v>6.7825949999999996E-2</v>
      </c>
      <c r="O208">
        <f t="shared" si="68"/>
        <v>4.0212269999999994E-2</v>
      </c>
      <c r="P208">
        <f t="shared" si="68"/>
        <v>4.2003599999999995E-2</v>
      </c>
      <c r="Q208">
        <f t="shared" si="68"/>
        <v>5.4542909999999993E-2</v>
      </c>
      <c r="R208">
        <f t="shared" si="68"/>
        <v>6.5105579999999996E-2</v>
      </c>
      <c r="S208">
        <f t="shared" si="68"/>
        <v>5.9916900000000002E-2</v>
      </c>
      <c r="T208">
        <f t="shared" si="68"/>
        <v>6.4714724999999987E-2</v>
      </c>
      <c r="U208">
        <f t="shared" si="68"/>
        <v>8.8959959999999977E-2</v>
      </c>
      <c r="V208">
        <f t="shared" si="68"/>
        <v>0.10214596499999998</v>
      </c>
      <c r="W208">
        <f t="shared" si="68"/>
        <v>9.922924499999998E-2</v>
      </c>
      <c r="X208">
        <f t="shared" si="68"/>
        <v>8.9142254999999976E-2</v>
      </c>
      <c r="Y208">
        <f t="shared" si="68"/>
        <v>0.13038543</v>
      </c>
      <c r="Z208">
        <f t="shared" si="68"/>
        <v>0.13201056</v>
      </c>
      <c r="AA208">
        <f t="shared" si="68"/>
        <v>0.12300984</v>
      </c>
      <c r="AB208">
        <f t="shared" si="68"/>
        <v>0.1300104</v>
      </c>
      <c r="AC208">
        <f t="shared" si="68"/>
        <v>0.110946375</v>
      </c>
      <c r="AD208">
        <f t="shared" si="68"/>
        <v>8.9566605000000007E-2</v>
      </c>
      <c r="AE208">
        <f t="shared" si="68"/>
        <v>9.1059075000000003E-2</v>
      </c>
      <c r="AF208">
        <f t="shared" si="68"/>
        <v>0.10302484500000002</v>
      </c>
      <c r="AG208">
        <f t="shared" si="68"/>
        <v>9.1347015000000031E-2</v>
      </c>
      <c r="AH208">
        <f t="shared" si="68"/>
        <v>7.4982135000000019E-2</v>
      </c>
      <c r="AI208">
        <f t="shared" si="68"/>
        <v>5.7074760000000023E-2</v>
      </c>
      <c r="AJ208">
        <f t="shared" si="68"/>
        <v>6.8551035000000038E-2</v>
      </c>
      <c r="AK208">
        <f t="shared" si="68"/>
        <v>5.8407120000000035E-2</v>
      </c>
      <c r="AL208">
        <f t="shared" si="68"/>
        <v>2.9782080000000023E-2</v>
      </c>
      <c r="AM208">
        <f t="shared" si="68"/>
        <v>3.5241000000000001E-2</v>
      </c>
    </row>
    <row r="209" spans="1:39" x14ac:dyDescent="0.25">
      <c r="A209" t="s">
        <v>113</v>
      </c>
      <c r="E209">
        <f>E210*Converters!$B$7</f>
        <v>1.4999999999999999E-4</v>
      </c>
      <c r="F209">
        <f>F210*Converters!$B$7</f>
        <v>1.4999999999999999E-4</v>
      </c>
      <c r="G209">
        <f>G210*Converters!$B$7</f>
        <v>1.4999999999999999E-4</v>
      </c>
      <c r="H209">
        <f>H210*Converters!$B$7</f>
        <v>1.4999999999999999E-4</v>
      </c>
      <c r="I209">
        <f>I210*Converters!$B$7</f>
        <v>1.4999999999999999E-4</v>
      </c>
      <c r="J209">
        <f>J210*Converters!$B$7</f>
        <v>1.4999999999999999E-4</v>
      </c>
      <c r="K209">
        <f>K210*Converters!$B$7</f>
        <v>1.4999999999999999E-4</v>
      </c>
      <c r="L209">
        <f>L210*Converters!$B$7</f>
        <v>1.4999999999999999E-4</v>
      </c>
      <c r="M209">
        <f>M210*Converters!$B$7</f>
        <v>1.4999999999999999E-4</v>
      </c>
      <c r="N209">
        <f>N210*Converters!$B$7</f>
        <v>1.4999999999999999E-4</v>
      </c>
      <c r="O209">
        <f>O210*Converters!$B$7</f>
        <v>1.4999999999999999E-4</v>
      </c>
      <c r="P209">
        <f>P210*Converters!$B$7</f>
        <v>1.4999999999999999E-4</v>
      </c>
      <c r="Q209">
        <f>Q210*Converters!$B$7</f>
        <v>1.4999999999999999E-4</v>
      </c>
      <c r="R209">
        <f>R210*Converters!$B$7</f>
        <v>1.4999999999999999E-4</v>
      </c>
      <c r="S209">
        <f>S210*Converters!$B$7</f>
        <v>1.4999999999999999E-4</v>
      </c>
      <c r="T209">
        <f>T210*Converters!$B$7</f>
        <v>1.4999999999999999E-4</v>
      </c>
      <c r="U209">
        <f>U210*Converters!$B$7</f>
        <v>1.4999999999999999E-4</v>
      </c>
      <c r="V209">
        <f>V210*Converters!$B$7</f>
        <v>1.4999999999999999E-4</v>
      </c>
      <c r="W209">
        <f>W210*Converters!$B$7</f>
        <v>1.4999999999999999E-4</v>
      </c>
      <c r="X209">
        <f>X210*Converters!$B$7</f>
        <v>1.4999999999999999E-4</v>
      </c>
      <c r="Y209">
        <f>Y210*Converters!$B$7</f>
        <v>1.4999999999999999E-4</v>
      </c>
      <c r="Z209">
        <f>Z210*Converters!$B$7</f>
        <v>1.4999999999999999E-4</v>
      </c>
      <c r="AA209">
        <f>AA210*Converters!$B$7</f>
        <v>1.4999999999999999E-4</v>
      </c>
      <c r="AB209">
        <f>AB210*Converters!$B$7</f>
        <v>1.4999999999999999E-4</v>
      </c>
      <c r="AC209">
        <f>AC210*Converters!$B$7</f>
        <v>1.4999999999999999E-4</v>
      </c>
      <c r="AD209">
        <f>AD210*Converters!$B$7</f>
        <v>1.4999999999999999E-4</v>
      </c>
      <c r="AE209">
        <f>AE210*Converters!$B$7</f>
        <v>1.4999999999999999E-4</v>
      </c>
      <c r="AF209">
        <f>AF210*Converters!$B$7</f>
        <v>1.4999999999999999E-4</v>
      </c>
      <c r="AG209">
        <f>AG210*Converters!$B$7</f>
        <v>1.4999999999999999E-4</v>
      </c>
      <c r="AH209">
        <f>AH210*Converters!$B$7</f>
        <v>1.4999999999999999E-4</v>
      </c>
      <c r="AI209">
        <f>AI210*Converters!$B$7</f>
        <v>1.4999999999999999E-4</v>
      </c>
      <c r="AJ209">
        <f>AJ210*Converters!$B$7</f>
        <v>1.4999999999999999E-4</v>
      </c>
      <c r="AK209">
        <f>AK210*Converters!$B$7</f>
        <v>1.4999999999999999E-4</v>
      </c>
      <c r="AL209">
        <f>AL210*Converters!$B$7</f>
        <v>1.4999999999999999E-4</v>
      </c>
      <c r="AM209">
        <f>AM210*Converters!$B$7</f>
        <v>1.4999999999999999E-4</v>
      </c>
    </row>
    <row r="210" spans="1:39" x14ac:dyDescent="0.25">
      <c r="A210" t="s">
        <v>114</v>
      </c>
      <c r="E210">
        <v>150</v>
      </c>
      <c r="F210">
        <v>150</v>
      </c>
      <c r="G210">
        <v>150</v>
      </c>
      <c r="H210">
        <v>150</v>
      </c>
      <c r="I210">
        <v>150</v>
      </c>
      <c r="J210">
        <v>150</v>
      </c>
      <c r="K210">
        <v>150</v>
      </c>
      <c r="L210">
        <v>150</v>
      </c>
      <c r="M210">
        <v>150</v>
      </c>
      <c r="N210">
        <v>150</v>
      </c>
      <c r="O210">
        <v>150</v>
      </c>
      <c r="P210">
        <v>150</v>
      </c>
      <c r="Q210">
        <v>150</v>
      </c>
      <c r="R210">
        <v>150</v>
      </c>
      <c r="S210">
        <v>150</v>
      </c>
      <c r="T210">
        <v>150</v>
      </c>
      <c r="U210">
        <v>150</v>
      </c>
      <c r="V210">
        <v>150</v>
      </c>
      <c r="W210">
        <v>150</v>
      </c>
      <c r="X210">
        <v>150</v>
      </c>
      <c r="Y210">
        <v>150</v>
      </c>
      <c r="Z210">
        <v>150</v>
      </c>
      <c r="AA210">
        <v>150</v>
      </c>
      <c r="AB210">
        <v>150</v>
      </c>
      <c r="AC210">
        <v>150</v>
      </c>
      <c r="AD210">
        <v>150</v>
      </c>
      <c r="AE210">
        <v>150</v>
      </c>
      <c r="AF210">
        <v>150</v>
      </c>
      <c r="AG210">
        <v>150</v>
      </c>
      <c r="AH210">
        <v>150</v>
      </c>
      <c r="AI210">
        <v>150</v>
      </c>
      <c r="AJ210">
        <v>150</v>
      </c>
      <c r="AK210">
        <v>150</v>
      </c>
      <c r="AL210">
        <v>150</v>
      </c>
      <c r="AM210">
        <v>150</v>
      </c>
    </row>
    <row r="211" spans="1:39" x14ac:dyDescent="0.25">
      <c r="A211" t="s">
        <v>115</v>
      </c>
      <c r="B211" t="s">
        <v>172</v>
      </c>
    </row>
    <row r="212" spans="1:39" x14ac:dyDescent="0.25">
      <c r="A212" t="s">
        <v>20</v>
      </c>
    </row>
    <row r="213" spans="1:39" x14ac:dyDescent="0.25">
      <c r="A213" t="s">
        <v>114</v>
      </c>
      <c r="E213">
        <f>150-E210</f>
        <v>0</v>
      </c>
      <c r="F213">
        <f t="shared" ref="F213:AM213" si="69">150-F210</f>
        <v>0</v>
      </c>
      <c r="G213">
        <f t="shared" si="69"/>
        <v>0</v>
      </c>
      <c r="H213">
        <f t="shared" si="69"/>
        <v>0</v>
      </c>
      <c r="I213">
        <f t="shared" si="69"/>
        <v>0</v>
      </c>
      <c r="J213">
        <f t="shared" si="69"/>
        <v>0</v>
      </c>
      <c r="K213">
        <f t="shared" si="69"/>
        <v>0</v>
      </c>
      <c r="L213">
        <f t="shared" si="69"/>
        <v>0</v>
      </c>
      <c r="M213">
        <f t="shared" si="69"/>
        <v>0</v>
      </c>
      <c r="N213">
        <f t="shared" si="69"/>
        <v>0</v>
      </c>
      <c r="O213">
        <f t="shared" si="69"/>
        <v>0</v>
      </c>
      <c r="P213">
        <f t="shared" si="69"/>
        <v>0</v>
      </c>
      <c r="Q213">
        <f t="shared" si="69"/>
        <v>0</v>
      </c>
      <c r="R213">
        <f t="shared" si="69"/>
        <v>0</v>
      </c>
      <c r="S213">
        <f t="shared" si="69"/>
        <v>0</v>
      </c>
      <c r="T213">
        <f t="shared" si="69"/>
        <v>0</v>
      </c>
      <c r="U213">
        <f t="shared" si="69"/>
        <v>0</v>
      </c>
      <c r="V213">
        <f t="shared" si="69"/>
        <v>0</v>
      </c>
      <c r="W213">
        <f t="shared" si="69"/>
        <v>0</v>
      </c>
      <c r="X213">
        <f t="shared" si="69"/>
        <v>0</v>
      </c>
      <c r="Y213">
        <f t="shared" si="69"/>
        <v>0</v>
      </c>
      <c r="Z213">
        <f t="shared" si="69"/>
        <v>0</v>
      </c>
      <c r="AA213">
        <f t="shared" si="69"/>
        <v>0</v>
      </c>
      <c r="AB213">
        <f t="shared" si="69"/>
        <v>0</v>
      </c>
      <c r="AC213">
        <f t="shared" si="69"/>
        <v>0</v>
      </c>
      <c r="AD213">
        <f t="shared" si="69"/>
        <v>0</v>
      </c>
      <c r="AE213">
        <f t="shared" si="69"/>
        <v>0</v>
      </c>
      <c r="AF213">
        <f t="shared" si="69"/>
        <v>0</v>
      </c>
      <c r="AG213">
        <f t="shared" si="69"/>
        <v>0</v>
      </c>
      <c r="AH213">
        <f t="shared" si="69"/>
        <v>0</v>
      </c>
      <c r="AI213">
        <f t="shared" si="69"/>
        <v>0</v>
      </c>
      <c r="AJ213">
        <f t="shared" si="69"/>
        <v>0</v>
      </c>
      <c r="AK213">
        <f t="shared" si="69"/>
        <v>0</v>
      </c>
      <c r="AL213">
        <f t="shared" si="69"/>
        <v>0</v>
      </c>
      <c r="AM213">
        <f t="shared" si="69"/>
        <v>0</v>
      </c>
    </row>
    <row r="214" spans="1:39" x14ac:dyDescent="0.25">
      <c r="A214" t="s">
        <v>113</v>
      </c>
      <c r="E214">
        <f>E210*Converters!$B$7-'Coal-S-C'!E209</f>
        <v>0</v>
      </c>
      <c r="F214">
        <f>F210*Converters!$B$7-'Coal-S-C'!F209</f>
        <v>0</v>
      </c>
      <c r="G214">
        <f>G210*Converters!$B$7-'Coal-S-C'!G209</f>
        <v>0</v>
      </c>
      <c r="H214">
        <f>H210*Converters!$B$7-'Coal-S-C'!H209</f>
        <v>0</v>
      </c>
      <c r="I214">
        <f>I210*Converters!$B$7-'Coal-S-C'!I209</f>
        <v>0</v>
      </c>
      <c r="J214">
        <f>J210*Converters!$B$7-'Coal-S-C'!J209</f>
        <v>0</v>
      </c>
      <c r="K214">
        <f>K210*Converters!$B$7-'Coal-S-C'!K209</f>
        <v>0</v>
      </c>
      <c r="L214">
        <f>L210*Converters!$B$7-'Coal-S-C'!L209</f>
        <v>0</v>
      </c>
      <c r="M214">
        <f>M210*Converters!$B$7-'Coal-S-C'!M209</f>
        <v>0</v>
      </c>
      <c r="N214">
        <f>N210*Converters!$B$7-'Coal-S-C'!N209</f>
        <v>0</v>
      </c>
      <c r="O214">
        <f>O210*Converters!$B$7-'Coal-S-C'!O209</f>
        <v>0</v>
      </c>
      <c r="P214">
        <f>P210*Converters!$B$7-'Coal-S-C'!P209</f>
        <v>0</v>
      </c>
      <c r="Q214">
        <f>Q210*Converters!$B$7-'Coal-S-C'!Q209</f>
        <v>0</v>
      </c>
      <c r="R214">
        <f>R210*Converters!$B$7-'Coal-S-C'!R209</f>
        <v>0</v>
      </c>
      <c r="S214">
        <f>S210*Converters!$B$7-'Coal-S-C'!S209</f>
        <v>0</v>
      </c>
      <c r="T214">
        <f>T210*Converters!$B$7-'Coal-S-C'!T209</f>
        <v>0</v>
      </c>
      <c r="U214">
        <f>U210*Converters!$B$7-'Coal-S-C'!U209</f>
        <v>0</v>
      </c>
      <c r="V214">
        <f>V210*Converters!$B$7-'Coal-S-C'!V209</f>
        <v>0</v>
      </c>
      <c r="W214">
        <f>W210*Converters!$B$7-'Coal-S-C'!W209</f>
        <v>0</v>
      </c>
      <c r="X214">
        <f>X210*Converters!$B$7-'Coal-S-C'!X209</f>
        <v>0</v>
      </c>
      <c r="Y214">
        <f>Y210*Converters!$B$7-'Coal-S-C'!Y209</f>
        <v>0</v>
      </c>
      <c r="Z214">
        <f>Z210*Converters!$B$7-'Coal-S-C'!Z209</f>
        <v>0</v>
      </c>
      <c r="AA214">
        <f>AA210*Converters!$B$7-'Coal-S-C'!AA209</f>
        <v>0</v>
      </c>
      <c r="AB214">
        <f>AB210*Converters!$B$7-'Coal-S-C'!AB209</f>
        <v>0</v>
      </c>
      <c r="AC214">
        <f>AC210*Converters!$B$7-'Coal-S-C'!AC209</f>
        <v>0</v>
      </c>
      <c r="AD214">
        <f>AD210*Converters!$B$7-'Coal-S-C'!AD209</f>
        <v>0</v>
      </c>
      <c r="AE214">
        <f>AE210*Converters!$B$7-'Coal-S-C'!AE209</f>
        <v>0</v>
      </c>
      <c r="AF214">
        <f>AF210*Converters!$B$7-'Coal-S-C'!AF209</f>
        <v>0</v>
      </c>
      <c r="AG214">
        <f>AG210*Converters!$B$7-'Coal-S-C'!AG209</f>
        <v>0</v>
      </c>
      <c r="AH214">
        <f>AH210*Converters!$B$7-'Coal-S-C'!AH209</f>
        <v>0</v>
      </c>
      <c r="AI214">
        <f>AI210*Converters!$B$7-'Coal-S-C'!AI209</f>
        <v>0</v>
      </c>
      <c r="AJ214">
        <f>AJ210*Converters!$B$7-'Coal-S-C'!AJ209</f>
        <v>0</v>
      </c>
      <c r="AK214">
        <f>AK210*Converters!$B$7-'Coal-S-C'!AK209</f>
        <v>0</v>
      </c>
      <c r="AL214">
        <f>AL210*Converters!$B$7-'Coal-S-C'!AL209</f>
        <v>0</v>
      </c>
      <c r="AM214">
        <f>AM210*Converters!$B$7-'Coal-S-C'!AM209</f>
        <v>0</v>
      </c>
    </row>
    <row r="215" spans="1:39" x14ac:dyDescent="0.25">
      <c r="A215" t="s">
        <v>112</v>
      </c>
      <c r="E215">
        <f>E209*E$7-E208</f>
        <v>0</v>
      </c>
      <c r="F215">
        <f t="shared" ref="F215:AM215" si="70">F209*F$7-F208</f>
        <v>0</v>
      </c>
      <c r="G215">
        <f t="shared" si="70"/>
        <v>0</v>
      </c>
      <c r="H215">
        <f t="shared" si="70"/>
        <v>0</v>
      </c>
      <c r="I215">
        <f t="shared" si="70"/>
        <v>0</v>
      </c>
      <c r="J215">
        <f t="shared" si="70"/>
        <v>0</v>
      </c>
      <c r="K215">
        <f t="shared" si="70"/>
        <v>0</v>
      </c>
      <c r="L215">
        <f t="shared" si="70"/>
        <v>0</v>
      </c>
      <c r="M215">
        <f t="shared" si="70"/>
        <v>0</v>
      </c>
      <c r="N215">
        <f t="shared" si="70"/>
        <v>0</v>
      </c>
      <c r="O215">
        <f t="shared" si="70"/>
        <v>0</v>
      </c>
      <c r="P215">
        <f t="shared" si="70"/>
        <v>0</v>
      </c>
      <c r="Q215">
        <f t="shared" si="70"/>
        <v>0</v>
      </c>
      <c r="R215">
        <f t="shared" si="70"/>
        <v>0</v>
      </c>
      <c r="S215">
        <f t="shared" si="70"/>
        <v>0</v>
      </c>
      <c r="T215">
        <f t="shared" si="70"/>
        <v>0</v>
      </c>
      <c r="U215">
        <f t="shared" si="70"/>
        <v>0</v>
      </c>
      <c r="V215">
        <f t="shared" si="70"/>
        <v>0</v>
      </c>
      <c r="W215">
        <f t="shared" si="70"/>
        <v>0</v>
      </c>
      <c r="X215">
        <f t="shared" si="70"/>
        <v>0</v>
      </c>
      <c r="Y215">
        <f t="shared" si="70"/>
        <v>0</v>
      </c>
      <c r="Z215">
        <f t="shared" si="70"/>
        <v>0</v>
      </c>
      <c r="AA215">
        <f t="shared" si="70"/>
        <v>0</v>
      </c>
      <c r="AB215">
        <f t="shared" si="70"/>
        <v>0</v>
      </c>
      <c r="AC215">
        <f t="shared" si="70"/>
        <v>0</v>
      </c>
      <c r="AD215">
        <f t="shared" si="70"/>
        <v>0</v>
      </c>
      <c r="AE215">
        <f t="shared" si="70"/>
        <v>0</v>
      </c>
      <c r="AF215">
        <f t="shared" si="70"/>
        <v>0</v>
      </c>
      <c r="AG215">
        <f t="shared" si="70"/>
        <v>0</v>
      </c>
      <c r="AH215">
        <f t="shared" si="70"/>
        <v>0</v>
      </c>
      <c r="AI215">
        <f t="shared" si="70"/>
        <v>0</v>
      </c>
      <c r="AJ215">
        <f t="shared" si="70"/>
        <v>0</v>
      </c>
      <c r="AK215">
        <f t="shared" si="70"/>
        <v>0</v>
      </c>
      <c r="AL215">
        <f t="shared" si="70"/>
        <v>0</v>
      </c>
      <c r="AM215">
        <f t="shared" si="70"/>
        <v>0</v>
      </c>
    </row>
    <row r="216" spans="1:39" s="11" customFormat="1" x14ac:dyDescent="0.25"/>
    <row r="217" spans="1:39" x14ac:dyDescent="0.25">
      <c r="A217" t="s">
        <v>116</v>
      </c>
      <c r="B217" t="s">
        <v>145</v>
      </c>
      <c r="E217">
        <f t="shared" ref="E217:AM217" si="71">E$7*E218</f>
        <v>0.78037773599999993</v>
      </c>
      <c r="F217">
        <f t="shared" si="71"/>
        <v>0.82296343199999988</v>
      </c>
      <c r="G217">
        <f t="shared" si="71"/>
        <v>0.22223767199999997</v>
      </c>
      <c r="H217">
        <f t="shared" si="71"/>
        <v>0.18345794399999998</v>
      </c>
      <c r="I217">
        <f t="shared" si="71"/>
        <v>0.12271675199999998</v>
      </c>
      <c r="J217">
        <f t="shared" si="71"/>
        <v>7.3702056000000002E-2</v>
      </c>
      <c r="K217">
        <f t="shared" si="71"/>
        <v>0.10852152</v>
      </c>
      <c r="L217">
        <f t="shared" si="71"/>
        <v>0.10980731999999999</v>
      </c>
      <c r="M217">
        <f t="shared" si="71"/>
        <v>5.4260759999999998E-2</v>
      </c>
      <c r="N217">
        <f t="shared" si="71"/>
        <v>5.4260759999999998E-2</v>
      </c>
      <c r="O217">
        <f t="shared" si="71"/>
        <v>3.2169815999999997E-2</v>
      </c>
      <c r="P217">
        <f t="shared" si="71"/>
        <v>3.3602879999999995E-2</v>
      </c>
      <c r="Q217">
        <f t="shared" si="71"/>
        <v>4.3634327999999993E-2</v>
      </c>
      <c r="R217">
        <f t="shared" si="71"/>
        <v>5.2084463999999997E-2</v>
      </c>
      <c r="S217">
        <f t="shared" si="71"/>
        <v>4.793352E-2</v>
      </c>
      <c r="T217">
        <f t="shared" si="71"/>
        <v>5.1771779999999989E-2</v>
      </c>
      <c r="U217">
        <f t="shared" si="71"/>
        <v>7.1167967999999984E-2</v>
      </c>
      <c r="V217">
        <f t="shared" si="71"/>
        <v>8.1716771999999979E-2</v>
      </c>
      <c r="W217">
        <f t="shared" si="71"/>
        <v>7.9383395999999981E-2</v>
      </c>
      <c r="X217">
        <f t="shared" si="71"/>
        <v>7.1313803999999981E-2</v>
      </c>
      <c r="Y217">
        <f t="shared" si="71"/>
        <v>0.104308344</v>
      </c>
      <c r="Z217">
        <f t="shared" si="71"/>
        <v>0.10560844799999999</v>
      </c>
      <c r="AA217">
        <f t="shared" si="71"/>
        <v>9.8407871999999993E-2</v>
      </c>
      <c r="AB217">
        <f t="shared" si="71"/>
        <v>0.10400831999999999</v>
      </c>
      <c r="AC217">
        <f t="shared" si="71"/>
        <v>8.8757099999999992E-2</v>
      </c>
      <c r="AD217">
        <f t="shared" si="71"/>
        <v>7.1653283999999998E-2</v>
      </c>
      <c r="AE217">
        <f t="shared" si="71"/>
        <v>7.2847259999999997E-2</v>
      </c>
      <c r="AF217">
        <f t="shared" si="71"/>
        <v>8.2419876000000017E-2</v>
      </c>
      <c r="AG217">
        <f t="shared" si="71"/>
        <v>7.3077612000000014E-2</v>
      </c>
      <c r="AH217">
        <f t="shared" si="71"/>
        <v>5.9985708000000013E-2</v>
      </c>
      <c r="AI217">
        <f t="shared" si="71"/>
        <v>4.5659808000000017E-2</v>
      </c>
      <c r="AJ217">
        <f t="shared" si="71"/>
        <v>5.4840828000000036E-2</v>
      </c>
      <c r="AK217">
        <f t="shared" si="71"/>
        <v>4.6725696000000025E-2</v>
      </c>
      <c r="AL217">
        <f t="shared" si="71"/>
        <v>2.3825664000000017E-2</v>
      </c>
      <c r="AM217">
        <f t="shared" si="71"/>
        <v>2.81928E-2</v>
      </c>
    </row>
    <row r="218" spans="1:39" x14ac:dyDescent="0.25">
      <c r="A218" t="s">
        <v>117</v>
      </c>
      <c r="E218">
        <f>E219*Converters!$B$7</f>
        <v>1.1999999999999999E-4</v>
      </c>
      <c r="F218">
        <f>F219*Converters!$B$7</f>
        <v>1.1999999999999999E-4</v>
      </c>
      <c r="G218">
        <f>G219*Converters!$B$7</f>
        <v>1.1999999999999999E-4</v>
      </c>
      <c r="H218">
        <f>H219*Converters!$B$7</f>
        <v>1.1999999999999999E-4</v>
      </c>
      <c r="I218">
        <f>I219*Converters!$B$7</f>
        <v>1.1999999999999999E-4</v>
      </c>
      <c r="J218">
        <f>J219*Converters!$B$7</f>
        <v>1.1999999999999999E-4</v>
      </c>
      <c r="K218">
        <f>K219*Converters!$B$7</f>
        <v>1.1999999999999999E-4</v>
      </c>
      <c r="L218">
        <f>L219*Converters!$B$7</f>
        <v>1.1999999999999999E-4</v>
      </c>
      <c r="M218">
        <f>M219*Converters!$B$7</f>
        <v>1.1999999999999999E-4</v>
      </c>
      <c r="N218">
        <f>N219*Converters!$B$7</f>
        <v>1.1999999999999999E-4</v>
      </c>
      <c r="O218">
        <f>O219*Converters!$B$7</f>
        <v>1.1999999999999999E-4</v>
      </c>
      <c r="P218">
        <f>P219*Converters!$B$7</f>
        <v>1.1999999999999999E-4</v>
      </c>
      <c r="Q218">
        <f>Q219*Converters!$B$7</f>
        <v>1.1999999999999999E-4</v>
      </c>
      <c r="R218">
        <f>R219*Converters!$B$7</f>
        <v>1.1999999999999999E-4</v>
      </c>
      <c r="S218">
        <f>S219*Converters!$B$7</f>
        <v>1.1999999999999999E-4</v>
      </c>
      <c r="T218">
        <f>T219*Converters!$B$7</f>
        <v>1.1999999999999999E-4</v>
      </c>
      <c r="U218">
        <f>U219*Converters!$B$7</f>
        <v>1.1999999999999999E-4</v>
      </c>
      <c r="V218">
        <f>V219*Converters!$B$7</f>
        <v>1.1999999999999999E-4</v>
      </c>
      <c r="W218">
        <f>W219*Converters!$B$7</f>
        <v>1.1999999999999999E-4</v>
      </c>
      <c r="X218">
        <f>X219*Converters!$B$7</f>
        <v>1.1999999999999999E-4</v>
      </c>
      <c r="Y218">
        <f>Y219*Converters!$B$7</f>
        <v>1.1999999999999999E-4</v>
      </c>
      <c r="Z218">
        <f>Z219*Converters!$B$7</f>
        <v>1.1999999999999999E-4</v>
      </c>
      <c r="AA218">
        <f>AA219*Converters!$B$7</f>
        <v>1.1999999999999999E-4</v>
      </c>
      <c r="AB218">
        <f>AB219*Converters!$B$7</f>
        <v>1.1999999999999999E-4</v>
      </c>
      <c r="AC218">
        <f>AC219*Converters!$B$7</f>
        <v>1.1999999999999999E-4</v>
      </c>
      <c r="AD218">
        <f>AD219*Converters!$B$7</f>
        <v>1.1999999999999999E-4</v>
      </c>
      <c r="AE218">
        <f>AE219*Converters!$B$7</f>
        <v>1.1999999999999999E-4</v>
      </c>
      <c r="AF218">
        <f>AF219*Converters!$B$7</f>
        <v>1.1999999999999999E-4</v>
      </c>
      <c r="AG218">
        <f>AG219*Converters!$B$7</f>
        <v>1.1999999999999999E-4</v>
      </c>
      <c r="AH218">
        <f>AH219*Converters!$B$7</f>
        <v>1.1999999999999999E-4</v>
      </c>
      <c r="AI218">
        <f>AI219*Converters!$B$7</f>
        <v>1.1999999999999999E-4</v>
      </c>
      <c r="AJ218">
        <f>AJ219*Converters!$B$7</f>
        <v>1.1999999999999999E-4</v>
      </c>
      <c r="AK218">
        <f>AK219*Converters!$B$7</f>
        <v>1.1999999999999999E-4</v>
      </c>
      <c r="AL218">
        <f>AL219*Converters!$B$7</f>
        <v>1.1999999999999999E-4</v>
      </c>
      <c r="AM218">
        <f>AM219*Converters!$B$7</f>
        <v>1.1999999999999999E-4</v>
      </c>
    </row>
    <row r="219" spans="1:39" x14ac:dyDescent="0.25">
      <c r="A219" t="s">
        <v>118</v>
      </c>
      <c r="E219">
        <v>120</v>
      </c>
      <c r="F219">
        <v>120</v>
      </c>
      <c r="G219">
        <v>120</v>
      </c>
      <c r="H219">
        <v>120</v>
      </c>
      <c r="I219">
        <v>120</v>
      </c>
      <c r="J219">
        <v>120</v>
      </c>
      <c r="K219">
        <v>120</v>
      </c>
      <c r="L219">
        <v>120</v>
      </c>
      <c r="M219">
        <v>120</v>
      </c>
      <c r="N219">
        <v>120</v>
      </c>
      <c r="O219">
        <v>120</v>
      </c>
      <c r="P219">
        <v>120</v>
      </c>
      <c r="Q219">
        <v>120</v>
      </c>
      <c r="R219">
        <v>120</v>
      </c>
      <c r="S219">
        <v>120</v>
      </c>
      <c r="T219">
        <v>120</v>
      </c>
      <c r="U219">
        <v>120</v>
      </c>
      <c r="V219">
        <v>120</v>
      </c>
      <c r="W219">
        <v>120</v>
      </c>
      <c r="X219">
        <v>120</v>
      </c>
      <c r="Y219">
        <v>120</v>
      </c>
      <c r="Z219">
        <v>120</v>
      </c>
      <c r="AA219">
        <v>120</v>
      </c>
      <c r="AB219">
        <v>120</v>
      </c>
      <c r="AC219">
        <v>120</v>
      </c>
      <c r="AD219">
        <v>120</v>
      </c>
      <c r="AE219">
        <v>120</v>
      </c>
      <c r="AF219">
        <v>120</v>
      </c>
      <c r="AG219">
        <v>120</v>
      </c>
      <c r="AH219">
        <v>120</v>
      </c>
      <c r="AI219">
        <v>120</v>
      </c>
      <c r="AJ219">
        <v>120</v>
      </c>
      <c r="AK219">
        <v>120</v>
      </c>
      <c r="AL219">
        <v>120</v>
      </c>
      <c r="AM219">
        <v>120</v>
      </c>
    </row>
    <row r="220" spans="1:39" x14ac:dyDescent="0.25">
      <c r="A220" t="s">
        <v>119</v>
      </c>
      <c r="B220" t="s">
        <v>172</v>
      </c>
    </row>
    <row r="221" spans="1:39" x14ac:dyDescent="0.25">
      <c r="A221" t="s">
        <v>20</v>
      </c>
    </row>
    <row r="222" spans="1:39" x14ac:dyDescent="0.25">
      <c r="A222" t="s">
        <v>118</v>
      </c>
      <c r="E222">
        <f>120-'Coal-S-C'!E219</f>
        <v>0</v>
      </c>
      <c r="F222">
        <f>120-'Coal-S-C'!F219</f>
        <v>0</v>
      </c>
      <c r="G222">
        <f>120-'Coal-S-C'!G219</f>
        <v>0</v>
      </c>
      <c r="H222">
        <f>120-'Coal-S-C'!H219</f>
        <v>0</v>
      </c>
      <c r="I222">
        <f>120-'Coal-S-C'!I219</f>
        <v>0</v>
      </c>
      <c r="J222">
        <f>120-'Coal-S-C'!J219</f>
        <v>0</v>
      </c>
      <c r="K222">
        <f>120-'Coal-S-C'!K219</f>
        <v>0</v>
      </c>
      <c r="L222">
        <f>120-'Coal-S-C'!L219</f>
        <v>0</v>
      </c>
      <c r="M222">
        <f>120-'Coal-S-C'!M219</f>
        <v>0</v>
      </c>
      <c r="N222">
        <f>120-'Coal-S-C'!N219</f>
        <v>0</v>
      </c>
      <c r="O222">
        <f>120-'Coal-S-C'!O219</f>
        <v>0</v>
      </c>
      <c r="P222">
        <f>120-'Coal-S-C'!P219</f>
        <v>0</v>
      </c>
      <c r="Q222">
        <f>120-'Coal-S-C'!Q219</f>
        <v>0</v>
      </c>
      <c r="R222">
        <f>120-'Coal-S-C'!R219</f>
        <v>0</v>
      </c>
      <c r="S222">
        <f>120-'Coal-S-C'!S219</f>
        <v>0</v>
      </c>
      <c r="T222">
        <f>120-'Coal-S-C'!T219</f>
        <v>0</v>
      </c>
      <c r="U222">
        <f>120-'Coal-S-C'!U219</f>
        <v>0</v>
      </c>
      <c r="V222">
        <f>120-'Coal-S-C'!V219</f>
        <v>0</v>
      </c>
      <c r="W222">
        <f>120-'Coal-S-C'!W219</f>
        <v>0</v>
      </c>
      <c r="X222">
        <f>120-'Coal-S-C'!X219</f>
        <v>0</v>
      </c>
      <c r="Y222">
        <f>120-'Coal-S-C'!Y219</f>
        <v>0</v>
      </c>
      <c r="Z222">
        <f>120-'Coal-S-C'!Z219</f>
        <v>0</v>
      </c>
      <c r="AA222">
        <f>120-'Coal-S-C'!AA219</f>
        <v>0</v>
      </c>
      <c r="AB222">
        <f>120-'Coal-S-C'!AB219</f>
        <v>0</v>
      </c>
      <c r="AC222">
        <f>120-'Coal-S-C'!AC219</f>
        <v>0</v>
      </c>
      <c r="AD222">
        <f>120-'Coal-S-C'!AD219</f>
        <v>0</v>
      </c>
      <c r="AE222">
        <f>120-'Coal-S-C'!AE219</f>
        <v>0</v>
      </c>
      <c r="AF222">
        <f>120-'Coal-S-C'!AF219</f>
        <v>0</v>
      </c>
      <c r="AG222">
        <f>120-'Coal-S-C'!AG219</f>
        <v>0</v>
      </c>
      <c r="AH222">
        <f>120-'Coal-S-C'!AH219</f>
        <v>0</v>
      </c>
      <c r="AI222">
        <f>120-'Coal-S-C'!AI219</f>
        <v>0</v>
      </c>
      <c r="AJ222">
        <f>120-'Coal-S-C'!AJ219</f>
        <v>0</v>
      </c>
      <c r="AK222">
        <f>120-'Coal-S-C'!AK219</f>
        <v>0</v>
      </c>
      <c r="AL222">
        <f>120-'Coal-S-C'!AL219</f>
        <v>0</v>
      </c>
      <c r="AM222">
        <f>120-'Coal-S-C'!AM219</f>
        <v>0</v>
      </c>
    </row>
    <row r="223" spans="1:39" x14ac:dyDescent="0.25">
      <c r="A223" t="s">
        <v>117</v>
      </c>
      <c r="E223">
        <f>E219*Converters!$B$7-'Coal-S-C'!E218</f>
        <v>0</v>
      </c>
      <c r="F223">
        <f>F219*Converters!$B$7-'Coal-S-C'!F218</f>
        <v>0</v>
      </c>
      <c r="G223">
        <f>G219*Converters!$B$7-'Coal-S-C'!G218</f>
        <v>0</v>
      </c>
      <c r="H223">
        <f>H219*Converters!$B$7-'Coal-S-C'!H218</f>
        <v>0</v>
      </c>
      <c r="I223">
        <f>I219*Converters!$B$7-'Coal-S-C'!I218</f>
        <v>0</v>
      </c>
      <c r="J223">
        <f>J219*Converters!$B$7-'Coal-S-C'!J218</f>
        <v>0</v>
      </c>
      <c r="K223">
        <f>K219*Converters!$B$7-'Coal-S-C'!K218</f>
        <v>0</v>
      </c>
      <c r="L223">
        <f>L219*Converters!$B$7-'Coal-S-C'!L218</f>
        <v>0</v>
      </c>
      <c r="M223">
        <f>M219*Converters!$B$7-'Coal-S-C'!M218</f>
        <v>0</v>
      </c>
      <c r="N223">
        <f>N219*Converters!$B$7-'Coal-S-C'!N218</f>
        <v>0</v>
      </c>
      <c r="O223">
        <f>O219*Converters!$B$7-'Coal-S-C'!O218</f>
        <v>0</v>
      </c>
      <c r="P223">
        <f>P219*Converters!$B$7-'Coal-S-C'!P218</f>
        <v>0</v>
      </c>
      <c r="Q223">
        <f>Q219*Converters!$B$7-'Coal-S-C'!Q218</f>
        <v>0</v>
      </c>
      <c r="R223">
        <f>R219*Converters!$B$7-'Coal-S-C'!R218</f>
        <v>0</v>
      </c>
      <c r="S223">
        <f>S219*Converters!$B$7-'Coal-S-C'!S218</f>
        <v>0</v>
      </c>
      <c r="T223">
        <f>T219*Converters!$B$7-'Coal-S-C'!T218</f>
        <v>0</v>
      </c>
      <c r="U223">
        <f>U219*Converters!$B$7-'Coal-S-C'!U218</f>
        <v>0</v>
      </c>
      <c r="V223">
        <f>V219*Converters!$B$7-'Coal-S-C'!V218</f>
        <v>0</v>
      </c>
      <c r="W223">
        <f>W219*Converters!$B$7-'Coal-S-C'!W218</f>
        <v>0</v>
      </c>
      <c r="X223">
        <f>X219*Converters!$B$7-'Coal-S-C'!X218</f>
        <v>0</v>
      </c>
      <c r="Y223">
        <f>Y219*Converters!$B$7-'Coal-S-C'!Y218</f>
        <v>0</v>
      </c>
      <c r="Z223">
        <f>Z219*Converters!$B$7-'Coal-S-C'!Z218</f>
        <v>0</v>
      </c>
      <c r="AA223">
        <f>AA219*Converters!$B$7-'Coal-S-C'!AA218</f>
        <v>0</v>
      </c>
      <c r="AB223">
        <f>AB219*Converters!$B$7-'Coal-S-C'!AB218</f>
        <v>0</v>
      </c>
      <c r="AC223">
        <f>AC219*Converters!$B$7-'Coal-S-C'!AC218</f>
        <v>0</v>
      </c>
      <c r="AD223">
        <f>AD219*Converters!$B$7-'Coal-S-C'!AD218</f>
        <v>0</v>
      </c>
      <c r="AE223">
        <f>AE219*Converters!$B$7-'Coal-S-C'!AE218</f>
        <v>0</v>
      </c>
      <c r="AF223">
        <f>AF219*Converters!$B$7-'Coal-S-C'!AF218</f>
        <v>0</v>
      </c>
      <c r="AG223">
        <f>AG219*Converters!$B$7-'Coal-S-C'!AG218</f>
        <v>0</v>
      </c>
      <c r="AH223">
        <f>AH219*Converters!$B$7-'Coal-S-C'!AH218</f>
        <v>0</v>
      </c>
      <c r="AI223">
        <f>AI219*Converters!$B$7-'Coal-S-C'!AI218</f>
        <v>0</v>
      </c>
      <c r="AJ223">
        <f>AJ219*Converters!$B$7-'Coal-S-C'!AJ218</f>
        <v>0</v>
      </c>
      <c r="AK223">
        <f>AK219*Converters!$B$7-'Coal-S-C'!AK218</f>
        <v>0</v>
      </c>
      <c r="AL223">
        <f>AL219*Converters!$B$7-'Coal-S-C'!AL218</f>
        <v>0</v>
      </c>
      <c r="AM223">
        <f>AM219*Converters!$B$7-'Coal-S-C'!AM218</f>
        <v>0</v>
      </c>
    </row>
    <row r="224" spans="1:39" x14ac:dyDescent="0.25">
      <c r="A224" t="s">
        <v>116</v>
      </c>
      <c r="E224">
        <f>E218*E$7-E217</f>
        <v>0</v>
      </c>
      <c r="F224">
        <f t="shared" ref="F224:AM224" si="72">F218*F$7-F217</f>
        <v>0</v>
      </c>
      <c r="G224">
        <f t="shared" si="72"/>
        <v>0</v>
      </c>
      <c r="H224">
        <f t="shared" si="72"/>
        <v>0</v>
      </c>
      <c r="I224">
        <f t="shared" si="72"/>
        <v>0</v>
      </c>
      <c r="J224">
        <f t="shared" si="72"/>
        <v>0</v>
      </c>
      <c r="K224">
        <f t="shared" si="72"/>
        <v>0</v>
      </c>
      <c r="L224">
        <f t="shared" si="72"/>
        <v>0</v>
      </c>
      <c r="M224">
        <f t="shared" si="72"/>
        <v>0</v>
      </c>
      <c r="N224">
        <f t="shared" si="72"/>
        <v>0</v>
      </c>
      <c r="O224">
        <f t="shared" si="72"/>
        <v>0</v>
      </c>
      <c r="P224">
        <f t="shared" si="72"/>
        <v>0</v>
      </c>
      <c r="Q224">
        <f t="shared" si="72"/>
        <v>0</v>
      </c>
      <c r="R224">
        <f t="shared" si="72"/>
        <v>0</v>
      </c>
      <c r="S224">
        <f t="shared" si="72"/>
        <v>0</v>
      </c>
      <c r="T224">
        <f t="shared" si="72"/>
        <v>0</v>
      </c>
      <c r="U224">
        <f t="shared" si="72"/>
        <v>0</v>
      </c>
      <c r="V224">
        <f t="shared" si="72"/>
        <v>0</v>
      </c>
      <c r="W224">
        <f t="shared" si="72"/>
        <v>0</v>
      </c>
      <c r="X224">
        <f t="shared" si="72"/>
        <v>0</v>
      </c>
      <c r="Y224">
        <f t="shared" si="72"/>
        <v>0</v>
      </c>
      <c r="Z224">
        <f t="shared" si="72"/>
        <v>0</v>
      </c>
      <c r="AA224">
        <f t="shared" si="72"/>
        <v>0</v>
      </c>
      <c r="AB224">
        <f t="shared" si="72"/>
        <v>0</v>
      </c>
      <c r="AC224">
        <f t="shared" si="72"/>
        <v>0</v>
      </c>
      <c r="AD224">
        <f t="shared" si="72"/>
        <v>0</v>
      </c>
      <c r="AE224">
        <f t="shared" si="72"/>
        <v>0</v>
      </c>
      <c r="AF224">
        <f t="shared" si="72"/>
        <v>0</v>
      </c>
      <c r="AG224">
        <f t="shared" si="72"/>
        <v>0</v>
      </c>
      <c r="AH224">
        <f t="shared" si="72"/>
        <v>0</v>
      </c>
      <c r="AI224">
        <f t="shared" si="72"/>
        <v>0</v>
      </c>
      <c r="AJ224">
        <f t="shared" si="72"/>
        <v>0</v>
      </c>
      <c r="AK224">
        <f t="shared" si="72"/>
        <v>0</v>
      </c>
      <c r="AL224">
        <f t="shared" si="72"/>
        <v>0</v>
      </c>
      <c r="AM224">
        <f t="shared" si="72"/>
        <v>0</v>
      </c>
    </row>
    <row r="225" spans="1:39" s="11" customFormat="1" x14ac:dyDescent="0.25"/>
    <row r="226" spans="1:39" x14ac:dyDescent="0.25">
      <c r="A226" t="s">
        <v>120</v>
      </c>
      <c r="B226" t="s">
        <v>145</v>
      </c>
      <c r="E226">
        <f t="shared" ref="E226:AM226" si="73">E190+E199+E208+E217</f>
        <v>5.9828959759999991</v>
      </c>
      <c r="F226">
        <f t="shared" si="73"/>
        <v>6.3093863119999991</v>
      </c>
      <c r="G226">
        <f t="shared" si="73"/>
        <v>1.7038221519999996</v>
      </c>
      <c r="H226">
        <f t="shared" si="73"/>
        <v>1.4065109039999999</v>
      </c>
      <c r="I226">
        <f t="shared" si="73"/>
        <v>0.94082843199999988</v>
      </c>
      <c r="J226">
        <f t="shared" si="73"/>
        <v>0.56504909599999997</v>
      </c>
      <c r="K226">
        <f t="shared" si="73"/>
        <v>0.83199832000000007</v>
      </c>
      <c r="L226">
        <f t="shared" si="73"/>
        <v>0.84185611999999987</v>
      </c>
      <c r="M226">
        <f t="shared" si="73"/>
        <v>0.41599916000000003</v>
      </c>
      <c r="N226">
        <f t="shared" si="73"/>
        <v>0.41599916000000003</v>
      </c>
      <c r="O226">
        <f t="shared" si="73"/>
        <v>0.24663525599999997</v>
      </c>
      <c r="P226">
        <f t="shared" si="73"/>
        <v>0.25762207999999998</v>
      </c>
      <c r="Q226">
        <f t="shared" si="73"/>
        <v>0.33452984799999996</v>
      </c>
      <c r="R226">
        <f t="shared" si="73"/>
        <v>0.39931422399999994</v>
      </c>
      <c r="S226">
        <f t="shared" si="73"/>
        <v>0.36749031999999998</v>
      </c>
      <c r="T226">
        <f t="shared" si="73"/>
        <v>0.39691697999999992</v>
      </c>
      <c r="U226">
        <f t="shared" si="73"/>
        <v>0.54562108799999998</v>
      </c>
      <c r="V226">
        <f t="shared" si="73"/>
        <v>0.62649525199999978</v>
      </c>
      <c r="W226">
        <f t="shared" si="73"/>
        <v>0.60860603599999985</v>
      </c>
      <c r="X226">
        <f t="shared" si="73"/>
        <v>0.54673916399999989</v>
      </c>
      <c r="Y226">
        <f t="shared" si="73"/>
        <v>0.79969730400000005</v>
      </c>
      <c r="Z226">
        <f t="shared" si="73"/>
        <v>0.80966476799999998</v>
      </c>
      <c r="AA226">
        <f t="shared" si="73"/>
        <v>0.75446035200000006</v>
      </c>
      <c r="AB226">
        <f t="shared" si="73"/>
        <v>0.79739711999999985</v>
      </c>
      <c r="AC226">
        <f t="shared" si="73"/>
        <v>0.68047110000000011</v>
      </c>
      <c r="AD226">
        <f t="shared" si="73"/>
        <v>0.54934184400000008</v>
      </c>
      <c r="AE226">
        <f t="shared" si="73"/>
        <v>0.55849565999999995</v>
      </c>
      <c r="AF226">
        <f t="shared" si="73"/>
        <v>0.6318857160000001</v>
      </c>
      <c r="AG226">
        <f t="shared" si="73"/>
        <v>0.5602616920000002</v>
      </c>
      <c r="AH226">
        <f t="shared" si="73"/>
        <v>0.45989042800000013</v>
      </c>
      <c r="AI226">
        <f t="shared" si="73"/>
        <v>0.35005852800000015</v>
      </c>
      <c r="AJ226">
        <f t="shared" si="73"/>
        <v>0.42044634800000025</v>
      </c>
      <c r="AK226">
        <f t="shared" si="73"/>
        <v>0.3582303360000002</v>
      </c>
      <c r="AL226">
        <f t="shared" si="73"/>
        <v>0.18266342400000016</v>
      </c>
      <c r="AM226">
        <f t="shared" si="73"/>
        <v>0.2161448</v>
      </c>
    </row>
    <row r="227" spans="1:39" x14ac:dyDescent="0.25">
      <c r="A227" t="s">
        <v>20</v>
      </c>
    </row>
    <row r="228" spans="1:39" x14ac:dyDescent="0.25">
      <c r="A228" t="s">
        <v>120</v>
      </c>
      <c r="E228">
        <f t="shared" ref="E228:AM228" si="74">E217+E208+E199+E190-E226</f>
        <v>0</v>
      </c>
      <c r="F228">
        <f t="shared" si="74"/>
        <v>0</v>
      </c>
      <c r="G228">
        <f t="shared" si="74"/>
        <v>0</v>
      </c>
      <c r="H228">
        <f t="shared" si="74"/>
        <v>0</v>
      </c>
      <c r="I228">
        <f t="shared" si="74"/>
        <v>0</v>
      </c>
      <c r="J228">
        <f t="shared" si="74"/>
        <v>0</v>
      </c>
      <c r="K228">
        <f t="shared" si="74"/>
        <v>0</v>
      </c>
      <c r="L228">
        <f t="shared" si="74"/>
        <v>0</v>
      </c>
      <c r="M228">
        <f t="shared" si="74"/>
        <v>0</v>
      </c>
      <c r="N228">
        <f t="shared" si="74"/>
        <v>0</v>
      </c>
      <c r="O228">
        <f t="shared" si="74"/>
        <v>0</v>
      </c>
      <c r="P228">
        <f t="shared" si="74"/>
        <v>0</v>
      </c>
      <c r="Q228">
        <f t="shared" si="74"/>
        <v>0</v>
      </c>
      <c r="R228">
        <f t="shared" si="74"/>
        <v>0</v>
      </c>
      <c r="S228">
        <f t="shared" si="74"/>
        <v>0</v>
      </c>
      <c r="T228">
        <f t="shared" si="74"/>
        <v>0</v>
      </c>
      <c r="U228">
        <f t="shared" si="74"/>
        <v>0</v>
      </c>
      <c r="V228">
        <f t="shared" si="74"/>
        <v>0</v>
      </c>
      <c r="W228">
        <f t="shared" si="74"/>
        <v>0</v>
      </c>
      <c r="X228">
        <f t="shared" si="74"/>
        <v>0</v>
      </c>
      <c r="Y228">
        <f t="shared" si="74"/>
        <v>0</v>
      </c>
      <c r="Z228">
        <f t="shared" si="74"/>
        <v>0</v>
      </c>
      <c r="AA228">
        <f t="shared" si="74"/>
        <v>0</v>
      </c>
      <c r="AB228">
        <f t="shared" si="74"/>
        <v>0</v>
      </c>
      <c r="AC228">
        <f t="shared" si="74"/>
        <v>0</v>
      </c>
      <c r="AD228">
        <f t="shared" si="74"/>
        <v>0</v>
      </c>
      <c r="AE228">
        <f t="shared" si="74"/>
        <v>0</v>
      </c>
      <c r="AF228">
        <f t="shared" si="74"/>
        <v>0</v>
      </c>
      <c r="AG228">
        <f t="shared" si="74"/>
        <v>0</v>
      </c>
      <c r="AH228">
        <f t="shared" si="74"/>
        <v>0</v>
      </c>
      <c r="AI228">
        <f t="shared" si="74"/>
        <v>0</v>
      </c>
      <c r="AJ228">
        <f t="shared" si="74"/>
        <v>0</v>
      </c>
      <c r="AK228">
        <f t="shared" si="74"/>
        <v>0</v>
      </c>
      <c r="AL228">
        <f t="shared" si="74"/>
        <v>0</v>
      </c>
      <c r="AM228">
        <f t="shared" si="74"/>
        <v>0</v>
      </c>
    </row>
    <row r="229" spans="1:39" s="11" customFormat="1" x14ac:dyDescent="0.25"/>
    <row r="230" spans="1:39" x14ac:dyDescent="0.25">
      <c r="A230" t="s">
        <v>121</v>
      </c>
      <c r="B230" t="s">
        <v>145</v>
      </c>
      <c r="E230">
        <f t="shared" ref="E230:AM230" si="75">E$7*E231</f>
        <v>1.1055351259999999</v>
      </c>
      <c r="F230">
        <f t="shared" si="75"/>
        <v>1.1658648619999998</v>
      </c>
      <c r="G230">
        <f t="shared" si="75"/>
        <v>0.31483670199999997</v>
      </c>
      <c r="H230">
        <f t="shared" si="75"/>
        <v>0.25989875399999995</v>
      </c>
      <c r="I230">
        <f t="shared" si="75"/>
        <v>0.17384873199999998</v>
      </c>
      <c r="J230">
        <f t="shared" si="75"/>
        <v>0.104411246</v>
      </c>
      <c r="K230">
        <f t="shared" si="75"/>
        <v>0.15373882</v>
      </c>
      <c r="L230">
        <f t="shared" si="75"/>
        <v>0.15556036999999998</v>
      </c>
      <c r="M230">
        <f t="shared" si="75"/>
        <v>7.6869409999999999E-2</v>
      </c>
      <c r="N230">
        <f t="shared" si="75"/>
        <v>7.6869409999999999E-2</v>
      </c>
      <c r="O230">
        <f t="shared" si="75"/>
        <v>4.557390599999999E-2</v>
      </c>
      <c r="P230">
        <f t="shared" si="75"/>
        <v>4.7604079999999993E-2</v>
      </c>
      <c r="Q230">
        <f t="shared" si="75"/>
        <v>6.1815297999999991E-2</v>
      </c>
      <c r="R230">
        <f t="shared" si="75"/>
        <v>7.3786323999999986E-2</v>
      </c>
      <c r="S230">
        <f t="shared" si="75"/>
        <v>6.7905819999999992E-2</v>
      </c>
      <c r="T230">
        <f t="shared" si="75"/>
        <v>7.3343354999999985E-2</v>
      </c>
      <c r="U230">
        <f t="shared" si="75"/>
        <v>0.10082128799999998</v>
      </c>
      <c r="V230">
        <f t="shared" si="75"/>
        <v>0.11576542699999998</v>
      </c>
      <c r="W230">
        <f t="shared" si="75"/>
        <v>0.11245981099999998</v>
      </c>
      <c r="X230">
        <f t="shared" si="75"/>
        <v>0.10102788899999997</v>
      </c>
      <c r="Y230">
        <f t="shared" si="75"/>
        <v>0.14777015399999999</v>
      </c>
      <c r="Z230">
        <f t="shared" si="75"/>
        <v>0.14961196799999998</v>
      </c>
      <c r="AA230">
        <f t="shared" si="75"/>
        <v>0.13941115199999998</v>
      </c>
      <c r="AB230">
        <f t="shared" si="75"/>
        <v>0.14734512</v>
      </c>
      <c r="AC230">
        <f t="shared" si="75"/>
        <v>0.12573922499999998</v>
      </c>
      <c r="AD230">
        <f t="shared" si="75"/>
        <v>0.101508819</v>
      </c>
      <c r="AE230">
        <f t="shared" si="75"/>
        <v>0.103200285</v>
      </c>
      <c r="AF230">
        <f t="shared" si="75"/>
        <v>0.11676149100000001</v>
      </c>
      <c r="AG230">
        <f t="shared" si="75"/>
        <v>0.10352661700000003</v>
      </c>
      <c r="AH230">
        <f t="shared" si="75"/>
        <v>8.4979753000000019E-2</v>
      </c>
      <c r="AI230">
        <f t="shared" si="75"/>
        <v>6.4684728000000025E-2</v>
      </c>
      <c r="AJ230">
        <f t="shared" si="75"/>
        <v>7.7691173000000044E-2</v>
      </c>
      <c r="AK230">
        <f t="shared" si="75"/>
        <v>6.6194736000000032E-2</v>
      </c>
      <c r="AL230">
        <f t="shared" si="75"/>
        <v>3.3753024000000027E-2</v>
      </c>
      <c r="AM230">
        <f t="shared" si="75"/>
        <v>3.9939799999999998E-2</v>
      </c>
    </row>
    <row r="231" spans="1:39" x14ac:dyDescent="0.25">
      <c r="A231" t="s">
        <v>123</v>
      </c>
      <c r="E231">
        <f>E232*Converters!$B$7</f>
        <v>1.6999999999999999E-4</v>
      </c>
      <c r="F231">
        <f>F232*Converters!$B$7</f>
        <v>1.6999999999999999E-4</v>
      </c>
      <c r="G231">
        <f>G232*Converters!$B$7</f>
        <v>1.6999999999999999E-4</v>
      </c>
      <c r="H231">
        <f>H232*Converters!$B$7</f>
        <v>1.6999999999999999E-4</v>
      </c>
      <c r="I231">
        <f>I232*Converters!$B$7</f>
        <v>1.6999999999999999E-4</v>
      </c>
      <c r="J231">
        <f>J232*Converters!$B$7</f>
        <v>1.6999999999999999E-4</v>
      </c>
      <c r="K231">
        <f>K232*Converters!$B$7</f>
        <v>1.6999999999999999E-4</v>
      </c>
      <c r="L231">
        <f>L232*Converters!$B$7</f>
        <v>1.6999999999999999E-4</v>
      </c>
      <c r="M231">
        <f>M232*Converters!$B$7</f>
        <v>1.6999999999999999E-4</v>
      </c>
      <c r="N231">
        <f>N232*Converters!$B$7</f>
        <v>1.6999999999999999E-4</v>
      </c>
      <c r="O231">
        <f>O232*Converters!$B$7</f>
        <v>1.6999999999999999E-4</v>
      </c>
      <c r="P231">
        <f>P232*Converters!$B$7</f>
        <v>1.6999999999999999E-4</v>
      </c>
      <c r="Q231">
        <f>Q232*Converters!$B$7</f>
        <v>1.6999999999999999E-4</v>
      </c>
      <c r="R231">
        <f>R232*Converters!$B$7</f>
        <v>1.6999999999999999E-4</v>
      </c>
      <c r="S231">
        <f>S232*Converters!$B$7</f>
        <v>1.6999999999999999E-4</v>
      </c>
      <c r="T231">
        <f>T232*Converters!$B$7</f>
        <v>1.6999999999999999E-4</v>
      </c>
      <c r="U231">
        <f>U232*Converters!$B$7</f>
        <v>1.6999999999999999E-4</v>
      </c>
      <c r="V231">
        <f>V232*Converters!$B$7</f>
        <v>1.6999999999999999E-4</v>
      </c>
      <c r="W231">
        <f>W232*Converters!$B$7</f>
        <v>1.6999999999999999E-4</v>
      </c>
      <c r="X231">
        <f>X232*Converters!$B$7</f>
        <v>1.6999999999999999E-4</v>
      </c>
      <c r="Y231">
        <f>Y232*Converters!$B$7</f>
        <v>1.6999999999999999E-4</v>
      </c>
      <c r="Z231">
        <f>Z232*Converters!$B$7</f>
        <v>1.6999999999999999E-4</v>
      </c>
      <c r="AA231">
        <f>AA232*Converters!$B$7</f>
        <v>1.6999999999999999E-4</v>
      </c>
      <c r="AB231">
        <f>AB232*Converters!$B$7</f>
        <v>1.6999999999999999E-4</v>
      </c>
      <c r="AC231">
        <f>AC232*Converters!$B$7</f>
        <v>1.6999999999999999E-4</v>
      </c>
      <c r="AD231">
        <f>AD232*Converters!$B$7</f>
        <v>1.6999999999999999E-4</v>
      </c>
      <c r="AE231">
        <f>AE232*Converters!$B$7</f>
        <v>1.6999999999999999E-4</v>
      </c>
      <c r="AF231">
        <f>AF232*Converters!$B$7</f>
        <v>1.6999999999999999E-4</v>
      </c>
      <c r="AG231">
        <f>AG232*Converters!$B$7</f>
        <v>1.6999999999999999E-4</v>
      </c>
      <c r="AH231">
        <f>AH232*Converters!$B$7</f>
        <v>1.6999999999999999E-4</v>
      </c>
      <c r="AI231">
        <f>AI232*Converters!$B$7</f>
        <v>1.6999999999999999E-4</v>
      </c>
      <c r="AJ231">
        <f>AJ232*Converters!$B$7</f>
        <v>1.6999999999999999E-4</v>
      </c>
      <c r="AK231">
        <f>AK232*Converters!$B$7</f>
        <v>1.6999999999999999E-4</v>
      </c>
      <c r="AL231">
        <f>AL232*Converters!$B$7</f>
        <v>1.6999999999999999E-4</v>
      </c>
      <c r="AM231">
        <f>AM232*Converters!$B$7</f>
        <v>1.6999999999999999E-4</v>
      </c>
    </row>
    <row r="232" spans="1:39" x14ac:dyDescent="0.25">
      <c r="A232" t="s">
        <v>124</v>
      </c>
      <c r="E232">
        <v>170</v>
      </c>
      <c r="F232">
        <v>170</v>
      </c>
      <c r="G232">
        <v>170</v>
      </c>
      <c r="H232">
        <v>170</v>
      </c>
      <c r="I232">
        <v>170</v>
      </c>
      <c r="J232">
        <v>170</v>
      </c>
      <c r="K232">
        <v>170</v>
      </c>
      <c r="L232">
        <v>170</v>
      </c>
      <c r="M232">
        <v>170</v>
      </c>
      <c r="N232">
        <v>170</v>
      </c>
      <c r="O232">
        <v>170</v>
      </c>
      <c r="P232">
        <v>170</v>
      </c>
      <c r="Q232">
        <v>170</v>
      </c>
      <c r="R232">
        <v>170</v>
      </c>
      <c r="S232">
        <v>170</v>
      </c>
      <c r="T232">
        <v>170</v>
      </c>
      <c r="U232">
        <v>170</v>
      </c>
      <c r="V232">
        <v>170</v>
      </c>
      <c r="W232">
        <v>170</v>
      </c>
      <c r="X232">
        <v>170</v>
      </c>
      <c r="Y232">
        <v>170</v>
      </c>
      <c r="Z232">
        <v>170</v>
      </c>
      <c r="AA232">
        <v>170</v>
      </c>
      <c r="AB232">
        <v>170</v>
      </c>
      <c r="AC232">
        <v>170</v>
      </c>
      <c r="AD232">
        <v>170</v>
      </c>
      <c r="AE232">
        <v>170</v>
      </c>
      <c r="AF232">
        <v>170</v>
      </c>
      <c r="AG232">
        <v>170</v>
      </c>
      <c r="AH232">
        <v>170</v>
      </c>
      <c r="AI232">
        <v>170</v>
      </c>
      <c r="AJ232">
        <v>170</v>
      </c>
      <c r="AK232">
        <v>170</v>
      </c>
      <c r="AL232">
        <v>170</v>
      </c>
      <c r="AM232">
        <v>170</v>
      </c>
    </row>
    <row r="233" spans="1:39" x14ac:dyDescent="0.25">
      <c r="A233" t="s">
        <v>122</v>
      </c>
      <c r="B233" t="s">
        <v>172</v>
      </c>
    </row>
    <row r="234" spans="1:39" x14ac:dyDescent="0.25">
      <c r="A234" t="s">
        <v>20</v>
      </c>
    </row>
    <row r="235" spans="1:39" x14ac:dyDescent="0.25">
      <c r="A235" t="s">
        <v>124</v>
      </c>
      <c r="E235">
        <f>170-E232</f>
        <v>0</v>
      </c>
      <c r="F235">
        <f t="shared" ref="F235:AM235" si="76">170-F232</f>
        <v>0</v>
      </c>
      <c r="G235">
        <f t="shared" si="76"/>
        <v>0</v>
      </c>
      <c r="H235">
        <f t="shared" si="76"/>
        <v>0</v>
      </c>
      <c r="I235">
        <f t="shared" si="76"/>
        <v>0</v>
      </c>
      <c r="J235">
        <f t="shared" si="76"/>
        <v>0</v>
      </c>
      <c r="K235">
        <f t="shared" si="76"/>
        <v>0</v>
      </c>
      <c r="L235">
        <f t="shared" si="76"/>
        <v>0</v>
      </c>
      <c r="M235">
        <f t="shared" si="76"/>
        <v>0</v>
      </c>
      <c r="N235">
        <f t="shared" si="76"/>
        <v>0</v>
      </c>
      <c r="O235">
        <f t="shared" si="76"/>
        <v>0</v>
      </c>
      <c r="P235">
        <f t="shared" si="76"/>
        <v>0</v>
      </c>
      <c r="Q235">
        <f t="shared" si="76"/>
        <v>0</v>
      </c>
      <c r="R235">
        <f t="shared" si="76"/>
        <v>0</v>
      </c>
      <c r="S235">
        <f t="shared" si="76"/>
        <v>0</v>
      </c>
      <c r="T235">
        <f t="shared" si="76"/>
        <v>0</v>
      </c>
      <c r="U235">
        <f t="shared" si="76"/>
        <v>0</v>
      </c>
      <c r="V235">
        <f t="shared" si="76"/>
        <v>0</v>
      </c>
      <c r="W235">
        <f t="shared" si="76"/>
        <v>0</v>
      </c>
      <c r="X235">
        <f t="shared" si="76"/>
        <v>0</v>
      </c>
      <c r="Y235">
        <f t="shared" si="76"/>
        <v>0</v>
      </c>
      <c r="Z235">
        <f t="shared" si="76"/>
        <v>0</v>
      </c>
      <c r="AA235">
        <f t="shared" si="76"/>
        <v>0</v>
      </c>
      <c r="AB235">
        <f t="shared" si="76"/>
        <v>0</v>
      </c>
      <c r="AC235">
        <f t="shared" si="76"/>
        <v>0</v>
      </c>
      <c r="AD235">
        <f t="shared" si="76"/>
        <v>0</v>
      </c>
      <c r="AE235">
        <f t="shared" si="76"/>
        <v>0</v>
      </c>
      <c r="AF235">
        <f t="shared" si="76"/>
        <v>0</v>
      </c>
      <c r="AG235">
        <f t="shared" si="76"/>
        <v>0</v>
      </c>
      <c r="AH235">
        <f t="shared" si="76"/>
        <v>0</v>
      </c>
      <c r="AI235">
        <f t="shared" si="76"/>
        <v>0</v>
      </c>
      <c r="AJ235">
        <f t="shared" si="76"/>
        <v>0</v>
      </c>
      <c r="AK235">
        <f t="shared" si="76"/>
        <v>0</v>
      </c>
      <c r="AL235">
        <f t="shared" si="76"/>
        <v>0</v>
      </c>
      <c r="AM235">
        <f t="shared" si="76"/>
        <v>0</v>
      </c>
    </row>
    <row r="236" spans="1:39" x14ac:dyDescent="0.25">
      <c r="A236" t="s">
        <v>123</v>
      </c>
      <c r="E236">
        <f>E232*Converters!$B$7-'Coal-S-C'!E231</f>
        <v>0</v>
      </c>
      <c r="F236">
        <f>F232*Converters!$B$7-'Coal-S-C'!F231</f>
        <v>0</v>
      </c>
      <c r="G236">
        <f>G232*Converters!$B$7-'Coal-S-C'!G231</f>
        <v>0</v>
      </c>
      <c r="H236">
        <f>H232*Converters!$B$7-'Coal-S-C'!H231</f>
        <v>0</v>
      </c>
      <c r="I236">
        <f>I232*Converters!$B$7-'Coal-S-C'!I231</f>
        <v>0</v>
      </c>
      <c r="J236">
        <f>J232*Converters!$B$7-'Coal-S-C'!J231</f>
        <v>0</v>
      </c>
      <c r="K236">
        <f>K232*Converters!$B$7-'Coal-S-C'!K231</f>
        <v>0</v>
      </c>
      <c r="L236">
        <f>L232*Converters!$B$7-'Coal-S-C'!L231</f>
        <v>0</v>
      </c>
      <c r="M236">
        <f>M232*Converters!$B$7-'Coal-S-C'!M231</f>
        <v>0</v>
      </c>
      <c r="N236">
        <f>N232*Converters!$B$7-'Coal-S-C'!N231</f>
        <v>0</v>
      </c>
      <c r="O236">
        <f>O232*Converters!$B$7-'Coal-S-C'!O231</f>
        <v>0</v>
      </c>
      <c r="P236">
        <f>P232*Converters!$B$7-'Coal-S-C'!P231</f>
        <v>0</v>
      </c>
      <c r="Q236">
        <f>Q232*Converters!$B$7-'Coal-S-C'!Q231</f>
        <v>0</v>
      </c>
      <c r="R236">
        <f>R232*Converters!$B$7-'Coal-S-C'!R231</f>
        <v>0</v>
      </c>
      <c r="S236">
        <f>S232*Converters!$B$7-'Coal-S-C'!S231</f>
        <v>0</v>
      </c>
      <c r="T236">
        <f>T232*Converters!$B$7-'Coal-S-C'!T231</f>
        <v>0</v>
      </c>
      <c r="U236">
        <f>U232*Converters!$B$7-'Coal-S-C'!U231</f>
        <v>0</v>
      </c>
      <c r="V236">
        <f>V232*Converters!$B$7-'Coal-S-C'!V231</f>
        <v>0</v>
      </c>
      <c r="W236">
        <f>W232*Converters!$B$7-'Coal-S-C'!W231</f>
        <v>0</v>
      </c>
      <c r="X236">
        <f>X232*Converters!$B$7-'Coal-S-C'!X231</f>
        <v>0</v>
      </c>
      <c r="Y236">
        <f>Y232*Converters!$B$7-'Coal-S-C'!Y231</f>
        <v>0</v>
      </c>
      <c r="Z236">
        <f>Z232*Converters!$B$7-'Coal-S-C'!Z231</f>
        <v>0</v>
      </c>
      <c r="AA236">
        <f>AA232*Converters!$B$7-'Coal-S-C'!AA231</f>
        <v>0</v>
      </c>
      <c r="AB236">
        <f>AB232*Converters!$B$7-'Coal-S-C'!AB231</f>
        <v>0</v>
      </c>
      <c r="AC236">
        <f>AC232*Converters!$B$7-'Coal-S-C'!AC231</f>
        <v>0</v>
      </c>
      <c r="AD236">
        <f>AD232*Converters!$B$7-'Coal-S-C'!AD231</f>
        <v>0</v>
      </c>
      <c r="AE236">
        <f>AE232*Converters!$B$7-'Coal-S-C'!AE231</f>
        <v>0</v>
      </c>
      <c r="AF236">
        <f>AF232*Converters!$B$7-'Coal-S-C'!AF231</f>
        <v>0</v>
      </c>
      <c r="AG236">
        <f>AG232*Converters!$B$7-'Coal-S-C'!AG231</f>
        <v>0</v>
      </c>
      <c r="AH236">
        <f>AH232*Converters!$B$7-'Coal-S-C'!AH231</f>
        <v>0</v>
      </c>
      <c r="AI236">
        <f>AI232*Converters!$B$7-'Coal-S-C'!AI231</f>
        <v>0</v>
      </c>
      <c r="AJ236">
        <f>AJ232*Converters!$B$7-'Coal-S-C'!AJ231</f>
        <v>0</v>
      </c>
      <c r="AK236">
        <f>AK232*Converters!$B$7-'Coal-S-C'!AK231</f>
        <v>0</v>
      </c>
      <c r="AL236">
        <f>AL232*Converters!$B$7-'Coal-S-C'!AL231</f>
        <v>0</v>
      </c>
      <c r="AM236">
        <f>AM232*Converters!$B$7-'Coal-S-C'!AM231</f>
        <v>0</v>
      </c>
    </row>
    <row r="237" spans="1:39" x14ac:dyDescent="0.25">
      <c r="A237" t="s">
        <v>121</v>
      </c>
      <c r="E237">
        <f>E231*E$7-E230</f>
        <v>0</v>
      </c>
      <c r="F237">
        <f t="shared" ref="F237:AM237" si="77">F231*F$7-F230</f>
        <v>0</v>
      </c>
      <c r="G237">
        <f t="shared" si="77"/>
        <v>0</v>
      </c>
      <c r="H237">
        <f t="shared" si="77"/>
        <v>0</v>
      </c>
      <c r="I237">
        <f t="shared" si="77"/>
        <v>0</v>
      </c>
      <c r="J237">
        <f t="shared" si="77"/>
        <v>0</v>
      </c>
      <c r="K237">
        <f t="shared" si="77"/>
        <v>0</v>
      </c>
      <c r="L237">
        <f t="shared" si="77"/>
        <v>0</v>
      </c>
      <c r="M237">
        <f t="shared" si="77"/>
        <v>0</v>
      </c>
      <c r="N237">
        <f t="shared" si="77"/>
        <v>0</v>
      </c>
      <c r="O237">
        <f t="shared" si="77"/>
        <v>0</v>
      </c>
      <c r="P237">
        <f t="shared" si="77"/>
        <v>0</v>
      </c>
      <c r="Q237">
        <f t="shared" si="77"/>
        <v>0</v>
      </c>
      <c r="R237">
        <f t="shared" si="77"/>
        <v>0</v>
      </c>
      <c r="S237">
        <f t="shared" si="77"/>
        <v>0</v>
      </c>
      <c r="T237">
        <f t="shared" si="77"/>
        <v>0</v>
      </c>
      <c r="U237">
        <f t="shared" si="77"/>
        <v>0</v>
      </c>
      <c r="V237">
        <f t="shared" si="77"/>
        <v>0</v>
      </c>
      <c r="W237">
        <f t="shared" si="77"/>
        <v>0</v>
      </c>
      <c r="X237">
        <f t="shared" si="77"/>
        <v>0</v>
      </c>
      <c r="Y237">
        <f t="shared" si="77"/>
        <v>0</v>
      </c>
      <c r="Z237">
        <f t="shared" si="77"/>
        <v>0</v>
      </c>
      <c r="AA237">
        <f t="shared" si="77"/>
        <v>0</v>
      </c>
      <c r="AB237">
        <f t="shared" si="77"/>
        <v>0</v>
      </c>
      <c r="AC237">
        <f t="shared" si="77"/>
        <v>0</v>
      </c>
      <c r="AD237">
        <f t="shared" si="77"/>
        <v>0</v>
      </c>
      <c r="AE237">
        <f t="shared" si="77"/>
        <v>0</v>
      </c>
      <c r="AF237">
        <f t="shared" si="77"/>
        <v>0</v>
      </c>
      <c r="AG237">
        <f t="shared" si="77"/>
        <v>0</v>
      </c>
      <c r="AH237">
        <f t="shared" si="77"/>
        <v>0</v>
      </c>
      <c r="AI237">
        <f t="shared" si="77"/>
        <v>0</v>
      </c>
      <c r="AJ237">
        <f t="shared" si="77"/>
        <v>0</v>
      </c>
      <c r="AK237">
        <f t="shared" si="77"/>
        <v>0</v>
      </c>
      <c r="AL237">
        <f t="shared" si="77"/>
        <v>0</v>
      </c>
      <c r="AM237">
        <f t="shared" si="77"/>
        <v>0</v>
      </c>
    </row>
    <row r="238" spans="1:39" s="11" customFormat="1" x14ac:dyDescent="0.25"/>
    <row r="239" spans="1:39" x14ac:dyDescent="0.25">
      <c r="A239" t="s">
        <v>128</v>
      </c>
      <c r="B239" t="s">
        <v>145</v>
      </c>
      <c r="E239">
        <f t="shared" ref="E239:AM239" si="78">E$7*E240</f>
        <v>6.5031477999999998</v>
      </c>
      <c r="F239">
        <f t="shared" si="78"/>
        <v>6.8580285999999999</v>
      </c>
      <c r="G239">
        <f t="shared" si="78"/>
        <v>1.8519805999999999</v>
      </c>
      <c r="H239">
        <f t="shared" si="78"/>
        <v>1.5288162000000001</v>
      </c>
      <c r="I239">
        <f t="shared" si="78"/>
        <v>1.0226396</v>
      </c>
      <c r="J239">
        <f t="shared" si="78"/>
        <v>0.61418380000000006</v>
      </c>
      <c r="K239">
        <f t="shared" si="78"/>
        <v>0.90434599999999998</v>
      </c>
      <c r="L239">
        <f t="shared" si="78"/>
        <v>0.9150609999999999</v>
      </c>
      <c r="M239">
        <f t="shared" si="78"/>
        <v>0.45217299999999999</v>
      </c>
      <c r="N239">
        <f t="shared" si="78"/>
        <v>0.45217299999999999</v>
      </c>
      <c r="O239">
        <f t="shared" si="78"/>
        <v>0.26808179999999998</v>
      </c>
      <c r="P239">
        <f t="shared" si="78"/>
        <v>0.280024</v>
      </c>
      <c r="Q239">
        <f t="shared" si="78"/>
        <v>0.36361939999999998</v>
      </c>
      <c r="R239">
        <f t="shared" si="78"/>
        <v>0.43403720000000001</v>
      </c>
      <c r="S239">
        <f t="shared" si="78"/>
        <v>0.39944600000000002</v>
      </c>
      <c r="T239">
        <f t="shared" si="78"/>
        <v>0.43143149999999997</v>
      </c>
      <c r="U239">
        <f t="shared" si="78"/>
        <v>0.59306639999999999</v>
      </c>
      <c r="V239">
        <f t="shared" si="78"/>
        <v>0.6809731</v>
      </c>
      <c r="W239">
        <f t="shared" si="78"/>
        <v>0.66152829999999996</v>
      </c>
      <c r="X239">
        <f t="shared" si="78"/>
        <v>0.59428169999999991</v>
      </c>
      <c r="Y239">
        <f t="shared" si="78"/>
        <v>0.86923620000000013</v>
      </c>
      <c r="Z239">
        <f t="shared" si="78"/>
        <v>0.88007040000000003</v>
      </c>
      <c r="AA239">
        <f t="shared" si="78"/>
        <v>0.82006560000000006</v>
      </c>
      <c r="AB239">
        <f t="shared" si="78"/>
        <v>0.86673600000000006</v>
      </c>
      <c r="AC239">
        <f t="shared" si="78"/>
        <v>0.73964250000000009</v>
      </c>
      <c r="AD239">
        <f t="shared" si="78"/>
        <v>0.59711070000000011</v>
      </c>
      <c r="AE239">
        <f t="shared" si="78"/>
        <v>0.60706050000000011</v>
      </c>
      <c r="AF239">
        <f t="shared" si="78"/>
        <v>0.68683230000000017</v>
      </c>
      <c r="AG239">
        <f t="shared" si="78"/>
        <v>0.60898010000000025</v>
      </c>
      <c r="AH239">
        <f t="shared" si="78"/>
        <v>0.49988090000000018</v>
      </c>
      <c r="AI239">
        <f t="shared" si="78"/>
        <v>0.38049840000000018</v>
      </c>
      <c r="AJ239">
        <f t="shared" si="78"/>
        <v>0.45700690000000033</v>
      </c>
      <c r="AK239">
        <f t="shared" si="78"/>
        <v>0.38938080000000025</v>
      </c>
      <c r="AL239">
        <f t="shared" si="78"/>
        <v>0.19854720000000017</v>
      </c>
      <c r="AM239">
        <f t="shared" si="78"/>
        <v>0.23494000000000004</v>
      </c>
    </row>
    <row r="240" spans="1:39" x14ac:dyDescent="0.25">
      <c r="A240" t="s">
        <v>127</v>
      </c>
      <c r="E240">
        <f>E241*Converters!$B$7</f>
        <v>1E-3</v>
      </c>
      <c r="F240">
        <f>F241*Converters!$B$7</f>
        <v>1E-3</v>
      </c>
      <c r="G240">
        <f>G241*Converters!$B$7</f>
        <v>1E-3</v>
      </c>
      <c r="H240">
        <f>H241*Converters!$B$7</f>
        <v>1E-3</v>
      </c>
      <c r="I240">
        <f>I241*Converters!$B$7</f>
        <v>1E-3</v>
      </c>
      <c r="J240">
        <f>J241*Converters!$B$7</f>
        <v>1E-3</v>
      </c>
      <c r="K240">
        <f>K241*Converters!$B$7</f>
        <v>1E-3</v>
      </c>
      <c r="L240">
        <f>L241*Converters!$B$7</f>
        <v>1E-3</v>
      </c>
      <c r="M240">
        <f>M241*Converters!$B$7</f>
        <v>1E-3</v>
      </c>
      <c r="N240">
        <f>N241*Converters!$B$7</f>
        <v>1E-3</v>
      </c>
      <c r="O240">
        <f>O241*Converters!$B$7</f>
        <v>1E-3</v>
      </c>
      <c r="P240">
        <f>P241*Converters!$B$7</f>
        <v>1E-3</v>
      </c>
      <c r="Q240">
        <f>Q241*Converters!$B$7</f>
        <v>1E-3</v>
      </c>
      <c r="R240">
        <f>R241*Converters!$B$7</f>
        <v>1E-3</v>
      </c>
      <c r="S240">
        <f>S241*Converters!$B$7</f>
        <v>1E-3</v>
      </c>
      <c r="T240">
        <f>T241*Converters!$B$7</f>
        <v>1E-3</v>
      </c>
      <c r="U240">
        <f>U241*Converters!$B$7</f>
        <v>1E-3</v>
      </c>
      <c r="V240">
        <f>V241*Converters!$B$7</f>
        <v>1E-3</v>
      </c>
      <c r="W240">
        <f>W241*Converters!$B$7</f>
        <v>1E-3</v>
      </c>
      <c r="X240">
        <f>X241*Converters!$B$7</f>
        <v>1E-3</v>
      </c>
      <c r="Y240">
        <f>Y241*Converters!$B$7</f>
        <v>1E-3</v>
      </c>
      <c r="Z240">
        <f>Z241*Converters!$B$7</f>
        <v>1E-3</v>
      </c>
      <c r="AA240">
        <f>AA241*Converters!$B$7</f>
        <v>1E-3</v>
      </c>
      <c r="AB240">
        <f>AB241*Converters!$B$7</f>
        <v>1E-3</v>
      </c>
      <c r="AC240">
        <f>AC241*Converters!$B$7</f>
        <v>1E-3</v>
      </c>
      <c r="AD240">
        <f>AD241*Converters!$B$7</f>
        <v>1E-3</v>
      </c>
      <c r="AE240">
        <f>AE241*Converters!$B$7</f>
        <v>1E-3</v>
      </c>
      <c r="AF240">
        <f>AF241*Converters!$B$7</f>
        <v>1E-3</v>
      </c>
      <c r="AG240">
        <f>AG241*Converters!$B$7</f>
        <v>1E-3</v>
      </c>
      <c r="AH240">
        <f>AH241*Converters!$B$7</f>
        <v>1E-3</v>
      </c>
      <c r="AI240">
        <f>AI241*Converters!$B$7</f>
        <v>1E-3</v>
      </c>
      <c r="AJ240">
        <f>AJ241*Converters!$B$7</f>
        <v>1E-3</v>
      </c>
      <c r="AK240">
        <f>AK241*Converters!$B$7</f>
        <v>1E-3</v>
      </c>
      <c r="AL240">
        <f>AL241*Converters!$B$7</f>
        <v>1E-3</v>
      </c>
      <c r="AM240">
        <f>AM241*Converters!$B$7</f>
        <v>1E-3</v>
      </c>
    </row>
    <row r="241" spans="1:39" x14ac:dyDescent="0.25">
      <c r="A241" t="s">
        <v>126</v>
      </c>
      <c r="E241">
        <v>1000</v>
      </c>
      <c r="F241">
        <v>1000</v>
      </c>
      <c r="G241">
        <v>1000</v>
      </c>
      <c r="H241">
        <v>1000</v>
      </c>
      <c r="I241">
        <v>1000</v>
      </c>
      <c r="J241">
        <v>1000</v>
      </c>
      <c r="K241">
        <v>1000</v>
      </c>
      <c r="L241">
        <v>1000</v>
      </c>
      <c r="M241">
        <v>1000</v>
      </c>
      <c r="N241">
        <v>1000</v>
      </c>
      <c r="O241">
        <v>1000</v>
      </c>
      <c r="P241">
        <v>1000</v>
      </c>
      <c r="Q241">
        <v>1000</v>
      </c>
      <c r="R241">
        <v>1000</v>
      </c>
      <c r="S241">
        <v>1000</v>
      </c>
      <c r="T241">
        <v>1000</v>
      </c>
      <c r="U241">
        <v>1000</v>
      </c>
      <c r="V241">
        <v>1000</v>
      </c>
      <c r="W241">
        <v>1000</v>
      </c>
      <c r="X241">
        <v>1000</v>
      </c>
      <c r="Y241">
        <v>1000</v>
      </c>
      <c r="Z241">
        <v>1000</v>
      </c>
      <c r="AA241">
        <v>1000</v>
      </c>
      <c r="AB241">
        <v>1000</v>
      </c>
      <c r="AC241">
        <v>1000</v>
      </c>
      <c r="AD241">
        <v>1000</v>
      </c>
      <c r="AE241">
        <v>1000</v>
      </c>
      <c r="AF241">
        <v>1000</v>
      </c>
      <c r="AG241">
        <v>1000</v>
      </c>
      <c r="AH241">
        <v>1000</v>
      </c>
      <c r="AI241">
        <v>1000</v>
      </c>
      <c r="AJ241">
        <v>1000</v>
      </c>
      <c r="AK241">
        <v>1000</v>
      </c>
      <c r="AL241">
        <v>1000</v>
      </c>
      <c r="AM241">
        <v>1000</v>
      </c>
    </row>
    <row r="242" spans="1:39" x14ac:dyDescent="0.25">
      <c r="A242" t="s">
        <v>125</v>
      </c>
      <c r="B242" t="s">
        <v>172</v>
      </c>
    </row>
    <row r="243" spans="1:39" x14ac:dyDescent="0.25">
      <c r="A243" t="s">
        <v>20</v>
      </c>
    </row>
    <row r="244" spans="1:39" x14ac:dyDescent="0.25">
      <c r="A244" t="s">
        <v>126</v>
      </c>
      <c r="E244">
        <f>1000-E241</f>
        <v>0</v>
      </c>
      <c r="F244">
        <f t="shared" ref="F244:AM244" si="79">1000-F241</f>
        <v>0</v>
      </c>
      <c r="G244">
        <f t="shared" si="79"/>
        <v>0</v>
      </c>
      <c r="H244">
        <f t="shared" si="79"/>
        <v>0</v>
      </c>
      <c r="I244">
        <f t="shared" si="79"/>
        <v>0</v>
      </c>
      <c r="J244">
        <f t="shared" si="79"/>
        <v>0</v>
      </c>
      <c r="K244">
        <f t="shared" si="79"/>
        <v>0</v>
      </c>
      <c r="L244">
        <f t="shared" si="79"/>
        <v>0</v>
      </c>
      <c r="M244">
        <f t="shared" si="79"/>
        <v>0</v>
      </c>
      <c r="N244">
        <f t="shared" si="79"/>
        <v>0</v>
      </c>
      <c r="O244">
        <f t="shared" si="79"/>
        <v>0</v>
      </c>
      <c r="P244">
        <f t="shared" si="79"/>
        <v>0</v>
      </c>
      <c r="Q244">
        <f t="shared" si="79"/>
        <v>0</v>
      </c>
      <c r="R244">
        <f t="shared" si="79"/>
        <v>0</v>
      </c>
      <c r="S244">
        <f t="shared" si="79"/>
        <v>0</v>
      </c>
      <c r="T244">
        <f t="shared" si="79"/>
        <v>0</v>
      </c>
      <c r="U244">
        <f t="shared" si="79"/>
        <v>0</v>
      </c>
      <c r="V244">
        <f t="shared" si="79"/>
        <v>0</v>
      </c>
      <c r="W244">
        <f t="shared" si="79"/>
        <v>0</v>
      </c>
      <c r="X244">
        <f t="shared" si="79"/>
        <v>0</v>
      </c>
      <c r="Y244">
        <f t="shared" si="79"/>
        <v>0</v>
      </c>
      <c r="Z244">
        <f t="shared" si="79"/>
        <v>0</v>
      </c>
      <c r="AA244">
        <f t="shared" si="79"/>
        <v>0</v>
      </c>
      <c r="AB244">
        <f t="shared" si="79"/>
        <v>0</v>
      </c>
      <c r="AC244">
        <f t="shared" si="79"/>
        <v>0</v>
      </c>
      <c r="AD244">
        <f t="shared" si="79"/>
        <v>0</v>
      </c>
      <c r="AE244">
        <f t="shared" si="79"/>
        <v>0</v>
      </c>
      <c r="AF244">
        <f t="shared" si="79"/>
        <v>0</v>
      </c>
      <c r="AG244">
        <f t="shared" si="79"/>
        <v>0</v>
      </c>
      <c r="AH244">
        <f t="shared" si="79"/>
        <v>0</v>
      </c>
      <c r="AI244">
        <f t="shared" si="79"/>
        <v>0</v>
      </c>
      <c r="AJ244">
        <f t="shared" si="79"/>
        <v>0</v>
      </c>
      <c r="AK244">
        <f t="shared" si="79"/>
        <v>0</v>
      </c>
      <c r="AL244">
        <f t="shared" si="79"/>
        <v>0</v>
      </c>
      <c r="AM244">
        <f t="shared" si="79"/>
        <v>0</v>
      </c>
    </row>
    <row r="245" spans="1:39" x14ac:dyDescent="0.25">
      <c r="A245" t="s">
        <v>127</v>
      </c>
      <c r="E245">
        <f>E241*Converters!$B$7-'Coal-S-C'!E240</f>
        <v>0</v>
      </c>
      <c r="F245">
        <f>F241*Converters!$B$7-'Coal-S-C'!F240</f>
        <v>0</v>
      </c>
      <c r="G245">
        <f>G241*Converters!$B$7-'Coal-S-C'!G240</f>
        <v>0</v>
      </c>
      <c r="H245">
        <f>H241*Converters!$B$7-'Coal-S-C'!H240</f>
        <v>0</v>
      </c>
      <c r="I245">
        <f>I241*Converters!$B$7-'Coal-S-C'!I240</f>
        <v>0</v>
      </c>
      <c r="J245">
        <f>J241*Converters!$B$7-'Coal-S-C'!J240</f>
        <v>0</v>
      </c>
      <c r="K245">
        <f>K241*Converters!$B$7-'Coal-S-C'!K240</f>
        <v>0</v>
      </c>
      <c r="L245">
        <f>L241*Converters!$B$7-'Coal-S-C'!L240</f>
        <v>0</v>
      </c>
      <c r="M245">
        <f>M241*Converters!$B$7-'Coal-S-C'!M240</f>
        <v>0</v>
      </c>
      <c r="N245">
        <f>N241*Converters!$B$7-'Coal-S-C'!N240</f>
        <v>0</v>
      </c>
      <c r="O245">
        <f>O241*Converters!$B$7-'Coal-S-C'!O240</f>
        <v>0</v>
      </c>
      <c r="P245">
        <f>P241*Converters!$B$7-'Coal-S-C'!P240</f>
        <v>0</v>
      </c>
      <c r="Q245">
        <f>Q241*Converters!$B$7-'Coal-S-C'!Q240</f>
        <v>0</v>
      </c>
      <c r="R245">
        <f>R241*Converters!$B$7-'Coal-S-C'!R240</f>
        <v>0</v>
      </c>
      <c r="S245">
        <f>S241*Converters!$B$7-'Coal-S-C'!S240</f>
        <v>0</v>
      </c>
      <c r="T245">
        <f>T241*Converters!$B$7-'Coal-S-C'!T240</f>
        <v>0</v>
      </c>
      <c r="U245">
        <f>U241*Converters!$B$7-'Coal-S-C'!U240</f>
        <v>0</v>
      </c>
      <c r="V245">
        <f>V241*Converters!$B$7-'Coal-S-C'!V240</f>
        <v>0</v>
      </c>
      <c r="W245">
        <f>W241*Converters!$B$7-'Coal-S-C'!W240</f>
        <v>0</v>
      </c>
      <c r="X245">
        <f>X241*Converters!$B$7-'Coal-S-C'!X240</f>
        <v>0</v>
      </c>
      <c r="Y245">
        <f>Y241*Converters!$B$7-'Coal-S-C'!Y240</f>
        <v>0</v>
      </c>
      <c r="Z245">
        <f>Z241*Converters!$B$7-'Coal-S-C'!Z240</f>
        <v>0</v>
      </c>
      <c r="AA245">
        <f>AA241*Converters!$B$7-'Coal-S-C'!AA240</f>
        <v>0</v>
      </c>
      <c r="AB245">
        <f>AB241*Converters!$B$7-'Coal-S-C'!AB240</f>
        <v>0</v>
      </c>
      <c r="AC245">
        <f>AC241*Converters!$B$7-'Coal-S-C'!AC240</f>
        <v>0</v>
      </c>
      <c r="AD245">
        <f>AD241*Converters!$B$7-'Coal-S-C'!AD240</f>
        <v>0</v>
      </c>
      <c r="AE245">
        <f>AE241*Converters!$B$7-'Coal-S-C'!AE240</f>
        <v>0</v>
      </c>
      <c r="AF245">
        <f>AF241*Converters!$B$7-'Coal-S-C'!AF240</f>
        <v>0</v>
      </c>
      <c r="AG245">
        <f>AG241*Converters!$B$7-'Coal-S-C'!AG240</f>
        <v>0</v>
      </c>
      <c r="AH245">
        <f>AH241*Converters!$B$7-'Coal-S-C'!AH240</f>
        <v>0</v>
      </c>
      <c r="AI245">
        <f>AI241*Converters!$B$7-'Coal-S-C'!AI240</f>
        <v>0</v>
      </c>
      <c r="AJ245">
        <f>AJ241*Converters!$B$7-'Coal-S-C'!AJ240</f>
        <v>0</v>
      </c>
      <c r="AK245">
        <f>AK241*Converters!$B$7-'Coal-S-C'!AK240</f>
        <v>0</v>
      </c>
      <c r="AL245">
        <f>AL241*Converters!$B$7-'Coal-S-C'!AL240</f>
        <v>0</v>
      </c>
      <c r="AM245">
        <f>AM241*Converters!$B$7-'Coal-S-C'!AM240</f>
        <v>0</v>
      </c>
    </row>
    <row r="246" spans="1:39" x14ac:dyDescent="0.25">
      <c r="A246" t="s">
        <v>128</v>
      </c>
      <c r="E246">
        <f>E240*E$7-E239</f>
        <v>0</v>
      </c>
      <c r="F246">
        <f t="shared" ref="F246:AM246" si="80">F240*F$7-F239</f>
        <v>0</v>
      </c>
      <c r="G246">
        <f t="shared" si="80"/>
        <v>0</v>
      </c>
      <c r="H246">
        <f t="shared" si="80"/>
        <v>0</v>
      </c>
      <c r="I246">
        <f t="shared" si="80"/>
        <v>0</v>
      </c>
      <c r="J246">
        <f t="shared" si="80"/>
        <v>0</v>
      </c>
      <c r="K246">
        <f t="shared" si="80"/>
        <v>0</v>
      </c>
      <c r="L246">
        <f t="shared" si="80"/>
        <v>0</v>
      </c>
      <c r="M246">
        <f t="shared" si="80"/>
        <v>0</v>
      </c>
      <c r="N246">
        <f t="shared" si="80"/>
        <v>0</v>
      </c>
      <c r="O246">
        <f t="shared" si="80"/>
        <v>0</v>
      </c>
      <c r="P246">
        <f t="shared" si="80"/>
        <v>0</v>
      </c>
      <c r="Q246">
        <f t="shared" si="80"/>
        <v>0</v>
      </c>
      <c r="R246">
        <f t="shared" si="80"/>
        <v>0</v>
      </c>
      <c r="S246">
        <f t="shared" si="80"/>
        <v>0</v>
      </c>
      <c r="T246">
        <f t="shared" si="80"/>
        <v>0</v>
      </c>
      <c r="U246">
        <f t="shared" si="80"/>
        <v>0</v>
      </c>
      <c r="V246">
        <f t="shared" si="80"/>
        <v>0</v>
      </c>
      <c r="W246">
        <f t="shared" si="80"/>
        <v>0</v>
      </c>
      <c r="X246">
        <f t="shared" si="80"/>
        <v>0</v>
      </c>
      <c r="Y246">
        <f t="shared" si="80"/>
        <v>0</v>
      </c>
      <c r="Z246">
        <f t="shared" si="80"/>
        <v>0</v>
      </c>
      <c r="AA246">
        <f t="shared" si="80"/>
        <v>0</v>
      </c>
      <c r="AB246">
        <f t="shared" si="80"/>
        <v>0</v>
      </c>
      <c r="AC246">
        <f t="shared" si="80"/>
        <v>0</v>
      </c>
      <c r="AD246">
        <f t="shared" si="80"/>
        <v>0</v>
      </c>
      <c r="AE246">
        <f t="shared" si="80"/>
        <v>0</v>
      </c>
      <c r="AF246">
        <f t="shared" si="80"/>
        <v>0</v>
      </c>
      <c r="AG246">
        <f t="shared" si="80"/>
        <v>0</v>
      </c>
      <c r="AH246">
        <f t="shared" si="80"/>
        <v>0</v>
      </c>
      <c r="AI246">
        <f t="shared" si="80"/>
        <v>0</v>
      </c>
      <c r="AJ246">
        <f t="shared" si="80"/>
        <v>0</v>
      </c>
      <c r="AK246">
        <f t="shared" si="80"/>
        <v>0</v>
      </c>
      <c r="AL246">
        <f t="shared" si="80"/>
        <v>0</v>
      </c>
      <c r="AM246">
        <f t="shared" si="80"/>
        <v>0</v>
      </c>
    </row>
    <row r="247" spans="1:39" s="11" customFormat="1" x14ac:dyDescent="0.25"/>
    <row r="248" spans="1:39" x14ac:dyDescent="0.25">
      <c r="A248" t="s">
        <v>129</v>
      </c>
      <c r="B248" t="s">
        <v>145</v>
      </c>
      <c r="E248">
        <f t="shared" ref="E248:AM248" si="81">E$7*E249</f>
        <v>4.0319516359999998E-3</v>
      </c>
      <c r="F248">
        <f t="shared" si="81"/>
        <v>4.2519777319999993E-3</v>
      </c>
      <c r="G248">
        <f t="shared" si="81"/>
        <v>1.1482279719999999E-3</v>
      </c>
      <c r="H248">
        <f t="shared" si="81"/>
        <v>9.4786604399999994E-4</v>
      </c>
      <c r="I248">
        <f t="shared" si="81"/>
        <v>6.34036552E-4</v>
      </c>
      <c r="J248">
        <f t="shared" si="81"/>
        <v>3.8079395600000001E-4</v>
      </c>
      <c r="K248">
        <f t="shared" si="81"/>
        <v>5.6069452000000002E-4</v>
      </c>
      <c r="L248">
        <f t="shared" si="81"/>
        <v>5.6733781999999998E-4</v>
      </c>
      <c r="M248">
        <f t="shared" si="81"/>
        <v>2.8034726000000001E-4</v>
      </c>
      <c r="N248">
        <f t="shared" si="81"/>
        <v>2.8034726000000001E-4</v>
      </c>
      <c r="O248">
        <f t="shared" si="81"/>
        <v>1.6621071599999998E-4</v>
      </c>
      <c r="P248">
        <f t="shared" si="81"/>
        <v>1.7361488E-4</v>
      </c>
      <c r="Q248">
        <f t="shared" si="81"/>
        <v>2.2544402799999999E-4</v>
      </c>
      <c r="R248">
        <f t="shared" si="81"/>
        <v>2.6910306399999999E-4</v>
      </c>
      <c r="S248">
        <f t="shared" si="81"/>
        <v>2.4765652E-4</v>
      </c>
      <c r="T248">
        <f t="shared" si="81"/>
        <v>2.6748753000000001E-4</v>
      </c>
      <c r="U248">
        <f t="shared" si="81"/>
        <v>3.6770116799999993E-4</v>
      </c>
      <c r="V248">
        <f t="shared" si="81"/>
        <v>4.2220332199999997E-4</v>
      </c>
      <c r="W248">
        <f t="shared" si="81"/>
        <v>4.1014754599999996E-4</v>
      </c>
      <c r="X248">
        <f t="shared" si="81"/>
        <v>3.6845465399999993E-4</v>
      </c>
      <c r="Y248">
        <f t="shared" si="81"/>
        <v>5.3892644400000008E-4</v>
      </c>
      <c r="Z248">
        <f t="shared" si="81"/>
        <v>5.4564364800000007E-4</v>
      </c>
      <c r="AA248">
        <f t="shared" si="81"/>
        <v>5.08440672E-4</v>
      </c>
      <c r="AB248">
        <f t="shared" si="81"/>
        <v>5.3737632000000002E-4</v>
      </c>
      <c r="AC248">
        <f t="shared" si="81"/>
        <v>4.5857835000000002E-4</v>
      </c>
      <c r="AD248">
        <f t="shared" si="81"/>
        <v>3.7020863400000003E-4</v>
      </c>
      <c r="AE248">
        <f t="shared" si="81"/>
        <v>3.7637751000000003E-4</v>
      </c>
      <c r="AF248">
        <f t="shared" si="81"/>
        <v>4.2583602600000008E-4</v>
      </c>
      <c r="AG248">
        <f t="shared" si="81"/>
        <v>3.7756766200000016E-4</v>
      </c>
      <c r="AH248">
        <f t="shared" si="81"/>
        <v>3.099261580000001E-4</v>
      </c>
      <c r="AI248">
        <f t="shared" si="81"/>
        <v>2.359090080000001E-4</v>
      </c>
      <c r="AJ248">
        <f t="shared" si="81"/>
        <v>2.8334427800000018E-4</v>
      </c>
      <c r="AK248">
        <f t="shared" si="81"/>
        <v>2.4141609600000015E-4</v>
      </c>
      <c r="AL248">
        <f t="shared" si="81"/>
        <v>1.2309926400000011E-4</v>
      </c>
      <c r="AM248">
        <f t="shared" si="81"/>
        <v>1.4566280000000002E-4</v>
      </c>
    </row>
    <row r="249" spans="1:39" x14ac:dyDescent="0.25">
      <c r="A249" t="s">
        <v>130</v>
      </c>
      <c r="E249">
        <f>E250*Converters!$B$7</f>
        <v>6.1999999999999999E-7</v>
      </c>
      <c r="F249">
        <f>F250*Converters!$B$7</f>
        <v>6.1999999999999999E-7</v>
      </c>
      <c r="G249">
        <f>G250*Converters!$B$7</f>
        <v>6.1999999999999999E-7</v>
      </c>
      <c r="H249">
        <f>H250*Converters!$B$7</f>
        <v>6.1999999999999999E-7</v>
      </c>
      <c r="I249">
        <f>I250*Converters!$B$7</f>
        <v>6.1999999999999999E-7</v>
      </c>
      <c r="J249">
        <f>J250*Converters!$B$7</f>
        <v>6.1999999999999999E-7</v>
      </c>
      <c r="K249">
        <f>K250*Converters!$B$7</f>
        <v>6.1999999999999999E-7</v>
      </c>
      <c r="L249">
        <f>L250*Converters!$B$7</f>
        <v>6.1999999999999999E-7</v>
      </c>
      <c r="M249">
        <f>M250*Converters!$B$7</f>
        <v>6.1999999999999999E-7</v>
      </c>
      <c r="N249">
        <f>N250*Converters!$B$7</f>
        <v>6.1999999999999999E-7</v>
      </c>
      <c r="O249">
        <f>O250*Converters!$B$7</f>
        <v>6.1999999999999999E-7</v>
      </c>
      <c r="P249">
        <f>P250*Converters!$B$7</f>
        <v>6.1999999999999999E-7</v>
      </c>
      <c r="Q249">
        <f>Q250*Converters!$B$7</f>
        <v>6.1999999999999999E-7</v>
      </c>
      <c r="R249">
        <f>R250*Converters!$B$7</f>
        <v>6.1999999999999999E-7</v>
      </c>
      <c r="S249">
        <f>S250*Converters!$B$7</f>
        <v>6.1999999999999999E-7</v>
      </c>
      <c r="T249">
        <f>T250*Converters!$B$7</f>
        <v>6.1999999999999999E-7</v>
      </c>
      <c r="U249">
        <f>U250*Converters!$B$7</f>
        <v>6.1999999999999999E-7</v>
      </c>
      <c r="V249">
        <f>V250*Converters!$B$7</f>
        <v>6.1999999999999999E-7</v>
      </c>
      <c r="W249">
        <f>W250*Converters!$B$7</f>
        <v>6.1999999999999999E-7</v>
      </c>
      <c r="X249">
        <f>X250*Converters!$B$7</f>
        <v>6.1999999999999999E-7</v>
      </c>
      <c r="Y249">
        <f>Y250*Converters!$B$7</f>
        <v>6.1999999999999999E-7</v>
      </c>
      <c r="Z249">
        <f>Z250*Converters!$B$7</f>
        <v>6.1999999999999999E-7</v>
      </c>
      <c r="AA249">
        <f>AA250*Converters!$B$7</f>
        <v>6.1999999999999999E-7</v>
      </c>
      <c r="AB249">
        <f>AB250*Converters!$B$7</f>
        <v>6.1999999999999999E-7</v>
      </c>
      <c r="AC249">
        <f>AC250*Converters!$B$7</f>
        <v>6.1999999999999999E-7</v>
      </c>
      <c r="AD249">
        <f>AD250*Converters!$B$7</f>
        <v>6.1999999999999999E-7</v>
      </c>
      <c r="AE249">
        <f>AE250*Converters!$B$7</f>
        <v>6.1999999999999999E-7</v>
      </c>
      <c r="AF249">
        <f>AF250*Converters!$B$7</f>
        <v>6.1999999999999999E-7</v>
      </c>
      <c r="AG249">
        <f>AG250*Converters!$B$7</f>
        <v>6.1999999999999999E-7</v>
      </c>
      <c r="AH249">
        <f>AH250*Converters!$B$7</f>
        <v>6.1999999999999999E-7</v>
      </c>
      <c r="AI249">
        <f>AI250*Converters!$B$7</f>
        <v>6.1999999999999999E-7</v>
      </c>
      <c r="AJ249">
        <f>AJ250*Converters!$B$7</f>
        <v>6.1999999999999999E-7</v>
      </c>
      <c r="AK249">
        <f>AK250*Converters!$B$7</f>
        <v>6.1999999999999999E-7</v>
      </c>
      <c r="AL249">
        <f>AL250*Converters!$B$7</f>
        <v>6.1999999999999999E-7</v>
      </c>
      <c r="AM249">
        <f>AM250*Converters!$B$7</f>
        <v>6.1999999999999999E-7</v>
      </c>
    </row>
    <row r="250" spans="1:39" x14ac:dyDescent="0.25">
      <c r="A250" t="s">
        <v>131</v>
      </c>
      <c r="E250">
        <v>0.62</v>
      </c>
      <c r="F250">
        <v>0.62</v>
      </c>
      <c r="G250">
        <v>0.62</v>
      </c>
      <c r="H250">
        <v>0.62</v>
      </c>
      <c r="I250">
        <v>0.62</v>
      </c>
      <c r="J250">
        <v>0.62</v>
      </c>
      <c r="K250">
        <v>0.62</v>
      </c>
      <c r="L250">
        <v>0.62</v>
      </c>
      <c r="M250">
        <v>0.62</v>
      </c>
      <c r="N250">
        <v>0.62</v>
      </c>
      <c r="O250">
        <v>0.62</v>
      </c>
      <c r="P250">
        <v>0.62</v>
      </c>
      <c r="Q250">
        <v>0.62</v>
      </c>
      <c r="R250">
        <v>0.62</v>
      </c>
      <c r="S250">
        <v>0.62</v>
      </c>
      <c r="T250">
        <v>0.62</v>
      </c>
      <c r="U250">
        <v>0.62</v>
      </c>
      <c r="V250">
        <v>0.62</v>
      </c>
      <c r="W250">
        <v>0.62</v>
      </c>
      <c r="X250">
        <v>0.62</v>
      </c>
      <c r="Y250">
        <v>0.62</v>
      </c>
      <c r="Z250">
        <v>0.62</v>
      </c>
      <c r="AA250">
        <v>0.62</v>
      </c>
      <c r="AB250">
        <v>0.62</v>
      </c>
      <c r="AC250">
        <v>0.62</v>
      </c>
      <c r="AD250">
        <v>0.62</v>
      </c>
      <c r="AE250">
        <v>0.62</v>
      </c>
      <c r="AF250">
        <v>0.62</v>
      </c>
      <c r="AG250">
        <v>0.62</v>
      </c>
      <c r="AH250">
        <v>0.62</v>
      </c>
      <c r="AI250">
        <v>0.62</v>
      </c>
      <c r="AJ250">
        <v>0.62</v>
      </c>
      <c r="AK250">
        <v>0.62</v>
      </c>
      <c r="AL250">
        <v>0.62</v>
      </c>
      <c r="AM250">
        <v>0.62</v>
      </c>
    </row>
    <row r="251" spans="1:39" x14ac:dyDescent="0.25">
      <c r="A251" t="s">
        <v>132</v>
      </c>
      <c r="B251" t="s">
        <v>172</v>
      </c>
    </row>
    <row r="252" spans="1:39" x14ac:dyDescent="0.25">
      <c r="A252" t="s">
        <v>20</v>
      </c>
    </row>
    <row r="253" spans="1:39" x14ac:dyDescent="0.25">
      <c r="A253" t="s">
        <v>131</v>
      </c>
      <c r="E253">
        <f>0.62-E250</f>
        <v>0</v>
      </c>
      <c r="F253">
        <f t="shared" ref="F253:AM253" si="82">0.62-F250</f>
        <v>0</v>
      </c>
      <c r="G253">
        <f t="shared" si="82"/>
        <v>0</v>
      </c>
      <c r="H253">
        <f t="shared" si="82"/>
        <v>0</v>
      </c>
      <c r="I253">
        <f t="shared" si="82"/>
        <v>0</v>
      </c>
      <c r="J253">
        <f t="shared" si="82"/>
        <v>0</v>
      </c>
      <c r="K253">
        <f t="shared" si="82"/>
        <v>0</v>
      </c>
      <c r="L253">
        <f t="shared" si="82"/>
        <v>0</v>
      </c>
      <c r="M253">
        <f t="shared" si="82"/>
        <v>0</v>
      </c>
      <c r="N253">
        <f t="shared" si="82"/>
        <v>0</v>
      </c>
      <c r="O253">
        <f t="shared" si="82"/>
        <v>0</v>
      </c>
      <c r="P253">
        <f t="shared" si="82"/>
        <v>0</v>
      </c>
      <c r="Q253">
        <f t="shared" si="82"/>
        <v>0</v>
      </c>
      <c r="R253">
        <f t="shared" si="82"/>
        <v>0</v>
      </c>
      <c r="S253">
        <f t="shared" si="82"/>
        <v>0</v>
      </c>
      <c r="T253">
        <f t="shared" si="82"/>
        <v>0</v>
      </c>
      <c r="U253">
        <f t="shared" si="82"/>
        <v>0</v>
      </c>
      <c r="V253">
        <f t="shared" si="82"/>
        <v>0</v>
      </c>
      <c r="W253">
        <f t="shared" si="82"/>
        <v>0</v>
      </c>
      <c r="X253">
        <f t="shared" si="82"/>
        <v>0</v>
      </c>
      <c r="Y253">
        <f t="shared" si="82"/>
        <v>0</v>
      </c>
      <c r="Z253">
        <f t="shared" si="82"/>
        <v>0</v>
      </c>
      <c r="AA253">
        <f t="shared" si="82"/>
        <v>0</v>
      </c>
      <c r="AB253">
        <f t="shared" si="82"/>
        <v>0</v>
      </c>
      <c r="AC253">
        <f t="shared" si="82"/>
        <v>0</v>
      </c>
      <c r="AD253">
        <f t="shared" si="82"/>
        <v>0</v>
      </c>
      <c r="AE253">
        <f t="shared" si="82"/>
        <v>0</v>
      </c>
      <c r="AF253">
        <f t="shared" si="82"/>
        <v>0</v>
      </c>
      <c r="AG253">
        <f t="shared" si="82"/>
        <v>0</v>
      </c>
      <c r="AH253">
        <f t="shared" si="82"/>
        <v>0</v>
      </c>
      <c r="AI253">
        <f t="shared" si="82"/>
        <v>0</v>
      </c>
      <c r="AJ253">
        <f t="shared" si="82"/>
        <v>0</v>
      </c>
      <c r="AK253">
        <f t="shared" si="82"/>
        <v>0</v>
      </c>
      <c r="AL253">
        <f t="shared" si="82"/>
        <v>0</v>
      </c>
      <c r="AM253">
        <f t="shared" si="82"/>
        <v>0</v>
      </c>
    </row>
    <row r="254" spans="1:39" x14ac:dyDescent="0.25">
      <c r="A254" t="s">
        <v>130</v>
      </c>
      <c r="E254">
        <f>E250*Converters!$B$7-'Coal-S-C'!E249</f>
        <v>0</v>
      </c>
      <c r="F254">
        <f>F250*Converters!$B$7-'Coal-S-C'!F249</f>
        <v>0</v>
      </c>
      <c r="G254">
        <f>G250*Converters!$B$7-'Coal-S-C'!G249</f>
        <v>0</v>
      </c>
      <c r="H254">
        <f>H250*Converters!$B$7-'Coal-S-C'!H249</f>
        <v>0</v>
      </c>
      <c r="I254">
        <f>I250*Converters!$B$7-'Coal-S-C'!I249</f>
        <v>0</v>
      </c>
      <c r="J254">
        <f>J250*Converters!$B$7-'Coal-S-C'!J249</f>
        <v>0</v>
      </c>
      <c r="K254">
        <f>K250*Converters!$B$7-'Coal-S-C'!K249</f>
        <v>0</v>
      </c>
      <c r="L254">
        <f>L250*Converters!$B$7-'Coal-S-C'!L249</f>
        <v>0</v>
      </c>
      <c r="M254">
        <f>M250*Converters!$B$7-'Coal-S-C'!M249</f>
        <v>0</v>
      </c>
      <c r="N254">
        <f>N250*Converters!$B$7-'Coal-S-C'!N249</f>
        <v>0</v>
      </c>
      <c r="O254">
        <f>O250*Converters!$B$7-'Coal-S-C'!O249</f>
        <v>0</v>
      </c>
      <c r="P254">
        <f>P250*Converters!$B$7-'Coal-S-C'!P249</f>
        <v>0</v>
      </c>
      <c r="Q254">
        <f>Q250*Converters!$B$7-'Coal-S-C'!Q249</f>
        <v>0</v>
      </c>
      <c r="R254">
        <f>R250*Converters!$B$7-'Coal-S-C'!R249</f>
        <v>0</v>
      </c>
      <c r="S254">
        <f>S250*Converters!$B$7-'Coal-S-C'!S249</f>
        <v>0</v>
      </c>
      <c r="T254">
        <f>T250*Converters!$B$7-'Coal-S-C'!T249</f>
        <v>0</v>
      </c>
      <c r="U254">
        <f>U250*Converters!$B$7-'Coal-S-C'!U249</f>
        <v>0</v>
      </c>
      <c r="V254">
        <f>V250*Converters!$B$7-'Coal-S-C'!V249</f>
        <v>0</v>
      </c>
      <c r="W254">
        <f>W250*Converters!$B$7-'Coal-S-C'!W249</f>
        <v>0</v>
      </c>
      <c r="X254">
        <f>X250*Converters!$B$7-'Coal-S-C'!X249</f>
        <v>0</v>
      </c>
      <c r="Y254">
        <f>Y250*Converters!$B$7-'Coal-S-C'!Y249</f>
        <v>0</v>
      </c>
      <c r="Z254">
        <f>Z250*Converters!$B$7-'Coal-S-C'!Z249</f>
        <v>0</v>
      </c>
      <c r="AA254">
        <f>AA250*Converters!$B$7-'Coal-S-C'!AA249</f>
        <v>0</v>
      </c>
      <c r="AB254">
        <f>AB250*Converters!$B$7-'Coal-S-C'!AB249</f>
        <v>0</v>
      </c>
      <c r="AC254">
        <f>AC250*Converters!$B$7-'Coal-S-C'!AC249</f>
        <v>0</v>
      </c>
      <c r="AD254">
        <f>AD250*Converters!$B$7-'Coal-S-C'!AD249</f>
        <v>0</v>
      </c>
      <c r="AE254">
        <f>AE250*Converters!$B$7-'Coal-S-C'!AE249</f>
        <v>0</v>
      </c>
      <c r="AF254">
        <f>AF250*Converters!$B$7-'Coal-S-C'!AF249</f>
        <v>0</v>
      </c>
      <c r="AG254">
        <f>AG250*Converters!$B$7-'Coal-S-C'!AG249</f>
        <v>0</v>
      </c>
      <c r="AH254">
        <f>AH250*Converters!$B$7-'Coal-S-C'!AH249</f>
        <v>0</v>
      </c>
      <c r="AI254">
        <f>AI250*Converters!$B$7-'Coal-S-C'!AI249</f>
        <v>0</v>
      </c>
      <c r="AJ254">
        <f>AJ250*Converters!$B$7-'Coal-S-C'!AJ249</f>
        <v>0</v>
      </c>
      <c r="AK254">
        <f>AK250*Converters!$B$7-'Coal-S-C'!AK249</f>
        <v>0</v>
      </c>
      <c r="AL254">
        <f>AL250*Converters!$B$7-'Coal-S-C'!AL249</f>
        <v>0</v>
      </c>
      <c r="AM254">
        <f>AM250*Converters!$B$7-'Coal-S-C'!AM249</f>
        <v>0</v>
      </c>
    </row>
    <row r="255" spans="1:39" x14ac:dyDescent="0.25">
      <c r="A255" t="s">
        <v>129</v>
      </c>
      <c r="E255">
        <f>E249*E$7-E248</f>
        <v>0</v>
      </c>
      <c r="F255">
        <f t="shared" ref="F255:AM255" si="83">F249*F$7-F248</f>
        <v>0</v>
      </c>
      <c r="G255">
        <f t="shared" si="83"/>
        <v>0</v>
      </c>
      <c r="H255">
        <f t="shared" si="83"/>
        <v>0</v>
      </c>
      <c r="I255">
        <f t="shared" si="83"/>
        <v>0</v>
      </c>
      <c r="J255">
        <f t="shared" si="83"/>
        <v>0</v>
      </c>
      <c r="K255">
        <f t="shared" si="83"/>
        <v>0</v>
      </c>
      <c r="L255">
        <f t="shared" si="83"/>
        <v>0</v>
      </c>
      <c r="M255">
        <f t="shared" si="83"/>
        <v>0</v>
      </c>
      <c r="N255">
        <f t="shared" si="83"/>
        <v>0</v>
      </c>
      <c r="O255">
        <f t="shared" si="83"/>
        <v>0</v>
      </c>
      <c r="P255">
        <f t="shared" si="83"/>
        <v>0</v>
      </c>
      <c r="Q255">
        <f t="shared" si="83"/>
        <v>0</v>
      </c>
      <c r="R255">
        <f t="shared" si="83"/>
        <v>0</v>
      </c>
      <c r="S255">
        <f t="shared" si="83"/>
        <v>0</v>
      </c>
      <c r="T255">
        <f t="shared" si="83"/>
        <v>0</v>
      </c>
      <c r="U255">
        <f t="shared" si="83"/>
        <v>0</v>
      </c>
      <c r="V255">
        <f t="shared" si="83"/>
        <v>0</v>
      </c>
      <c r="W255">
        <f t="shared" si="83"/>
        <v>0</v>
      </c>
      <c r="X255">
        <f t="shared" si="83"/>
        <v>0</v>
      </c>
      <c r="Y255">
        <f t="shared" si="83"/>
        <v>0</v>
      </c>
      <c r="Z255">
        <f t="shared" si="83"/>
        <v>0</v>
      </c>
      <c r="AA255">
        <f t="shared" si="83"/>
        <v>0</v>
      </c>
      <c r="AB255">
        <f t="shared" si="83"/>
        <v>0</v>
      </c>
      <c r="AC255">
        <f t="shared" si="83"/>
        <v>0</v>
      </c>
      <c r="AD255">
        <f t="shared" si="83"/>
        <v>0</v>
      </c>
      <c r="AE255">
        <f t="shared" si="83"/>
        <v>0</v>
      </c>
      <c r="AF255">
        <f t="shared" si="83"/>
        <v>0</v>
      </c>
      <c r="AG255">
        <f t="shared" si="83"/>
        <v>0</v>
      </c>
      <c r="AH255">
        <f t="shared" si="83"/>
        <v>0</v>
      </c>
      <c r="AI255">
        <f t="shared" si="83"/>
        <v>0</v>
      </c>
      <c r="AJ255">
        <f t="shared" si="83"/>
        <v>0</v>
      </c>
      <c r="AK255">
        <f t="shared" si="83"/>
        <v>0</v>
      </c>
      <c r="AL255">
        <f t="shared" si="83"/>
        <v>0</v>
      </c>
      <c r="AM255">
        <f t="shared" si="83"/>
        <v>0</v>
      </c>
    </row>
    <row r="256" spans="1:39" s="11" customFormat="1" x14ac:dyDescent="0.25"/>
    <row r="257" spans="1:39" x14ac:dyDescent="0.25">
      <c r="A257" t="s">
        <v>133</v>
      </c>
      <c r="B257" t="s">
        <v>145</v>
      </c>
      <c r="E257">
        <f>E$7*E258</f>
        <v>0</v>
      </c>
      <c r="F257">
        <f t="shared" ref="F257:AM257" si="84">F$7*F258</f>
        <v>0</v>
      </c>
      <c r="G257">
        <f t="shared" si="84"/>
        <v>0</v>
      </c>
      <c r="H257">
        <f t="shared" si="84"/>
        <v>0</v>
      </c>
      <c r="I257">
        <f t="shared" si="84"/>
        <v>0</v>
      </c>
      <c r="J257">
        <f t="shared" si="84"/>
        <v>0</v>
      </c>
      <c r="K257">
        <f t="shared" si="84"/>
        <v>0</v>
      </c>
      <c r="L257">
        <f t="shared" si="84"/>
        <v>0</v>
      </c>
      <c r="M257">
        <f t="shared" si="84"/>
        <v>0</v>
      </c>
      <c r="N257">
        <f t="shared" si="84"/>
        <v>0</v>
      </c>
      <c r="O257">
        <f t="shared" si="84"/>
        <v>0</v>
      </c>
      <c r="P257">
        <f t="shared" si="84"/>
        <v>0</v>
      </c>
      <c r="Q257">
        <f t="shared" si="84"/>
        <v>0</v>
      </c>
      <c r="R257">
        <f t="shared" si="84"/>
        <v>0</v>
      </c>
      <c r="S257">
        <f t="shared" si="84"/>
        <v>0</v>
      </c>
      <c r="T257">
        <f t="shared" si="84"/>
        <v>0</v>
      </c>
      <c r="U257">
        <f t="shared" si="84"/>
        <v>0</v>
      </c>
      <c r="V257">
        <f t="shared" si="84"/>
        <v>0</v>
      </c>
      <c r="W257">
        <f t="shared" si="84"/>
        <v>0</v>
      </c>
      <c r="X257">
        <f t="shared" si="84"/>
        <v>0</v>
      </c>
      <c r="Y257">
        <f t="shared" si="84"/>
        <v>0</v>
      </c>
      <c r="Z257">
        <f t="shared" si="84"/>
        <v>0</v>
      </c>
      <c r="AA257">
        <f t="shared" si="84"/>
        <v>0</v>
      </c>
      <c r="AB257">
        <f t="shared" si="84"/>
        <v>0</v>
      </c>
      <c r="AC257">
        <f t="shared" si="84"/>
        <v>0</v>
      </c>
      <c r="AD257">
        <f t="shared" si="84"/>
        <v>0</v>
      </c>
      <c r="AE257">
        <f t="shared" si="84"/>
        <v>0</v>
      </c>
      <c r="AF257">
        <f t="shared" si="84"/>
        <v>0</v>
      </c>
      <c r="AG257">
        <f t="shared" si="84"/>
        <v>0</v>
      </c>
      <c r="AH257">
        <f t="shared" si="84"/>
        <v>0</v>
      </c>
      <c r="AI257">
        <f t="shared" si="84"/>
        <v>0</v>
      </c>
      <c r="AJ257">
        <f t="shared" si="84"/>
        <v>0</v>
      </c>
      <c r="AK257">
        <f t="shared" si="84"/>
        <v>0</v>
      </c>
      <c r="AL257">
        <f t="shared" si="84"/>
        <v>0</v>
      </c>
      <c r="AM257">
        <f t="shared" si="84"/>
        <v>0</v>
      </c>
    </row>
    <row r="258" spans="1:39" x14ac:dyDescent="0.25">
      <c r="A258" t="s">
        <v>134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</row>
    <row r="259" spans="1:39" x14ac:dyDescent="0.25">
      <c r="A259" t="s">
        <v>135</v>
      </c>
      <c r="E259" t="s">
        <v>189</v>
      </c>
      <c r="F259" t="s">
        <v>189</v>
      </c>
      <c r="G259" t="s">
        <v>189</v>
      </c>
      <c r="H259" t="s">
        <v>189</v>
      </c>
      <c r="I259" t="s">
        <v>189</v>
      </c>
      <c r="J259" t="s">
        <v>189</v>
      </c>
      <c r="K259" t="s">
        <v>189</v>
      </c>
      <c r="L259" t="s">
        <v>189</v>
      </c>
      <c r="M259" t="s">
        <v>189</v>
      </c>
      <c r="N259" t="s">
        <v>189</v>
      </c>
      <c r="O259" t="s">
        <v>189</v>
      </c>
      <c r="P259" t="s">
        <v>189</v>
      </c>
      <c r="Q259" t="s">
        <v>189</v>
      </c>
      <c r="R259" t="s">
        <v>189</v>
      </c>
      <c r="S259" t="s">
        <v>189</v>
      </c>
      <c r="T259" t="s">
        <v>189</v>
      </c>
      <c r="U259" t="s">
        <v>189</v>
      </c>
      <c r="V259" t="s">
        <v>189</v>
      </c>
      <c r="W259" t="s">
        <v>189</v>
      </c>
      <c r="X259" t="s">
        <v>189</v>
      </c>
      <c r="Y259" t="s">
        <v>189</v>
      </c>
      <c r="Z259" t="s">
        <v>189</v>
      </c>
      <c r="AA259" t="s">
        <v>189</v>
      </c>
      <c r="AB259" t="s">
        <v>189</v>
      </c>
      <c r="AC259" t="s">
        <v>189</v>
      </c>
      <c r="AD259" t="s">
        <v>189</v>
      </c>
      <c r="AE259" t="s">
        <v>189</v>
      </c>
      <c r="AF259" t="s">
        <v>189</v>
      </c>
      <c r="AG259" t="s">
        <v>189</v>
      </c>
      <c r="AH259" t="s">
        <v>189</v>
      </c>
      <c r="AI259" t="s">
        <v>189</v>
      </c>
      <c r="AJ259" t="s">
        <v>189</v>
      </c>
      <c r="AK259" t="s">
        <v>189</v>
      </c>
      <c r="AL259" t="s">
        <v>189</v>
      </c>
      <c r="AM259" t="s">
        <v>189</v>
      </c>
    </row>
    <row r="260" spans="1:39" x14ac:dyDescent="0.25">
      <c r="A260" t="s">
        <v>136</v>
      </c>
      <c r="B260" t="s">
        <v>172</v>
      </c>
    </row>
    <row r="261" spans="1:39" x14ac:dyDescent="0.25">
      <c r="A261" t="s">
        <v>20</v>
      </c>
    </row>
    <row r="262" spans="1:39" x14ac:dyDescent="0.25">
      <c r="A262" t="s">
        <v>135</v>
      </c>
      <c r="E262" t="s">
        <v>189</v>
      </c>
      <c r="F262" t="s">
        <v>189</v>
      </c>
      <c r="G262" t="s">
        <v>189</v>
      </c>
      <c r="H262" t="s">
        <v>189</v>
      </c>
      <c r="I262" t="s">
        <v>189</v>
      </c>
      <c r="J262" t="s">
        <v>189</v>
      </c>
      <c r="K262" t="s">
        <v>189</v>
      </c>
      <c r="L262" t="s">
        <v>189</v>
      </c>
      <c r="M262" t="s">
        <v>189</v>
      </c>
      <c r="N262" t="s">
        <v>189</v>
      </c>
      <c r="O262" t="s">
        <v>189</v>
      </c>
      <c r="P262" t="s">
        <v>189</v>
      </c>
      <c r="Q262" t="s">
        <v>189</v>
      </c>
      <c r="R262" t="s">
        <v>189</v>
      </c>
      <c r="S262" t="s">
        <v>189</v>
      </c>
      <c r="T262" t="s">
        <v>189</v>
      </c>
      <c r="U262" t="s">
        <v>189</v>
      </c>
      <c r="V262" t="s">
        <v>189</v>
      </c>
      <c r="W262" t="s">
        <v>189</v>
      </c>
      <c r="X262" t="s">
        <v>189</v>
      </c>
      <c r="Y262" t="s">
        <v>189</v>
      </c>
      <c r="Z262" t="s">
        <v>189</v>
      </c>
      <c r="AA262" t="s">
        <v>189</v>
      </c>
      <c r="AB262" t="s">
        <v>189</v>
      </c>
      <c r="AC262" t="s">
        <v>189</v>
      </c>
      <c r="AD262" t="s">
        <v>189</v>
      </c>
      <c r="AE262" t="s">
        <v>189</v>
      </c>
      <c r="AF262" t="s">
        <v>189</v>
      </c>
      <c r="AG262" t="s">
        <v>189</v>
      </c>
      <c r="AH262" t="s">
        <v>189</v>
      </c>
      <c r="AI262" t="s">
        <v>189</v>
      </c>
      <c r="AJ262" t="s">
        <v>189</v>
      </c>
      <c r="AK262" t="s">
        <v>189</v>
      </c>
      <c r="AL262" t="s">
        <v>189</v>
      </c>
      <c r="AM262" t="s">
        <v>189</v>
      </c>
    </row>
    <row r="263" spans="1:39" x14ac:dyDescent="0.25">
      <c r="A263" t="s">
        <v>134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</row>
    <row r="264" spans="1:39" x14ac:dyDescent="0.25">
      <c r="A264" t="s">
        <v>133</v>
      </c>
      <c r="E264">
        <f>E258*E$7-E257</f>
        <v>0</v>
      </c>
      <c r="F264">
        <f t="shared" ref="F264:AM264" si="85">F258*F$7-F257</f>
        <v>0</v>
      </c>
      <c r="G264">
        <f t="shared" si="85"/>
        <v>0</v>
      </c>
      <c r="H264">
        <f t="shared" si="85"/>
        <v>0</v>
      </c>
      <c r="I264">
        <f t="shared" si="85"/>
        <v>0</v>
      </c>
      <c r="J264">
        <f t="shared" si="85"/>
        <v>0</v>
      </c>
      <c r="K264">
        <f t="shared" si="85"/>
        <v>0</v>
      </c>
      <c r="L264">
        <f t="shared" si="85"/>
        <v>0</v>
      </c>
      <c r="M264">
        <f t="shared" si="85"/>
        <v>0</v>
      </c>
      <c r="N264">
        <f t="shared" si="85"/>
        <v>0</v>
      </c>
      <c r="O264">
        <f t="shared" si="85"/>
        <v>0</v>
      </c>
      <c r="P264">
        <f t="shared" si="85"/>
        <v>0</v>
      </c>
      <c r="Q264">
        <f t="shared" si="85"/>
        <v>0</v>
      </c>
      <c r="R264">
        <f t="shared" si="85"/>
        <v>0</v>
      </c>
      <c r="S264">
        <f t="shared" si="85"/>
        <v>0</v>
      </c>
      <c r="T264">
        <f t="shared" si="85"/>
        <v>0</v>
      </c>
      <c r="U264">
        <f t="shared" si="85"/>
        <v>0</v>
      </c>
      <c r="V264">
        <f t="shared" si="85"/>
        <v>0</v>
      </c>
      <c r="W264">
        <f t="shared" si="85"/>
        <v>0</v>
      </c>
      <c r="X264">
        <f t="shared" si="85"/>
        <v>0</v>
      </c>
      <c r="Y264">
        <f t="shared" si="85"/>
        <v>0</v>
      </c>
      <c r="Z264">
        <f t="shared" si="85"/>
        <v>0</v>
      </c>
      <c r="AA264">
        <f t="shared" si="85"/>
        <v>0</v>
      </c>
      <c r="AB264">
        <f t="shared" si="85"/>
        <v>0</v>
      </c>
      <c r="AC264">
        <f t="shared" si="85"/>
        <v>0</v>
      </c>
      <c r="AD264">
        <f t="shared" si="85"/>
        <v>0</v>
      </c>
      <c r="AE264">
        <f t="shared" si="85"/>
        <v>0</v>
      </c>
      <c r="AF264">
        <f t="shared" si="85"/>
        <v>0</v>
      </c>
      <c r="AG264">
        <f t="shared" si="85"/>
        <v>0</v>
      </c>
      <c r="AH264">
        <f t="shared" si="85"/>
        <v>0</v>
      </c>
      <c r="AI264">
        <f t="shared" si="85"/>
        <v>0</v>
      </c>
      <c r="AJ264">
        <f t="shared" si="85"/>
        <v>0</v>
      </c>
      <c r="AK264">
        <f t="shared" si="85"/>
        <v>0</v>
      </c>
      <c r="AL264">
        <f t="shared" si="85"/>
        <v>0</v>
      </c>
      <c r="AM264">
        <f t="shared" si="85"/>
        <v>0</v>
      </c>
    </row>
    <row r="265" spans="1:39" s="11" customFormat="1" x14ac:dyDescent="0.25"/>
    <row r="266" spans="1:39" x14ac:dyDescent="0.25">
      <c r="A266" t="s">
        <v>141</v>
      </c>
      <c r="B266" t="s">
        <v>172</v>
      </c>
      <c r="E266" t="s">
        <v>189</v>
      </c>
      <c r="F266" t="s">
        <v>189</v>
      </c>
      <c r="G266" t="s">
        <v>189</v>
      </c>
      <c r="H266" t="s">
        <v>189</v>
      </c>
      <c r="I266" t="s">
        <v>189</v>
      </c>
      <c r="J266" t="s">
        <v>189</v>
      </c>
      <c r="K266" t="s">
        <v>189</v>
      </c>
      <c r="L266" t="s">
        <v>189</v>
      </c>
      <c r="M266" t="s">
        <v>189</v>
      </c>
      <c r="N266" t="s">
        <v>189</v>
      </c>
      <c r="O266" t="s">
        <v>189</v>
      </c>
      <c r="P266" t="s">
        <v>189</v>
      </c>
      <c r="Q266" t="s">
        <v>189</v>
      </c>
      <c r="R266" t="s">
        <v>189</v>
      </c>
      <c r="S266" t="s">
        <v>189</v>
      </c>
      <c r="T266" t="s">
        <v>189</v>
      </c>
      <c r="U266" t="s">
        <v>189</v>
      </c>
      <c r="V266" t="s">
        <v>189</v>
      </c>
      <c r="W266" t="s">
        <v>189</v>
      </c>
      <c r="X266" t="s">
        <v>189</v>
      </c>
      <c r="Y266" t="s">
        <v>189</v>
      </c>
      <c r="Z266" t="s">
        <v>189</v>
      </c>
      <c r="AA266" t="s">
        <v>189</v>
      </c>
      <c r="AB266" t="s">
        <v>189</v>
      </c>
      <c r="AC266" t="s">
        <v>189</v>
      </c>
      <c r="AD266" t="s">
        <v>189</v>
      </c>
      <c r="AE266" t="s">
        <v>189</v>
      </c>
      <c r="AF266" t="s">
        <v>189</v>
      </c>
      <c r="AG266" t="s">
        <v>189</v>
      </c>
      <c r="AH266" t="s">
        <v>189</v>
      </c>
      <c r="AI266" t="s">
        <v>189</v>
      </c>
      <c r="AJ266" t="s">
        <v>189</v>
      </c>
      <c r="AK266" t="s">
        <v>189</v>
      </c>
      <c r="AL266" t="s">
        <v>189</v>
      </c>
      <c r="AM266" t="s">
        <v>189</v>
      </c>
    </row>
    <row r="267" spans="1:39" x14ac:dyDescent="0.25">
      <c r="A267" t="s">
        <v>141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142</v>
      </c>
      <c r="E268" t="b">
        <f>E267=E266</f>
        <v>1</v>
      </c>
      <c r="F268" t="b">
        <f t="shared" ref="F268:AM268" si="86">F267=F266</f>
        <v>1</v>
      </c>
      <c r="G268" t="b">
        <f t="shared" si="86"/>
        <v>1</v>
      </c>
      <c r="H268" t="b">
        <f t="shared" si="86"/>
        <v>1</v>
      </c>
      <c r="I268" t="b">
        <f t="shared" si="86"/>
        <v>1</v>
      </c>
      <c r="J268" t="b">
        <f t="shared" si="86"/>
        <v>1</v>
      </c>
      <c r="K268" t="b">
        <f t="shared" si="86"/>
        <v>1</v>
      </c>
      <c r="L268" t="b">
        <f t="shared" si="86"/>
        <v>1</v>
      </c>
      <c r="M268" t="b">
        <f t="shared" si="86"/>
        <v>1</v>
      </c>
      <c r="N268" t="b">
        <f t="shared" si="86"/>
        <v>1</v>
      </c>
      <c r="O268" t="b">
        <f t="shared" si="86"/>
        <v>1</v>
      </c>
      <c r="P268" t="b">
        <f t="shared" si="86"/>
        <v>1</v>
      </c>
      <c r="Q268" t="b">
        <f t="shared" si="86"/>
        <v>1</v>
      </c>
      <c r="R268" t="b">
        <f t="shared" si="86"/>
        <v>1</v>
      </c>
      <c r="S268" t="b">
        <f t="shared" si="86"/>
        <v>1</v>
      </c>
      <c r="T268" t="b">
        <f t="shared" si="86"/>
        <v>1</v>
      </c>
      <c r="U268" t="b">
        <f t="shared" si="86"/>
        <v>1</v>
      </c>
      <c r="V268" t="b">
        <f t="shared" si="86"/>
        <v>1</v>
      </c>
      <c r="W268" t="b">
        <f t="shared" si="86"/>
        <v>1</v>
      </c>
      <c r="X268" t="b">
        <f t="shared" si="86"/>
        <v>1</v>
      </c>
      <c r="Y268" t="b">
        <f t="shared" si="86"/>
        <v>1</v>
      </c>
      <c r="Z268" t="b">
        <f t="shared" si="86"/>
        <v>1</v>
      </c>
      <c r="AA268" t="b">
        <f t="shared" si="86"/>
        <v>1</v>
      </c>
      <c r="AB268" t="b">
        <f t="shared" si="86"/>
        <v>1</v>
      </c>
      <c r="AC268" t="b">
        <f t="shared" si="86"/>
        <v>1</v>
      </c>
      <c r="AD268" t="b">
        <f t="shared" si="86"/>
        <v>1</v>
      </c>
      <c r="AE268" t="b">
        <f t="shared" si="86"/>
        <v>1</v>
      </c>
      <c r="AF268" t="b">
        <f t="shared" si="86"/>
        <v>1</v>
      </c>
      <c r="AG268" t="b">
        <f t="shared" si="86"/>
        <v>1</v>
      </c>
      <c r="AH268" t="b">
        <f t="shared" si="86"/>
        <v>1</v>
      </c>
      <c r="AI268" t="b">
        <f t="shared" si="86"/>
        <v>1</v>
      </c>
      <c r="AJ268" t="b">
        <f t="shared" si="86"/>
        <v>1</v>
      </c>
      <c r="AK268" t="b">
        <f t="shared" si="86"/>
        <v>1</v>
      </c>
      <c r="AL268" t="b">
        <f t="shared" si="86"/>
        <v>1</v>
      </c>
      <c r="AM268" t="b">
        <f t="shared" si="86"/>
        <v>1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AB3EC-AF45-4DB5-829D-CDD36BDAECFB}">
  <sheetPr>
    <tabColor rgb="FF92D050"/>
  </sheetPr>
  <dimension ref="A1:AM268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ht="18.75" x14ac:dyDescent="0.3">
      <c r="A1" s="45" t="s">
        <v>469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171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166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'Coal-All'!B$34</f>
        <v>Boilers - conventional</v>
      </c>
      <c r="C7" s="7" t="str">
        <f>'Coal-All'!C$34</f>
        <v>Coal</v>
      </c>
      <c r="D7" s="7">
        <f>'Coal-All'!D$34</f>
        <v>0</v>
      </c>
      <c r="E7" s="7">
        <f>'Coal-All'!E$34</f>
        <v>8669.8522000000012</v>
      </c>
      <c r="F7" s="7">
        <f>'Coal-All'!F$34</f>
        <v>9142.9714000000004</v>
      </c>
      <c r="G7" s="7">
        <f>'Coal-All'!G$34</f>
        <v>2469.0194000000001</v>
      </c>
      <c r="H7" s="7">
        <f>'Coal-All'!H$34</f>
        <v>2038.1838</v>
      </c>
      <c r="I7" s="7">
        <f>'Coal-All'!I$34</f>
        <v>1363.3604</v>
      </c>
      <c r="J7" s="7">
        <f>'Coal-All'!J$34</f>
        <v>818.81619999999998</v>
      </c>
      <c r="K7" s="7">
        <f>'Coal-All'!K$34</f>
        <v>1205.654</v>
      </c>
      <c r="L7" s="7">
        <f>'Coal-All'!L$34</f>
        <v>1219.9390000000001</v>
      </c>
      <c r="M7" s="7">
        <f>'Coal-All'!M$34</f>
        <v>602.827</v>
      </c>
      <c r="N7" s="7">
        <f>'Coal-All'!N$34</f>
        <v>602.827</v>
      </c>
      <c r="O7" s="7">
        <f>'Coal-All'!O$34</f>
        <v>382.91820000000001</v>
      </c>
      <c r="P7" s="7">
        <f>'Coal-All'!P$34</f>
        <v>399.97600000000006</v>
      </c>
      <c r="Q7" s="7">
        <f>'Coal-All'!Q$34</f>
        <v>519.38060000000007</v>
      </c>
      <c r="R7" s="7">
        <f>'Coal-All'!R$34</f>
        <v>619.96280000000002</v>
      </c>
      <c r="S7" s="7">
        <f>'Coal-All'!S$34</f>
        <v>570.55400000000009</v>
      </c>
      <c r="T7" s="7">
        <f>'Coal-All'!T$34</f>
        <v>633.56849999999997</v>
      </c>
      <c r="U7" s="7">
        <f>'Coal-All'!U$34</f>
        <v>853.51492799999994</v>
      </c>
      <c r="V7" s="7">
        <f>'Coal-All'!V$34</f>
        <v>960.02582399999994</v>
      </c>
      <c r="W7" s="7">
        <f>'Coal-All'!W$34</f>
        <v>913.1833979999999</v>
      </c>
      <c r="X7" s="7">
        <f>'Coal-All'!X$34</f>
        <v>802.90083600000003</v>
      </c>
      <c r="Y7" s="7">
        <f>'Coal-All'!Y$34</f>
        <v>1095.0874200000001</v>
      </c>
      <c r="Z7" s="7">
        <f>'Coal-All'!Z$34</f>
        <v>1084.0980480000001</v>
      </c>
      <c r="AA7" s="7">
        <f>'Coal-All'!AA$34</f>
        <v>987.22358399999985</v>
      </c>
      <c r="AB7" s="7">
        <f>'Coal-All'!AB$34</f>
        <v>1019.1417599999999</v>
      </c>
      <c r="AC7" s="7">
        <f>'Coal-All'!AC$34</f>
        <v>848.99314999999979</v>
      </c>
      <c r="AD7" s="7">
        <f>'Coal-All'!AD$34</f>
        <v>691.11144000000002</v>
      </c>
      <c r="AE7" s="7">
        <f>'Coal-All'!AE$34</f>
        <v>708.19281000000001</v>
      </c>
      <c r="AF7" s="7">
        <f>'Coal-All'!AF$34</f>
        <v>807.24745199999995</v>
      </c>
      <c r="AG7" s="7">
        <f>'Coal-All'!AG$34</f>
        <v>720.77472599999987</v>
      </c>
      <c r="AH7" s="7">
        <f>'Coal-All'!AH$34</f>
        <v>595.52575199999978</v>
      </c>
      <c r="AI7" s="7">
        <f>'Coal-All'!AI$34</f>
        <v>456.05111999999986</v>
      </c>
      <c r="AJ7" s="7">
        <f>'Coal-All'!AJ$34</f>
        <v>550.79530799999986</v>
      </c>
      <c r="AK7" s="7">
        <f>'Coal-All'!AK$34</f>
        <v>471.64867199999986</v>
      </c>
      <c r="AL7" s="7">
        <f>'Coal-All'!AL$34</f>
        <v>241.56979199999992</v>
      </c>
      <c r="AM7" s="7">
        <f>'Coal-All'!AM$34</f>
        <v>282.75720000000001</v>
      </c>
    </row>
    <row r="9" spans="1:39" ht="21" x14ac:dyDescent="0.35">
      <c r="A9" s="4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198</v>
      </c>
      <c r="E11">
        <f t="shared" ref="E11:AM11" si="0">E$7*E12</f>
        <v>1.3698366476000001</v>
      </c>
      <c r="F11">
        <f t="shared" si="0"/>
        <v>1.4445894812</v>
      </c>
      <c r="G11">
        <f t="shared" si="0"/>
        <v>0.39010506519999999</v>
      </c>
      <c r="H11">
        <f t="shared" si="0"/>
        <v>0.32203304039999997</v>
      </c>
      <c r="I11">
        <f t="shared" si="0"/>
        <v>0.21541094319999998</v>
      </c>
      <c r="J11">
        <f t="shared" si="0"/>
        <v>0.1293729596</v>
      </c>
      <c r="K11">
        <f t="shared" si="0"/>
        <v>0.19049333199999999</v>
      </c>
      <c r="L11">
        <f t="shared" si="0"/>
        <v>0.19275036200000001</v>
      </c>
      <c r="M11">
        <f t="shared" si="0"/>
        <v>9.5246665999999994E-2</v>
      </c>
      <c r="N11">
        <f t="shared" si="0"/>
        <v>9.5246665999999994E-2</v>
      </c>
      <c r="O11">
        <f t="shared" si="0"/>
        <v>6.0501075599999996E-2</v>
      </c>
      <c r="P11">
        <f t="shared" si="0"/>
        <v>6.3196208000000004E-2</v>
      </c>
      <c r="Q11">
        <f t="shared" si="0"/>
        <v>8.2062134800000006E-2</v>
      </c>
      <c r="R11">
        <f t="shared" si="0"/>
        <v>9.7954122399999996E-2</v>
      </c>
      <c r="S11">
        <f t="shared" si="0"/>
        <v>9.0147532000000002E-2</v>
      </c>
      <c r="T11">
        <f t="shared" si="0"/>
        <v>0.10010382299999999</v>
      </c>
      <c r="U11">
        <f t="shared" si="0"/>
        <v>0.13485535862399997</v>
      </c>
      <c r="V11">
        <f t="shared" si="0"/>
        <v>0.15168408019199997</v>
      </c>
      <c r="W11">
        <f t="shared" si="0"/>
        <v>0.14428297688399996</v>
      </c>
      <c r="X11">
        <f t="shared" si="0"/>
        <v>0.12685833208799999</v>
      </c>
      <c r="Y11">
        <f t="shared" si="0"/>
        <v>0.17302381236</v>
      </c>
      <c r="Z11">
        <f t="shared" si="0"/>
        <v>0.171287491584</v>
      </c>
      <c r="AA11">
        <f t="shared" si="0"/>
        <v>0.15598132627199995</v>
      </c>
      <c r="AB11">
        <f t="shared" si="0"/>
        <v>0.16102439807999996</v>
      </c>
      <c r="AC11">
        <f t="shared" si="0"/>
        <v>0.13414091769999995</v>
      </c>
      <c r="AD11">
        <f t="shared" si="0"/>
        <v>0.10919560752</v>
      </c>
      <c r="AE11">
        <f t="shared" si="0"/>
        <v>0.11189446398</v>
      </c>
      <c r="AF11">
        <f t="shared" si="0"/>
        <v>0.12754509741599998</v>
      </c>
      <c r="AG11">
        <f t="shared" si="0"/>
        <v>0.11388240670799997</v>
      </c>
      <c r="AH11">
        <f t="shared" si="0"/>
        <v>9.4093068815999964E-2</v>
      </c>
      <c r="AI11">
        <f t="shared" si="0"/>
        <v>7.2056076959999979E-2</v>
      </c>
      <c r="AJ11">
        <f t="shared" si="0"/>
        <v>8.7025658663999972E-2</v>
      </c>
      <c r="AK11">
        <f t="shared" si="0"/>
        <v>7.4520490175999973E-2</v>
      </c>
      <c r="AL11">
        <f t="shared" si="0"/>
        <v>3.8168027135999982E-2</v>
      </c>
      <c r="AM11">
        <f t="shared" si="0"/>
        <v>4.4675637599999998E-2</v>
      </c>
    </row>
    <row r="12" spans="1:39" x14ac:dyDescent="0.25">
      <c r="A12" t="s">
        <v>33</v>
      </c>
      <c r="E12">
        <f>E13*Converters!$B$7</f>
        <v>1.5799999999999999E-4</v>
      </c>
      <c r="F12">
        <f>F13*Converters!$B$7</f>
        <v>1.5799999999999999E-4</v>
      </c>
      <c r="G12">
        <f>G13*Converters!$B$7</f>
        <v>1.5799999999999999E-4</v>
      </c>
      <c r="H12">
        <f>H13*Converters!$B$7</f>
        <v>1.5799999999999999E-4</v>
      </c>
      <c r="I12">
        <f>I13*Converters!$B$7</f>
        <v>1.5799999999999999E-4</v>
      </c>
      <c r="J12">
        <f>J13*Converters!$B$7</f>
        <v>1.5799999999999999E-4</v>
      </c>
      <c r="K12">
        <f>K13*Converters!$B$7</f>
        <v>1.5799999999999999E-4</v>
      </c>
      <c r="L12">
        <f>L13*Converters!$B$7</f>
        <v>1.5799999999999999E-4</v>
      </c>
      <c r="M12">
        <f>M13*Converters!$B$7</f>
        <v>1.5799999999999999E-4</v>
      </c>
      <c r="N12">
        <f>N13*Converters!$B$7</f>
        <v>1.5799999999999999E-4</v>
      </c>
      <c r="O12">
        <f>O13*Converters!$B$7</f>
        <v>1.5799999999999999E-4</v>
      </c>
      <c r="P12">
        <f>P13*Converters!$B$7</f>
        <v>1.5799999999999999E-4</v>
      </c>
      <c r="Q12">
        <f>Q13*Converters!$B$7</f>
        <v>1.5799999999999999E-4</v>
      </c>
      <c r="R12">
        <f>R13*Converters!$B$7</f>
        <v>1.5799999999999999E-4</v>
      </c>
      <c r="S12">
        <f>S13*Converters!$B$7</f>
        <v>1.5799999999999999E-4</v>
      </c>
      <c r="T12">
        <f>T13*Converters!$B$7</f>
        <v>1.5799999999999999E-4</v>
      </c>
      <c r="U12">
        <f>U13*Converters!$B$7</f>
        <v>1.5799999999999999E-4</v>
      </c>
      <c r="V12">
        <f>V13*Converters!$B$7</f>
        <v>1.5799999999999999E-4</v>
      </c>
      <c r="W12">
        <f>W13*Converters!$B$7</f>
        <v>1.5799999999999999E-4</v>
      </c>
      <c r="X12">
        <f>X13*Converters!$B$7</f>
        <v>1.5799999999999999E-4</v>
      </c>
      <c r="Y12">
        <f>Y13*Converters!$B$7</f>
        <v>1.5799999999999999E-4</v>
      </c>
      <c r="Z12">
        <f>Z13*Converters!$B$7</f>
        <v>1.5799999999999999E-4</v>
      </c>
      <c r="AA12">
        <f>AA13*Converters!$B$7</f>
        <v>1.5799999999999999E-4</v>
      </c>
      <c r="AB12">
        <f>AB13*Converters!$B$7</f>
        <v>1.5799999999999999E-4</v>
      </c>
      <c r="AC12">
        <f>AC13*Converters!$B$7</f>
        <v>1.5799999999999999E-4</v>
      </c>
      <c r="AD12">
        <f>AD13*Converters!$B$7</f>
        <v>1.5799999999999999E-4</v>
      </c>
      <c r="AE12">
        <f>AE13*Converters!$B$7</f>
        <v>1.5799999999999999E-4</v>
      </c>
      <c r="AF12">
        <f>AF13*Converters!$B$7</f>
        <v>1.5799999999999999E-4</v>
      </c>
      <c r="AG12">
        <f>AG13*Converters!$B$7</f>
        <v>1.5799999999999999E-4</v>
      </c>
      <c r="AH12">
        <f>AH13*Converters!$B$7</f>
        <v>1.5799999999999999E-4</v>
      </c>
      <c r="AI12">
        <f>AI13*Converters!$B$7</f>
        <v>1.5799999999999999E-4</v>
      </c>
      <c r="AJ12">
        <f>AJ13*Converters!$B$7</f>
        <v>1.5799999999999999E-4</v>
      </c>
      <c r="AK12">
        <f>AK13*Converters!$B$7</f>
        <v>1.5799999999999999E-4</v>
      </c>
      <c r="AL12">
        <f>AL13*Converters!$B$7</f>
        <v>1.5799999999999999E-4</v>
      </c>
      <c r="AM12">
        <f>AM13*Converters!$B$7</f>
        <v>1.5799999999999999E-4</v>
      </c>
    </row>
    <row r="13" spans="1:39" x14ac:dyDescent="0.25">
      <c r="A13" t="s">
        <v>29</v>
      </c>
      <c r="E13">
        <v>158</v>
      </c>
      <c r="F13">
        <v>158</v>
      </c>
      <c r="G13">
        <v>158</v>
      </c>
      <c r="H13">
        <v>158</v>
      </c>
      <c r="I13">
        <v>158</v>
      </c>
      <c r="J13">
        <v>158</v>
      </c>
      <c r="K13">
        <v>158</v>
      </c>
      <c r="L13">
        <v>158</v>
      </c>
      <c r="M13">
        <v>158</v>
      </c>
      <c r="N13">
        <v>158</v>
      </c>
      <c r="O13">
        <v>158</v>
      </c>
      <c r="P13">
        <v>158</v>
      </c>
      <c r="Q13">
        <v>158</v>
      </c>
      <c r="R13">
        <v>158</v>
      </c>
      <c r="S13">
        <v>158</v>
      </c>
      <c r="T13">
        <v>158</v>
      </c>
      <c r="U13">
        <v>158</v>
      </c>
      <c r="V13">
        <v>158</v>
      </c>
      <c r="W13">
        <v>158</v>
      </c>
      <c r="X13">
        <v>158</v>
      </c>
      <c r="Y13">
        <v>158</v>
      </c>
      <c r="Z13">
        <v>158</v>
      </c>
      <c r="AA13">
        <v>158</v>
      </c>
      <c r="AB13">
        <v>158</v>
      </c>
      <c r="AC13">
        <v>158</v>
      </c>
      <c r="AD13">
        <v>158</v>
      </c>
      <c r="AE13">
        <v>158</v>
      </c>
      <c r="AF13">
        <v>158</v>
      </c>
      <c r="AG13">
        <v>158</v>
      </c>
      <c r="AH13">
        <v>158</v>
      </c>
      <c r="AI13">
        <v>158</v>
      </c>
      <c r="AJ13">
        <v>158</v>
      </c>
      <c r="AK13">
        <v>158</v>
      </c>
      <c r="AL13">
        <v>158</v>
      </c>
      <c r="AM13">
        <v>158</v>
      </c>
    </row>
    <row r="14" spans="1:39" x14ac:dyDescent="0.25">
      <c r="A14" t="s">
        <v>139</v>
      </c>
      <c r="B14" t="s">
        <v>200</v>
      </c>
    </row>
    <row r="15" spans="1:39" x14ac:dyDescent="0.25">
      <c r="A15" t="s">
        <v>20</v>
      </c>
    </row>
    <row r="16" spans="1:39" x14ac:dyDescent="0.25">
      <c r="A16" t="s">
        <v>29</v>
      </c>
      <c r="E16">
        <f>158-E13</f>
        <v>0</v>
      </c>
      <c r="F16">
        <f t="shared" ref="F16:AM16" si="1">158-F13</f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 t="shared" ref="E18:AM18" si="2">E12*E$7-E11</f>
        <v>0</v>
      </c>
      <c r="F18">
        <f t="shared" si="2"/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198</v>
      </c>
      <c r="E20">
        <f t="shared" ref="E20:AM20" si="3">E$7*E21</f>
        <v>41.502582481400005</v>
      </c>
      <c r="F20">
        <f t="shared" si="3"/>
        <v>43.767404091799996</v>
      </c>
      <c r="G20">
        <f t="shared" si="3"/>
        <v>11.8191958678</v>
      </c>
      <c r="H20">
        <f t="shared" si="3"/>
        <v>9.7567858506</v>
      </c>
      <c r="I20">
        <f t="shared" si="3"/>
        <v>6.5264062347999996</v>
      </c>
      <c r="J20">
        <f t="shared" si="3"/>
        <v>3.9196731493999994</v>
      </c>
      <c r="K20">
        <f t="shared" si="3"/>
        <v>5.7714656979999992</v>
      </c>
      <c r="L20">
        <f t="shared" si="3"/>
        <v>5.8398479930000002</v>
      </c>
      <c r="M20">
        <f t="shared" si="3"/>
        <v>2.8857328489999996</v>
      </c>
      <c r="N20">
        <f t="shared" si="3"/>
        <v>2.8857328489999996</v>
      </c>
      <c r="O20">
        <f t="shared" si="3"/>
        <v>1.8330294234</v>
      </c>
      <c r="P20">
        <f t="shared" si="3"/>
        <v>1.9146851120000001</v>
      </c>
      <c r="Q20">
        <f t="shared" si="3"/>
        <v>2.4862749322000002</v>
      </c>
      <c r="R20">
        <f t="shared" si="3"/>
        <v>2.9677619235999999</v>
      </c>
      <c r="S20">
        <f t="shared" si="3"/>
        <v>2.7312419980000002</v>
      </c>
      <c r="T20">
        <f t="shared" si="3"/>
        <v>3.0328924094999996</v>
      </c>
      <c r="U20">
        <f t="shared" si="3"/>
        <v>4.0857759603359991</v>
      </c>
      <c r="V20">
        <f t="shared" si="3"/>
        <v>4.5956436194879995</v>
      </c>
      <c r="W20">
        <f t="shared" si="3"/>
        <v>4.3714089262259987</v>
      </c>
      <c r="X20">
        <f t="shared" si="3"/>
        <v>3.8434863019319998</v>
      </c>
      <c r="Y20">
        <f t="shared" si="3"/>
        <v>5.2421834795399995</v>
      </c>
      <c r="Z20">
        <f t="shared" si="3"/>
        <v>5.1895773557759997</v>
      </c>
      <c r="AA20">
        <f t="shared" si="3"/>
        <v>4.7258392966079992</v>
      </c>
      <c r="AB20">
        <f t="shared" si="3"/>
        <v>4.8786316051199989</v>
      </c>
      <c r="AC20">
        <f t="shared" si="3"/>
        <v>4.0641302090499982</v>
      </c>
      <c r="AD20">
        <f t="shared" si="3"/>
        <v>3.3083504632799996</v>
      </c>
      <c r="AE20">
        <f t="shared" si="3"/>
        <v>3.3901189814699997</v>
      </c>
      <c r="AF20">
        <f t="shared" si="3"/>
        <v>3.8642935527239994</v>
      </c>
      <c r="AG20">
        <f t="shared" si="3"/>
        <v>3.4503486133619989</v>
      </c>
      <c r="AH20">
        <f t="shared" si="3"/>
        <v>2.8507817748239987</v>
      </c>
      <c r="AI20">
        <f t="shared" si="3"/>
        <v>2.183116711439999</v>
      </c>
      <c r="AJ20">
        <f t="shared" si="3"/>
        <v>2.6366571393959992</v>
      </c>
      <c r="AK20">
        <f t="shared" si="3"/>
        <v>2.2577821928639992</v>
      </c>
      <c r="AL20">
        <f t="shared" si="3"/>
        <v>1.1563945943039995</v>
      </c>
      <c r="AM20">
        <f t="shared" si="3"/>
        <v>1.3535587164</v>
      </c>
    </row>
    <row r="21" spans="1:39" x14ac:dyDescent="0.25">
      <c r="A21" t="s">
        <v>37</v>
      </c>
      <c r="E21">
        <f>E22*Converters!$B$7</f>
        <v>4.7869999999999996E-3</v>
      </c>
      <c r="F21">
        <f>F22*Converters!$B$7</f>
        <v>4.7869999999999996E-3</v>
      </c>
      <c r="G21">
        <f>G22*Converters!$B$7</f>
        <v>4.7869999999999996E-3</v>
      </c>
      <c r="H21">
        <f>H22*Converters!$B$7</f>
        <v>4.7869999999999996E-3</v>
      </c>
      <c r="I21">
        <f>I22*Converters!$B$7</f>
        <v>4.7869999999999996E-3</v>
      </c>
      <c r="J21">
        <f>J22*Converters!$B$7</f>
        <v>4.7869999999999996E-3</v>
      </c>
      <c r="K21">
        <f>K22*Converters!$B$7</f>
        <v>4.7869999999999996E-3</v>
      </c>
      <c r="L21">
        <f>L22*Converters!$B$7</f>
        <v>4.7869999999999996E-3</v>
      </c>
      <c r="M21">
        <f>M22*Converters!$B$7</f>
        <v>4.7869999999999996E-3</v>
      </c>
      <c r="N21">
        <f>N22*Converters!$B$7</f>
        <v>4.7869999999999996E-3</v>
      </c>
      <c r="O21">
        <f>O22*Converters!$B$7</f>
        <v>4.7869999999999996E-3</v>
      </c>
      <c r="P21">
        <f>P22*Converters!$B$7</f>
        <v>4.7869999999999996E-3</v>
      </c>
      <c r="Q21">
        <f>Q22*Converters!$B$7</f>
        <v>4.7869999999999996E-3</v>
      </c>
      <c r="R21">
        <f>R22*Converters!$B$7</f>
        <v>4.7869999999999996E-3</v>
      </c>
      <c r="S21">
        <f>S22*Converters!$B$7</f>
        <v>4.7869999999999996E-3</v>
      </c>
      <c r="T21">
        <f>T22*Converters!$B$7</f>
        <v>4.7869999999999996E-3</v>
      </c>
      <c r="U21">
        <f>U22*Converters!$B$7</f>
        <v>4.7869999999999996E-3</v>
      </c>
      <c r="V21">
        <f>V22*Converters!$B$7</f>
        <v>4.7869999999999996E-3</v>
      </c>
      <c r="W21">
        <f>W22*Converters!$B$7</f>
        <v>4.7869999999999996E-3</v>
      </c>
      <c r="X21">
        <f>X22*Converters!$B$7</f>
        <v>4.7869999999999996E-3</v>
      </c>
      <c r="Y21">
        <f>Y22*Converters!$B$7</f>
        <v>4.7869999999999996E-3</v>
      </c>
      <c r="Z21">
        <f>Z22*Converters!$B$7</f>
        <v>4.7869999999999996E-3</v>
      </c>
      <c r="AA21">
        <f>AA22*Converters!$B$7</f>
        <v>4.7869999999999996E-3</v>
      </c>
      <c r="AB21">
        <f>AB22*Converters!$B$7</f>
        <v>4.7869999999999996E-3</v>
      </c>
      <c r="AC21">
        <f>AC22*Converters!$B$7</f>
        <v>4.7869999999999996E-3</v>
      </c>
      <c r="AD21">
        <f>AD22*Converters!$B$7</f>
        <v>4.7869999999999996E-3</v>
      </c>
      <c r="AE21">
        <f>AE22*Converters!$B$7</f>
        <v>4.7869999999999996E-3</v>
      </c>
      <c r="AF21">
        <f>AF22*Converters!$B$7</f>
        <v>4.7869999999999996E-3</v>
      </c>
      <c r="AG21">
        <f>AG22*Converters!$B$7</f>
        <v>4.7869999999999996E-3</v>
      </c>
      <c r="AH21">
        <f>AH22*Converters!$B$7</f>
        <v>4.7869999999999996E-3</v>
      </c>
      <c r="AI21">
        <f>AI22*Converters!$B$7</f>
        <v>4.7869999999999996E-3</v>
      </c>
      <c r="AJ21">
        <f>AJ22*Converters!$B$7</f>
        <v>4.7869999999999996E-3</v>
      </c>
      <c r="AK21">
        <f>AK22*Converters!$B$7</f>
        <v>4.7869999999999996E-3</v>
      </c>
      <c r="AL21">
        <f>AL22*Converters!$B$7</f>
        <v>4.7869999999999996E-3</v>
      </c>
      <c r="AM21">
        <f>AM22*Converters!$B$7</f>
        <v>4.7869999999999996E-3</v>
      </c>
    </row>
    <row r="22" spans="1:39" x14ac:dyDescent="0.25">
      <c r="A22" t="s">
        <v>38</v>
      </c>
      <c r="E22">
        <v>4787</v>
      </c>
      <c r="F22">
        <v>4787</v>
      </c>
      <c r="G22">
        <v>4787</v>
      </c>
      <c r="H22">
        <v>4787</v>
      </c>
      <c r="I22">
        <v>4787</v>
      </c>
      <c r="J22">
        <v>4787</v>
      </c>
      <c r="K22">
        <v>4787</v>
      </c>
      <c r="L22">
        <v>4787</v>
      </c>
      <c r="M22">
        <v>4787</v>
      </c>
      <c r="N22">
        <v>4787</v>
      </c>
      <c r="O22">
        <v>4787</v>
      </c>
      <c r="P22">
        <v>4787</v>
      </c>
      <c r="Q22">
        <v>4787</v>
      </c>
      <c r="R22">
        <v>4787</v>
      </c>
      <c r="S22">
        <v>4787</v>
      </c>
      <c r="T22">
        <v>4787</v>
      </c>
      <c r="U22">
        <v>4787</v>
      </c>
      <c r="V22">
        <v>4787</v>
      </c>
      <c r="W22">
        <v>4787</v>
      </c>
      <c r="X22">
        <v>4787</v>
      </c>
      <c r="Y22">
        <v>4787</v>
      </c>
      <c r="Z22">
        <v>4787</v>
      </c>
      <c r="AA22">
        <v>4787</v>
      </c>
      <c r="AB22">
        <v>4787</v>
      </c>
      <c r="AC22">
        <v>4787</v>
      </c>
      <c r="AD22">
        <v>4787</v>
      </c>
      <c r="AE22">
        <v>4787</v>
      </c>
      <c r="AF22">
        <v>4787</v>
      </c>
      <c r="AG22">
        <v>4787</v>
      </c>
      <c r="AH22">
        <v>4787</v>
      </c>
      <c r="AI22">
        <v>4787</v>
      </c>
      <c r="AJ22">
        <v>4787</v>
      </c>
      <c r="AK22">
        <v>4787</v>
      </c>
      <c r="AL22">
        <v>4787</v>
      </c>
      <c r="AM22">
        <v>4787</v>
      </c>
    </row>
    <row r="23" spans="1:39" x14ac:dyDescent="0.25">
      <c r="A23" t="s">
        <v>39</v>
      </c>
      <c r="B23" t="s">
        <v>200</v>
      </c>
    </row>
    <row r="24" spans="1:39" x14ac:dyDescent="0.25">
      <c r="A24" t="s">
        <v>20</v>
      </c>
    </row>
    <row r="25" spans="1:39" x14ac:dyDescent="0.25">
      <c r="A25" t="s">
        <v>38</v>
      </c>
      <c r="E25">
        <f>4787-E22</f>
        <v>0</v>
      </c>
      <c r="F25">
        <f t="shared" ref="F25:AM25" si="4">4787-F22</f>
        <v>0</v>
      </c>
      <c r="G25">
        <f t="shared" si="4"/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E22*Converters!$B$7-'Coal-B-C'!E21</f>
        <v>0</v>
      </c>
      <c r="F26">
        <f>F22*Converters!$B$7-'Coal-B-C'!F21</f>
        <v>0</v>
      </c>
      <c r="G26">
        <f>G22*Converters!$B$7-'Coal-B-C'!G21</f>
        <v>0</v>
      </c>
      <c r="H26">
        <f>H22*Converters!$B$7-'Coal-B-C'!H21</f>
        <v>0</v>
      </c>
      <c r="I26">
        <f>I22*Converters!$B$7-'Coal-B-C'!I21</f>
        <v>0</v>
      </c>
      <c r="J26">
        <f>J22*Converters!$B$7-'Coal-B-C'!J21</f>
        <v>0</v>
      </c>
      <c r="K26">
        <f>K22*Converters!$B$7-'Coal-B-C'!K21</f>
        <v>0</v>
      </c>
      <c r="L26">
        <f>L22*Converters!$B$7-'Coal-B-C'!L21</f>
        <v>0</v>
      </c>
      <c r="M26">
        <f>M22*Converters!$B$7-'Coal-B-C'!M21</f>
        <v>0</v>
      </c>
      <c r="N26">
        <f>N22*Converters!$B$7-'Coal-B-C'!N21</f>
        <v>0</v>
      </c>
      <c r="O26">
        <f>O22*Converters!$B$7-'Coal-B-C'!O21</f>
        <v>0</v>
      </c>
      <c r="P26">
        <f>P22*Converters!$B$7-'Coal-B-C'!P21</f>
        <v>0</v>
      </c>
      <c r="Q26">
        <f>Q22*Converters!$B$7-'Coal-B-C'!Q21</f>
        <v>0</v>
      </c>
      <c r="R26">
        <f>R22*Converters!$B$7-'Coal-B-C'!R21</f>
        <v>0</v>
      </c>
      <c r="S26">
        <f>S22*Converters!$B$7-'Coal-B-C'!S21</f>
        <v>0</v>
      </c>
      <c r="T26">
        <f>T22*Converters!$B$7-'Coal-B-C'!T21</f>
        <v>0</v>
      </c>
      <c r="U26">
        <f>U22*Converters!$B$7-'Coal-B-C'!U21</f>
        <v>0</v>
      </c>
      <c r="V26">
        <f>V22*Converters!$B$7-'Coal-B-C'!V21</f>
        <v>0</v>
      </c>
      <c r="W26">
        <f>W22*Converters!$B$7-'Coal-B-C'!W21</f>
        <v>0</v>
      </c>
      <c r="X26">
        <f>X22*Converters!$B$7-'Coal-B-C'!X21</f>
        <v>0</v>
      </c>
      <c r="Y26">
        <f>Y22*Converters!$B$7-'Coal-B-C'!Y21</f>
        <v>0</v>
      </c>
      <c r="Z26">
        <f>Z22*Converters!$B$7-'Coal-B-C'!Z21</f>
        <v>0</v>
      </c>
      <c r="AA26">
        <f>AA22*Converters!$B$7-'Coal-B-C'!AA21</f>
        <v>0</v>
      </c>
      <c r="AB26">
        <f>AB22*Converters!$B$7-'Coal-B-C'!AB21</f>
        <v>0</v>
      </c>
      <c r="AC26">
        <f>AC22*Converters!$B$7-'Coal-B-C'!AC21</f>
        <v>0</v>
      </c>
      <c r="AD26">
        <f>AD22*Converters!$B$7-'Coal-B-C'!AD21</f>
        <v>0</v>
      </c>
      <c r="AE26">
        <f>AE22*Converters!$B$7-'Coal-B-C'!AE21</f>
        <v>0</v>
      </c>
      <c r="AF26">
        <f>AF22*Converters!$B$7-'Coal-B-C'!AF21</f>
        <v>0</v>
      </c>
      <c r="AG26">
        <f>AG22*Converters!$B$7-'Coal-B-C'!AG21</f>
        <v>0</v>
      </c>
      <c r="AH26">
        <f>AH22*Converters!$B$7-'Coal-B-C'!AH21</f>
        <v>0</v>
      </c>
      <c r="AI26">
        <f>AI22*Converters!$B$7-'Coal-B-C'!AI21</f>
        <v>0</v>
      </c>
      <c r="AJ26">
        <f>AJ22*Converters!$B$7-'Coal-B-C'!AJ21</f>
        <v>0</v>
      </c>
      <c r="AK26">
        <f>AK22*Converters!$B$7-'Coal-B-C'!AK21</f>
        <v>0</v>
      </c>
      <c r="AL26">
        <f>AL22*Converters!$B$7-'Coal-B-C'!AL21</f>
        <v>0</v>
      </c>
      <c r="AM26">
        <f>AM22*Converters!$B$7-'Coal-B-C'!AM21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198</v>
      </c>
      <c r="E29">
        <f t="shared" ref="E29:AM29" si="6">E$7*E30</f>
        <v>1.5085542828000003</v>
      </c>
      <c r="F29">
        <f t="shared" si="6"/>
        <v>1.5908770236000001</v>
      </c>
      <c r="G29">
        <f t="shared" si="6"/>
        <v>0.42960937560000001</v>
      </c>
      <c r="H29">
        <f t="shared" si="6"/>
        <v>0.35464398120000001</v>
      </c>
      <c r="I29">
        <f t="shared" si="6"/>
        <v>0.2372247096</v>
      </c>
      <c r="J29">
        <f t="shared" si="6"/>
        <v>0.14247401879999999</v>
      </c>
      <c r="K29">
        <f t="shared" si="6"/>
        <v>0.20978379599999999</v>
      </c>
      <c r="L29">
        <f t="shared" si="6"/>
        <v>0.212269386</v>
      </c>
      <c r="M29">
        <f t="shared" si="6"/>
        <v>0.104891898</v>
      </c>
      <c r="N29">
        <f t="shared" si="6"/>
        <v>0.104891898</v>
      </c>
      <c r="O29">
        <f t="shared" si="6"/>
        <v>6.6627766800000002E-2</v>
      </c>
      <c r="P29">
        <f t="shared" si="6"/>
        <v>6.9595824000000014E-2</v>
      </c>
      <c r="Q29">
        <f t="shared" si="6"/>
        <v>9.0372224400000006E-2</v>
      </c>
      <c r="R29">
        <f t="shared" si="6"/>
        <v>0.1078735272</v>
      </c>
      <c r="S29">
        <f t="shared" si="6"/>
        <v>9.9276396000000017E-2</v>
      </c>
      <c r="T29">
        <f t="shared" si="6"/>
        <v>0.11024091899999999</v>
      </c>
      <c r="U29">
        <f t="shared" si="6"/>
        <v>0.14851159747199999</v>
      </c>
      <c r="V29">
        <f t="shared" si="6"/>
        <v>0.167044493376</v>
      </c>
      <c r="W29">
        <f t="shared" si="6"/>
        <v>0.15889391125199998</v>
      </c>
      <c r="X29">
        <f t="shared" si="6"/>
        <v>0.139704745464</v>
      </c>
      <c r="Y29">
        <f t="shared" si="6"/>
        <v>0.19054521108</v>
      </c>
      <c r="Z29">
        <f t="shared" si="6"/>
        <v>0.188633060352</v>
      </c>
      <c r="AA29">
        <f t="shared" si="6"/>
        <v>0.17177690361599998</v>
      </c>
      <c r="AB29">
        <f t="shared" si="6"/>
        <v>0.17733066623999999</v>
      </c>
      <c r="AC29">
        <f t="shared" si="6"/>
        <v>0.14772480809999997</v>
      </c>
      <c r="AD29">
        <f t="shared" si="6"/>
        <v>0.12025339056000001</v>
      </c>
      <c r="AE29">
        <f t="shared" si="6"/>
        <v>0.12322554894</v>
      </c>
      <c r="AF29">
        <f t="shared" si="6"/>
        <v>0.14046105664799999</v>
      </c>
      <c r="AG29">
        <f t="shared" si="6"/>
        <v>0.12541480232399999</v>
      </c>
      <c r="AH29">
        <f t="shared" si="6"/>
        <v>0.10362148084799996</v>
      </c>
      <c r="AI29">
        <f t="shared" si="6"/>
        <v>7.9352894879999969E-2</v>
      </c>
      <c r="AJ29">
        <f t="shared" si="6"/>
        <v>9.5838383591999976E-2</v>
      </c>
      <c r="AK29">
        <f t="shared" si="6"/>
        <v>8.206686892799997E-2</v>
      </c>
      <c r="AL29">
        <f t="shared" si="6"/>
        <v>4.2033143807999988E-2</v>
      </c>
      <c r="AM29">
        <f t="shared" si="6"/>
        <v>4.9199752800000003E-2</v>
      </c>
    </row>
    <row r="30" spans="1:39" x14ac:dyDescent="0.25">
      <c r="A30" t="s">
        <v>41</v>
      </c>
      <c r="E30">
        <f>E31*Converters!$B$7</f>
        <v>1.74E-4</v>
      </c>
      <c r="F30">
        <f>F31*Converters!$B$7</f>
        <v>1.74E-4</v>
      </c>
      <c r="G30">
        <f>G31*Converters!$B$7</f>
        <v>1.74E-4</v>
      </c>
      <c r="H30">
        <f>H31*Converters!$B$7</f>
        <v>1.74E-4</v>
      </c>
      <c r="I30">
        <f>I31*Converters!$B$7</f>
        <v>1.74E-4</v>
      </c>
      <c r="J30">
        <f>J31*Converters!$B$7</f>
        <v>1.74E-4</v>
      </c>
      <c r="K30">
        <f>K31*Converters!$B$7</f>
        <v>1.74E-4</v>
      </c>
      <c r="L30">
        <f>L31*Converters!$B$7</f>
        <v>1.74E-4</v>
      </c>
      <c r="M30">
        <f>M31*Converters!$B$7</f>
        <v>1.74E-4</v>
      </c>
      <c r="N30">
        <f>N31*Converters!$B$7</f>
        <v>1.74E-4</v>
      </c>
      <c r="O30">
        <f>O31*Converters!$B$7</f>
        <v>1.74E-4</v>
      </c>
      <c r="P30">
        <f>P31*Converters!$B$7</f>
        <v>1.74E-4</v>
      </c>
      <c r="Q30">
        <f>Q31*Converters!$B$7</f>
        <v>1.74E-4</v>
      </c>
      <c r="R30">
        <f>R31*Converters!$B$7</f>
        <v>1.74E-4</v>
      </c>
      <c r="S30">
        <f>S31*Converters!$B$7</f>
        <v>1.74E-4</v>
      </c>
      <c r="T30">
        <f>T31*Converters!$B$7</f>
        <v>1.74E-4</v>
      </c>
      <c r="U30">
        <f>U31*Converters!$B$7</f>
        <v>1.74E-4</v>
      </c>
      <c r="V30">
        <f>V31*Converters!$B$7</f>
        <v>1.74E-4</v>
      </c>
      <c r="W30">
        <f>W31*Converters!$B$7</f>
        <v>1.74E-4</v>
      </c>
      <c r="X30">
        <f>X31*Converters!$B$7</f>
        <v>1.74E-4</v>
      </c>
      <c r="Y30">
        <f>Y31*Converters!$B$7</f>
        <v>1.74E-4</v>
      </c>
      <c r="Z30">
        <f>Z31*Converters!$B$7</f>
        <v>1.74E-4</v>
      </c>
      <c r="AA30">
        <f>AA31*Converters!$B$7</f>
        <v>1.74E-4</v>
      </c>
      <c r="AB30">
        <f>AB31*Converters!$B$7</f>
        <v>1.74E-4</v>
      </c>
      <c r="AC30">
        <f>AC31*Converters!$B$7</f>
        <v>1.74E-4</v>
      </c>
      <c r="AD30">
        <f>AD31*Converters!$B$7</f>
        <v>1.74E-4</v>
      </c>
      <c r="AE30">
        <f>AE31*Converters!$B$7</f>
        <v>1.74E-4</v>
      </c>
      <c r="AF30">
        <f>AF31*Converters!$B$7</f>
        <v>1.74E-4</v>
      </c>
      <c r="AG30">
        <f>AG31*Converters!$B$7</f>
        <v>1.74E-4</v>
      </c>
      <c r="AH30">
        <f>AH31*Converters!$B$7</f>
        <v>1.74E-4</v>
      </c>
      <c r="AI30">
        <f>AI31*Converters!$B$7</f>
        <v>1.74E-4</v>
      </c>
      <c r="AJ30">
        <f>AJ31*Converters!$B$7</f>
        <v>1.74E-4</v>
      </c>
      <c r="AK30">
        <f>AK31*Converters!$B$7</f>
        <v>1.74E-4</v>
      </c>
      <c r="AL30">
        <f>AL31*Converters!$B$7</f>
        <v>1.74E-4</v>
      </c>
      <c r="AM30">
        <f>AM31*Converters!$B$7</f>
        <v>1.74E-4</v>
      </c>
    </row>
    <row r="31" spans="1:39" x14ac:dyDescent="0.25">
      <c r="A31" t="s">
        <v>42</v>
      </c>
      <c r="E31">
        <v>174</v>
      </c>
      <c r="F31">
        <v>174</v>
      </c>
      <c r="G31">
        <v>174</v>
      </c>
      <c r="H31">
        <v>174</v>
      </c>
      <c r="I31">
        <v>174</v>
      </c>
      <c r="J31">
        <v>174</v>
      </c>
      <c r="K31">
        <v>174</v>
      </c>
      <c r="L31">
        <v>174</v>
      </c>
      <c r="M31">
        <v>174</v>
      </c>
      <c r="N31">
        <v>174</v>
      </c>
      <c r="O31">
        <v>174</v>
      </c>
      <c r="P31">
        <v>174</v>
      </c>
      <c r="Q31">
        <v>174</v>
      </c>
      <c r="R31">
        <v>174</v>
      </c>
      <c r="S31">
        <v>174</v>
      </c>
      <c r="T31">
        <v>174</v>
      </c>
      <c r="U31">
        <v>174</v>
      </c>
      <c r="V31">
        <v>174</v>
      </c>
      <c r="W31">
        <v>174</v>
      </c>
      <c r="X31">
        <v>174</v>
      </c>
      <c r="Y31">
        <v>174</v>
      </c>
      <c r="Z31">
        <v>174</v>
      </c>
      <c r="AA31">
        <v>174</v>
      </c>
      <c r="AB31">
        <v>174</v>
      </c>
      <c r="AC31">
        <v>174</v>
      </c>
      <c r="AD31">
        <v>174</v>
      </c>
      <c r="AE31">
        <v>174</v>
      </c>
      <c r="AF31">
        <v>174</v>
      </c>
      <c r="AG31">
        <v>174</v>
      </c>
      <c r="AH31">
        <v>174</v>
      </c>
      <c r="AI31">
        <v>174</v>
      </c>
      <c r="AJ31">
        <v>174</v>
      </c>
      <c r="AK31">
        <v>174</v>
      </c>
      <c r="AL31">
        <v>174</v>
      </c>
      <c r="AM31">
        <v>174</v>
      </c>
    </row>
    <row r="32" spans="1:39" x14ac:dyDescent="0.25">
      <c r="A32" t="s">
        <v>43</v>
      </c>
      <c r="B32" t="s">
        <v>200</v>
      </c>
    </row>
    <row r="33" spans="1:39" x14ac:dyDescent="0.25">
      <c r="A33" t="s">
        <v>20</v>
      </c>
    </row>
    <row r="34" spans="1:39" x14ac:dyDescent="0.25">
      <c r="A34" t="s">
        <v>42</v>
      </c>
      <c r="E34">
        <f>174-E31</f>
        <v>0</v>
      </c>
      <c r="F34">
        <f t="shared" ref="F34:AM34" si="7">174-F31</f>
        <v>0</v>
      </c>
      <c r="G34">
        <f t="shared" si="7"/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E31*Converters!$B$7-'Coal-B-C'!E30</f>
        <v>0</v>
      </c>
      <c r="F35">
        <f>F31*Converters!$B$7-'Coal-B-C'!F30</f>
        <v>0</v>
      </c>
      <c r="G35">
        <f>G31*Converters!$B$7-'Coal-B-C'!G30</f>
        <v>0</v>
      </c>
      <c r="H35">
        <f>H31*Converters!$B$7-'Coal-B-C'!H30</f>
        <v>0</v>
      </c>
      <c r="I35">
        <f>I31*Converters!$B$7-'Coal-B-C'!I30</f>
        <v>0</v>
      </c>
      <c r="J35">
        <f>J31*Converters!$B$7-'Coal-B-C'!J30</f>
        <v>0</v>
      </c>
      <c r="K35">
        <f>K31*Converters!$B$7-'Coal-B-C'!K30</f>
        <v>0</v>
      </c>
      <c r="L35">
        <f>L31*Converters!$B$7-'Coal-B-C'!L30</f>
        <v>0</v>
      </c>
      <c r="M35">
        <f>M31*Converters!$B$7-'Coal-B-C'!M30</f>
        <v>0</v>
      </c>
      <c r="N35">
        <f>N31*Converters!$B$7-'Coal-B-C'!N30</f>
        <v>0</v>
      </c>
      <c r="O35">
        <f>O31*Converters!$B$7-'Coal-B-C'!O30</f>
        <v>0</v>
      </c>
      <c r="P35">
        <f>P31*Converters!$B$7-'Coal-B-C'!P30</f>
        <v>0</v>
      </c>
      <c r="Q35">
        <f>Q31*Converters!$B$7-'Coal-B-C'!Q30</f>
        <v>0</v>
      </c>
      <c r="R35">
        <f>R31*Converters!$B$7-'Coal-B-C'!R30</f>
        <v>0</v>
      </c>
      <c r="S35">
        <f>S31*Converters!$B$7-'Coal-B-C'!S30</f>
        <v>0</v>
      </c>
      <c r="T35">
        <f>T31*Converters!$B$7-'Coal-B-C'!T30</f>
        <v>0</v>
      </c>
      <c r="U35">
        <f>U31*Converters!$B$7-'Coal-B-C'!U30</f>
        <v>0</v>
      </c>
      <c r="V35">
        <f>V31*Converters!$B$7-'Coal-B-C'!V30</f>
        <v>0</v>
      </c>
      <c r="W35">
        <f>W31*Converters!$B$7-'Coal-B-C'!W30</f>
        <v>0</v>
      </c>
      <c r="X35">
        <f>X31*Converters!$B$7-'Coal-B-C'!X30</f>
        <v>0</v>
      </c>
      <c r="Y35">
        <f>Y31*Converters!$B$7-'Coal-B-C'!Y30</f>
        <v>0</v>
      </c>
      <c r="Z35">
        <f>Z31*Converters!$B$7-'Coal-B-C'!Z30</f>
        <v>0</v>
      </c>
      <c r="AA35">
        <f>AA31*Converters!$B$7-'Coal-B-C'!AA30</f>
        <v>0</v>
      </c>
      <c r="AB35">
        <f>AB31*Converters!$B$7-'Coal-B-C'!AB30</f>
        <v>0</v>
      </c>
      <c r="AC35">
        <f>AC31*Converters!$B$7-'Coal-B-C'!AC30</f>
        <v>0</v>
      </c>
      <c r="AD35">
        <f>AD31*Converters!$B$7-'Coal-B-C'!AD30</f>
        <v>0</v>
      </c>
      <c r="AE35">
        <f>AE31*Converters!$B$7-'Coal-B-C'!AE30</f>
        <v>0</v>
      </c>
      <c r="AF35">
        <f>AF31*Converters!$B$7-'Coal-B-C'!AF30</f>
        <v>0</v>
      </c>
      <c r="AG35">
        <f>AG31*Converters!$B$7-'Coal-B-C'!AG30</f>
        <v>0</v>
      </c>
      <c r="AH35">
        <f>AH31*Converters!$B$7-'Coal-B-C'!AH30</f>
        <v>0</v>
      </c>
      <c r="AI35">
        <f>AI31*Converters!$B$7-'Coal-B-C'!AI30</f>
        <v>0</v>
      </c>
      <c r="AJ35">
        <f>AJ31*Converters!$B$7-'Coal-B-C'!AJ30</f>
        <v>0</v>
      </c>
      <c r="AK35">
        <f>AK31*Converters!$B$7-'Coal-B-C'!AK30</f>
        <v>0</v>
      </c>
      <c r="AL35">
        <f>AL31*Converters!$B$7-'Coal-B-C'!AL30</f>
        <v>0</v>
      </c>
      <c r="AM35">
        <f>AM31*Converters!$B$7-'Coal-B-C'!AM30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44</v>
      </c>
      <c r="B38" t="s">
        <v>198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5">
      <c r="A39" t="s">
        <v>44</v>
      </c>
      <c r="E39" t="s">
        <v>197</v>
      </c>
    </row>
    <row r="40" spans="1:39" x14ac:dyDescent="0.25">
      <c r="A40" t="s">
        <v>142</v>
      </c>
      <c r="F40">
        <f t="shared" ref="F40:AM40" si="9">F38-F39</f>
        <v>0</v>
      </c>
      <c r="G40">
        <f t="shared" si="9"/>
        <v>0</v>
      </c>
      <c r="H40">
        <f t="shared" si="9"/>
        <v>0</v>
      </c>
      <c r="I40">
        <f t="shared" si="9"/>
        <v>0</v>
      </c>
      <c r="J40">
        <f t="shared" si="9"/>
        <v>0</v>
      </c>
      <c r="K40">
        <f t="shared" si="9"/>
        <v>0</v>
      </c>
      <c r="L40">
        <f t="shared" si="9"/>
        <v>0</v>
      </c>
      <c r="M40">
        <f t="shared" si="9"/>
        <v>0</v>
      </c>
      <c r="N40">
        <f t="shared" si="9"/>
        <v>0</v>
      </c>
      <c r="O40">
        <f t="shared" si="9"/>
        <v>0</v>
      </c>
      <c r="P40">
        <f t="shared" si="9"/>
        <v>0</v>
      </c>
      <c r="Q40">
        <f t="shared" si="9"/>
        <v>0</v>
      </c>
      <c r="R40">
        <f t="shared" si="9"/>
        <v>0</v>
      </c>
      <c r="S40">
        <f t="shared" si="9"/>
        <v>0</v>
      </c>
      <c r="T40">
        <f t="shared" si="9"/>
        <v>0</v>
      </c>
      <c r="U40">
        <f t="shared" si="9"/>
        <v>0</v>
      </c>
      <c r="V40">
        <f t="shared" si="9"/>
        <v>0</v>
      </c>
      <c r="W40">
        <f t="shared" si="9"/>
        <v>0</v>
      </c>
      <c r="X40">
        <f t="shared" si="9"/>
        <v>0</v>
      </c>
      <c r="Y40">
        <f t="shared" si="9"/>
        <v>0</v>
      </c>
      <c r="Z40">
        <f t="shared" si="9"/>
        <v>0</v>
      </c>
      <c r="AA40">
        <f t="shared" si="9"/>
        <v>0</v>
      </c>
      <c r="AB40">
        <f t="shared" si="9"/>
        <v>0</v>
      </c>
      <c r="AC40">
        <f t="shared" si="9"/>
        <v>0</v>
      </c>
      <c r="AD40">
        <f t="shared" si="9"/>
        <v>0</v>
      </c>
      <c r="AE40">
        <f t="shared" si="9"/>
        <v>0</v>
      </c>
      <c r="AF40">
        <f t="shared" si="9"/>
        <v>0</v>
      </c>
      <c r="AG40">
        <f t="shared" si="9"/>
        <v>0</v>
      </c>
      <c r="AH40">
        <f t="shared" si="9"/>
        <v>0</v>
      </c>
      <c r="AI40">
        <f t="shared" si="9"/>
        <v>0</v>
      </c>
      <c r="AJ40">
        <f t="shared" si="9"/>
        <v>0</v>
      </c>
      <c r="AK40">
        <f t="shared" si="9"/>
        <v>0</v>
      </c>
      <c r="AL40">
        <f t="shared" si="9"/>
        <v>0</v>
      </c>
      <c r="AM40">
        <f t="shared" si="9"/>
        <v>0</v>
      </c>
    </row>
    <row r="42" spans="1:39" x14ac:dyDescent="0.25">
      <c r="A42" t="s">
        <v>173</v>
      </c>
      <c r="B42" t="s">
        <v>175</v>
      </c>
      <c r="C42" t="s">
        <v>174</v>
      </c>
      <c r="E42">
        <v>15173</v>
      </c>
      <c r="F42">
        <v>16001</v>
      </c>
      <c r="G42">
        <v>4321</v>
      </c>
      <c r="H42">
        <v>3567</v>
      </c>
      <c r="I42">
        <v>2386</v>
      </c>
      <c r="J42">
        <v>1433</v>
      </c>
      <c r="K42">
        <v>2110</v>
      </c>
      <c r="L42">
        <v>2135</v>
      </c>
      <c r="M42">
        <v>1055</v>
      </c>
      <c r="N42">
        <v>1055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201</v>
      </c>
      <c r="X42">
        <v>276</v>
      </c>
      <c r="Y42">
        <v>306</v>
      </c>
      <c r="Z42">
        <v>1547</v>
      </c>
      <c r="AA42">
        <v>1673</v>
      </c>
      <c r="AB42">
        <v>2033</v>
      </c>
      <c r="AC42">
        <v>1763</v>
      </c>
      <c r="AD42">
        <v>1460</v>
      </c>
      <c r="AE42">
        <v>1506</v>
      </c>
      <c r="AF42">
        <v>1743</v>
      </c>
      <c r="AG42">
        <v>1583</v>
      </c>
      <c r="AH42">
        <v>1327</v>
      </c>
      <c r="AI42">
        <v>1032</v>
      </c>
      <c r="AJ42">
        <v>1267</v>
      </c>
      <c r="AK42">
        <v>1104</v>
      </c>
      <c r="AL42">
        <v>576</v>
      </c>
      <c r="AM42" s="15">
        <v>576</v>
      </c>
    </row>
    <row r="43" spans="1:39" x14ac:dyDescent="0.25">
      <c r="A43" s="9" t="s">
        <v>178</v>
      </c>
      <c r="B43" s="9" t="s">
        <v>186</v>
      </c>
      <c r="C43" s="9"/>
      <c r="D43" s="9"/>
    </row>
    <row r="44" spans="1:39" x14ac:dyDescent="0.25">
      <c r="A44" s="9" t="s">
        <v>180</v>
      </c>
      <c r="B44" s="9" t="s">
        <v>181</v>
      </c>
      <c r="C44" s="9"/>
      <c r="D44" s="9"/>
    </row>
    <row r="45" spans="1:39" x14ac:dyDescent="0.25">
      <c r="A45" s="9" t="s">
        <v>182</v>
      </c>
      <c r="E45">
        <f>E46*(1/(1000*1000*1000))*1000</f>
        <v>1.4490445859872611E-3</v>
      </c>
      <c r="F45">
        <f t="shared" ref="F45:AM45" si="10">F46*(1/(1000*1000*1000))*1000</f>
        <v>1.4490445859872611E-3</v>
      </c>
      <c r="G45">
        <f t="shared" si="10"/>
        <v>1.4490445859872611E-3</v>
      </c>
      <c r="H45">
        <f t="shared" si="10"/>
        <v>1.4490445859872611E-3</v>
      </c>
      <c r="I45">
        <f t="shared" si="10"/>
        <v>1.4490445859872611E-3</v>
      </c>
      <c r="J45">
        <f t="shared" si="10"/>
        <v>1.4490445859872611E-3</v>
      </c>
      <c r="K45">
        <f t="shared" si="10"/>
        <v>1.4490445859872611E-3</v>
      </c>
      <c r="L45">
        <f t="shared" si="10"/>
        <v>1.4490445859872611E-3</v>
      </c>
      <c r="M45">
        <f t="shared" si="10"/>
        <v>1.4490445859872611E-3</v>
      </c>
      <c r="N45">
        <f t="shared" si="10"/>
        <v>1.4490445859872611E-3</v>
      </c>
      <c r="O45">
        <f t="shared" si="10"/>
        <v>1.4490445859872611E-3</v>
      </c>
      <c r="P45">
        <f t="shared" si="10"/>
        <v>1.4490445859872611E-3</v>
      </c>
      <c r="Q45">
        <f t="shared" si="10"/>
        <v>1.4490445859872611E-3</v>
      </c>
      <c r="R45">
        <f t="shared" si="10"/>
        <v>2.3885350318471338E-4</v>
      </c>
      <c r="S45">
        <f t="shared" si="10"/>
        <v>2.3885350318471338E-4</v>
      </c>
      <c r="T45">
        <f t="shared" si="10"/>
        <v>2.3885350318471338E-4</v>
      </c>
      <c r="U45">
        <f t="shared" si="10"/>
        <v>2.3885350318471338E-4</v>
      </c>
      <c r="V45">
        <f t="shared" si="10"/>
        <v>2.3885350318471338E-4</v>
      </c>
      <c r="W45">
        <f t="shared" si="10"/>
        <v>2.3885350318471338E-4</v>
      </c>
      <c r="X45">
        <f t="shared" si="10"/>
        <v>2.3885350318471338E-4</v>
      </c>
      <c r="Y45">
        <f t="shared" si="10"/>
        <v>2.3885350318471338E-4</v>
      </c>
      <c r="Z45">
        <f t="shared" si="10"/>
        <v>2.3885350318471338E-4</v>
      </c>
      <c r="AA45">
        <f t="shared" si="10"/>
        <v>2.3885350318471338E-4</v>
      </c>
      <c r="AB45">
        <f t="shared" si="10"/>
        <v>2.3885350318471338E-4</v>
      </c>
      <c r="AC45">
        <f t="shared" si="10"/>
        <v>2.3885350318471338E-4</v>
      </c>
      <c r="AD45">
        <f t="shared" si="10"/>
        <v>2.3885350318471338E-4</v>
      </c>
      <c r="AE45">
        <f t="shared" si="10"/>
        <v>2.3885350318471338E-4</v>
      </c>
      <c r="AF45">
        <f t="shared" si="10"/>
        <v>2.3885350318471338E-4</v>
      </c>
      <c r="AG45">
        <f t="shared" si="10"/>
        <v>2.3885350318471338E-4</v>
      </c>
      <c r="AH45">
        <f t="shared" si="10"/>
        <v>2.3885350318471338E-4</v>
      </c>
      <c r="AI45">
        <f t="shared" si="10"/>
        <v>2.3885350318471338E-4</v>
      </c>
      <c r="AJ45">
        <f t="shared" si="10"/>
        <v>2.3885350318471338E-4</v>
      </c>
      <c r="AK45">
        <f t="shared" si="10"/>
        <v>2.3885350318471338E-4</v>
      </c>
      <c r="AL45">
        <f t="shared" si="10"/>
        <v>2.3885350318471338E-4</v>
      </c>
      <c r="AM45">
        <f t="shared" si="10"/>
        <v>2.3885350318471338E-4</v>
      </c>
    </row>
    <row r="46" spans="1:39" x14ac:dyDescent="0.25">
      <c r="A46" s="9" t="s">
        <v>183</v>
      </c>
      <c r="E46">
        <f>E47*20000/E48</f>
        <v>1449.0445859872611</v>
      </c>
      <c r="F46">
        <f t="shared" ref="F46:AM46" si="11">F47*20000/F48</f>
        <v>1449.0445859872611</v>
      </c>
      <c r="G46">
        <f t="shared" si="11"/>
        <v>1449.0445859872611</v>
      </c>
      <c r="H46">
        <f t="shared" si="11"/>
        <v>1449.0445859872611</v>
      </c>
      <c r="I46">
        <f t="shared" si="11"/>
        <v>1449.0445859872611</v>
      </c>
      <c r="J46">
        <f t="shared" si="11"/>
        <v>1449.0445859872611</v>
      </c>
      <c r="K46">
        <f t="shared" si="11"/>
        <v>1449.0445859872611</v>
      </c>
      <c r="L46">
        <f t="shared" si="11"/>
        <v>1449.0445859872611</v>
      </c>
      <c r="M46">
        <f t="shared" si="11"/>
        <v>1449.0445859872611</v>
      </c>
      <c r="N46">
        <f t="shared" si="11"/>
        <v>1449.0445859872611</v>
      </c>
      <c r="O46">
        <f t="shared" si="11"/>
        <v>1449.0445859872611</v>
      </c>
      <c r="P46">
        <f>P47*20000/P48</f>
        <v>1449.0445859872611</v>
      </c>
      <c r="Q46">
        <f t="shared" si="11"/>
        <v>1449.0445859872611</v>
      </c>
      <c r="R46">
        <f t="shared" si="11"/>
        <v>238.85350318471336</v>
      </c>
      <c r="S46">
        <f t="shared" si="11"/>
        <v>238.85350318471336</v>
      </c>
      <c r="T46">
        <f>T47*20000/T48</f>
        <v>238.85350318471336</v>
      </c>
      <c r="U46">
        <f t="shared" si="11"/>
        <v>238.85350318471336</v>
      </c>
      <c r="V46">
        <f t="shared" si="11"/>
        <v>238.85350318471336</v>
      </c>
      <c r="W46">
        <f t="shared" si="11"/>
        <v>238.85350318471336</v>
      </c>
      <c r="X46">
        <f t="shared" si="11"/>
        <v>238.85350318471336</v>
      </c>
      <c r="Y46">
        <f t="shared" si="11"/>
        <v>238.85350318471336</v>
      </c>
      <c r="Z46">
        <f t="shared" si="11"/>
        <v>238.85350318471336</v>
      </c>
      <c r="AA46">
        <f t="shared" si="11"/>
        <v>238.85350318471336</v>
      </c>
      <c r="AB46">
        <f t="shared" si="11"/>
        <v>238.85350318471336</v>
      </c>
      <c r="AC46">
        <f t="shared" si="11"/>
        <v>238.85350318471336</v>
      </c>
      <c r="AD46">
        <f t="shared" si="11"/>
        <v>238.85350318471336</v>
      </c>
      <c r="AE46">
        <f t="shared" si="11"/>
        <v>238.85350318471336</v>
      </c>
      <c r="AF46">
        <f t="shared" si="11"/>
        <v>238.85350318471336</v>
      </c>
      <c r="AG46">
        <f t="shared" si="11"/>
        <v>238.85350318471336</v>
      </c>
      <c r="AH46">
        <f t="shared" si="11"/>
        <v>238.85350318471336</v>
      </c>
      <c r="AI46">
        <f t="shared" si="11"/>
        <v>238.85350318471336</v>
      </c>
      <c r="AJ46">
        <f t="shared" si="11"/>
        <v>238.85350318471336</v>
      </c>
      <c r="AK46">
        <f t="shared" si="11"/>
        <v>238.85350318471336</v>
      </c>
      <c r="AL46">
        <f t="shared" si="11"/>
        <v>238.85350318471336</v>
      </c>
      <c r="AM46">
        <f t="shared" si="11"/>
        <v>238.85350318471336</v>
      </c>
    </row>
    <row r="47" spans="1:39" x14ac:dyDescent="0.25">
      <c r="A47" s="9" t="s">
        <v>184</v>
      </c>
      <c r="B47" s="18"/>
      <c r="C47" s="18"/>
      <c r="D47" s="18"/>
      <c r="E47">
        <v>1.82</v>
      </c>
      <c r="F47">
        <v>1.82</v>
      </c>
      <c r="G47">
        <v>1.82</v>
      </c>
      <c r="H47">
        <v>1.82</v>
      </c>
      <c r="I47">
        <v>1.82</v>
      </c>
      <c r="J47">
        <v>1.82</v>
      </c>
      <c r="K47">
        <v>1.82</v>
      </c>
      <c r="L47">
        <v>1.82</v>
      </c>
      <c r="M47">
        <v>1.82</v>
      </c>
      <c r="N47">
        <v>1.82</v>
      </c>
      <c r="O47">
        <v>1.82</v>
      </c>
      <c r="P47">
        <v>1.82</v>
      </c>
      <c r="Q47">
        <v>1.82</v>
      </c>
      <c r="R47" s="18">
        <v>0.3</v>
      </c>
      <c r="S47" s="18">
        <v>0.3</v>
      </c>
      <c r="T47" s="18">
        <v>0.3</v>
      </c>
      <c r="U47" s="18">
        <v>0.3</v>
      </c>
      <c r="V47" s="18">
        <v>0.3</v>
      </c>
      <c r="W47" s="18">
        <v>0.3</v>
      </c>
      <c r="X47" s="18">
        <v>0.3</v>
      </c>
      <c r="Y47" s="18">
        <v>0.3</v>
      </c>
      <c r="Z47" s="18">
        <v>0.3</v>
      </c>
      <c r="AA47" s="18">
        <v>0.3</v>
      </c>
      <c r="AB47" s="18">
        <v>0.3</v>
      </c>
      <c r="AC47" s="18">
        <v>0.3</v>
      </c>
      <c r="AD47" s="18">
        <v>0.3</v>
      </c>
      <c r="AE47" s="18">
        <v>0.3</v>
      </c>
      <c r="AF47" s="18">
        <v>0.3</v>
      </c>
      <c r="AG47" s="18">
        <v>0.3</v>
      </c>
      <c r="AH47" s="18">
        <v>0.3</v>
      </c>
      <c r="AI47" s="18">
        <v>0.3</v>
      </c>
      <c r="AJ47" s="18">
        <v>0.3</v>
      </c>
      <c r="AK47" s="18">
        <v>0.3</v>
      </c>
      <c r="AL47" s="18">
        <v>0.3</v>
      </c>
      <c r="AM47" s="18">
        <v>0.3</v>
      </c>
    </row>
    <row r="48" spans="1:39" x14ac:dyDescent="0.25">
      <c r="A48" s="9" t="s">
        <v>185</v>
      </c>
      <c r="E48">
        <v>25.12</v>
      </c>
      <c r="F48">
        <v>25.12</v>
      </c>
      <c r="G48">
        <v>25.12</v>
      </c>
      <c r="H48">
        <v>25.12</v>
      </c>
      <c r="I48">
        <v>25.12</v>
      </c>
      <c r="J48">
        <v>25.12</v>
      </c>
      <c r="K48">
        <v>25.12</v>
      </c>
      <c r="L48">
        <v>25.12</v>
      </c>
      <c r="M48">
        <v>25.12</v>
      </c>
      <c r="N48">
        <v>25.12</v>
      </c>
      <c r="O48">
        <v>25.12</v>
      </c>
      <c r="P48">
        <v>25.12</v>
      </c>
      <c r="Q48">
        <v>25.12</v>
      </c>
      <c r="R48">
        <v>25.12</v>
      </c>
      <c r="S48">
        <v>25.12</v>
      </c>
      <c r="T48">
        <v>25.12</v>
      </c>
      <c r="U48">
        <v>25.12</v>
      </c>
      <c r="V48">
        <v>25.12</v>
      </c>
      <c r="W48">
        <v>25.12</v>
      </c>
      <c r="X48">
        <v>25.12</v>
      </c>
      <c r="Y48">
        <v>25.12</v>
      </c>
      <c r="Z48">
        <v>25.12</v>
      </c>
      <c r="AA48">
        <v>25.12</v>
      </c>
      <c r="AB48">
        <v>25.12</v>
      </c>
      <c r="AC48">
        <v>25.12</v>
      </c>
      <c r="AD48">
        <v>25.12</v>
      </c>
      <c r="AE48">
        <v>25.12</v>
      </c>
      <c r="AF48">
        <v>25.12</v>
      </c>
      <c r="AG48">
        <v>25.12</v>
      </c>
      <c r="AH48">
        <v>25.12</v>
      </c>
      <c r="AI48">
        <v>25.12</v>
      </c>
      <c r="AJ48">
        <v>25.12</v>
      </c>
      <c r="AK48">
        <v>25.12</v>
      </c>
      <c r="AL48">
        <v>25.12</v>
      </c>
      <c r="AM48">
        <v>25.12</v>
      </c>
    </row>
    <row r="50" spans="1:39" x14ac:dyDescent="0.25">
      <c r="A50" t="s">
        <v>173</v>
      </c>
      <c r="B50" t="s">
        <v>176</v>
      </c>
      <c r="C50" t="s">
        <v>174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651</v>
      </c>
      <c r="P50">
        <v>680</v>
      </c>
      <c r="Q50">
        <v>883</v>
      </c>
      <c r="R50">
        <v>1054</v>
      </c>
      <c r="S50">
        <v>959</v>
      </c>
      <c r="T50">
        <v>1048</v>
      </c>
      <c r="U50">
        <v>1452</v>
      </c>
      <c r="V50">
        <v>1680</v>
      </c>
      <c r="W50">
        <v>1432</v>
      </c>
      <c r="X50">
        <v>1191</v>
      </c>
      <c r="Y50">
        <v>1772</v>
      </c>
      <c r="Z50">
        <v>557</v>
      </c>
      <c r="AA50">
        <v>293</v>
      </c>
      <c r="AB50">
        <v>30</v>
      </c>
      <c r="AC50">
        <v>11</v>
      </c>
      <c r="AD50">
        <v>0</v>
      </c>
      <c r="AE50">
        <v>9</v>
      </c>
      <c r="AF50">
        <v>6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</row>
    <row r="51" spans="1:39" x14ac:dyDescent="0.25">
      <c r="A51" s="9" t="s">
        <v>178</v>
      </c>
      <c r="B51" s="9" t="s">
        <v>179</v>
      </c>
      <c r="C51" s="9"/>
      <c r="D51" s="9"/>
    </row>
    <row r="52" spans="1:39" x14ac:dyDescent="0.25">
      <c r="A52" s="9" t="s">
        <v>180</v>
      </c>
      <c r="B52" s="9" t="s">
        <v>181</v>
      </c>
      <c r="C52" s="9"/>
      <c r="D52" s="9"/>
    </row>
    <row r="53" spans="1:39" x14ac:dyDescent="0.25">
      <c r="A53" s="9" t="s">
        <v>182</v>
      </c>
      <c r="E53">
        <f>E54*(1/(1000*1000*1000))*1000</f>
        <v>1.6042309387395328E-3</v>
      </c>
      <c r="F53">
        <f t="shared" ref="F53:AM53" si="12">F54*(1/(1000*1000*1000))*1000</f>
        <v>1.6042309387395328E-3</v>
      </c>
      <c r="G53">
        <f t="shared" si="12"/>
        <v>1.6042309387395328E-3</v>
      </c>
      <c r="H53">
        <f t="shared" si="12"/>
        <v>1.6042309387395328E-3</v>
      </c>
      <c r="I53">
        <f t="shared" si="12"/>
        <v>1.6042309387395328E-3</v>
      </c>
      <c r="J53">
        <f t="shared" si="12"/>
        <v>1.6042309387395328E-3</v>
      </c>
      <c r="K53">
        <f t="shared" si="12"/>
        <v>1.6042309387395328E-3</v>
      </c>
      <c r="L53">
        <f t="shared" si="12"/>
        <v>1.6042309387395328E-3</v>
      </c>
      <c r="M53">
        <f t="shared" si="12"/>
        <v>1.6042309387395328E-3</v>
      </c>
      <c r="N53">
        <f t="shared" si="12"/>
        <v>1.6042309387395328E-3</v>
      </c>
      <c r="O53">
        <f t="shared" si="12"/>
        <v>1.6042309387395328E-3</v>
      </c>
      <c r="P53">
        <f t="shared" si="12"/>
        <v>1.6042309387395328E-3</v>
      </c>
      <c r="Q53">
        <f t="shared" si="12"/>
        <v>1.6042309387395328E-3</v>
      </c>
      <c r="R53">
        <f t="shared" si="12"/>
        <v>2.6443367122080215E-4</v>
      </c>
      <c r="S53">
        <f t="shared" si="12"/>
        <v>2.6443367122080215E-4</v>
      </c>
      <c r="T53">
        <f t="shared" si="12"/>
        <v>2.6443367122080215E-4</v>
      </c>
      <c r="U53">
        <f t="shared" si="12"/>
        <v>2.6443367122080215E-4</v>
      </c>
      <c r="V53">
        <f t="shared" si="12"/>
        <v>2.6443367122080215E-4</v>
      </c>
      <c r="W53">
        <f t="shared" si="12"/>
        <v>2.6443367122080215E-4</v>
      </c>
      <c r="X53">
        <f t="shared" si="12"/>
        <v>2.6443367122080215E-4</v>
      </c>
      <c r="Y53">
        <f t="shared" si="12"/>
        <v>2.6443367122080215E-4</v>
      </c>
      <c r="Z53">
        <f t="shared" si="12"/>
        <v>2.6443367122080215E-4</v>
      </c>
      <c r="AA53">
        <f t="shared" si="12"/>
        <v>2.6443367122080215E-4</v>
      </c>
      <c r="AB53">
        <f t="shared" si="12"/>
        <v>2.6443367122080215E-4</v>
      </c>
      <c r="AC53">
        <f t="shared" si="12"/>
        <v>2.6443367122080215E-4</v>
      </c>
      <c r="AD53">
        <f t="shared" si="12"/>
        <v>2.6443367122080215E-4</v>
      </c>
      <c r="AE53">
        <f t="shared" si="12"/>
        <v>2.6443367122080215E-4</v>
      </c>
      <c r="AF53">
        <f t="shared" si="12"/>
        <v>2.6443367122080215E-4</v>
      </c>
      <c r="AG53">
        <f t="shared" si="12"/>
        <v>2.6443367122080215E-4</v>
      </c>
      <c r="AH53">
        <f t="shared" si="12"/>
        <v>2.6443367122080215E-4</v>
      </c>
      <c r="AI53">
        <f t="shared" si="12"/>
        <v>2.6443367122080215E-4</v>
      </c>
      <c r="AJ53">
        <f t="shared" si="12"/>
        <v>2.6443367122080215E-4</v>
      </c>
      <c r="AK53">
        <f t="shared" si="12"/>
        <v>2.6443367122080215E-4</v>
      </c>
      <c r="AL53">
        <f t="shared" si="12"/>
        <v>2.6443367122080215E-4</v>
      </c>
      <c r="AM53">
        <f t="shared" si="12"/>
        <v>2.6443367122080215E-4</v>
      </c>
    </row>
    <row r="54" spans="1:39" x14ac:dyDescent="0.25">
      <c r="A54" s="9" t="s">
        <v>183</v>
      </c>
      <c r="E54">
        <f>E55*20000/E56</f>
        <v>1604.2309387395328</v>
      </c>
      <c r="F54">
        <f t="shared" ref="F54:AM54" si="13">F55*20000/F56</f>
        <v>1604.2309387395328</v>
      </c>
      <c r="G54">
        <f t="shared" si="13"/>
        <v>1604.2309387395328</v>
      </c>
      <c r="H54">
        <f t="shared" si="13"/>
        <v>1604.2309387395328</v>
      </c>
      <c r="I54">
        <f t="shared" si="13"/>
        <v>1604.2309387395328</v>
      </c>
      <c r="J54">
        <f t="shared" si="13"/>
        <v>1604.2309387395328</v>
      </c>
      <c r="K54">
        <f t="shared" si="13"/>
        <v>1604.2309387395328</v>
      </c>
      <c r="L54">
        <f t="shared" si="13"/>
        <v>1604.2309387395328</v>
      </c>
      <c r="M54">
        <f t="shared" si="13"/>
        <v>1604.2309387395328</v>
      </c>
      <c r="N54">
        <f t="shared" si="13"/>
        <v>1604.2309387395328</v>
      </c>
      <c r="O54">
        <f t="shared" si="13"/>
        <v>1604.2309387395328</v>
      </c>
      <c r="P54">
        <f t="shared" si="13"/>
        <v>1604.2309387395328</v>
      </c>
      <c r="Q54">
        <f t="shared" si="13"/>
        <v>1604.2309387395328</v>
      </c>
      <c r="R54">
        <f t="shared" si="13"/>
        <v>264.43367122080213</v>
      </c>
      <c r="S54">
        <f t="shared" si="13"/>
        <v>264.43367122080213</v>
      </c>
      <c r="T54">
        <f>T55*20000/T56</f>
        <v>264.43367122080213</v>
      </c>
      <c r="U54">
        <f t="shared" si="13"/>
        <v>264.43367122080213</v>
      </c>
      <c r="V54">
        <f t="shared" si="13"/>
        <v>264.43367122080213</v>
      </c>
      <c r="W54">
        <f t="shared" si="13"/>
        <v>264.43367122080213</v>
      </c>
      <c r="X54">
        <f t="shared" si="13"/>
        <v>264.43367122080213</v>
      </c>
      <c r="Y54">
        <f t="shared" si="13"/>
        <v>264.43367122080213</v>
      </c>
      <c r="Z54">
        <f t="shared" si="13"/>
        <v>264.43367122080213</v>
      </c>
      <c r="AA54">
        <f t="shared" si="13"/>
        <v>264.43367122080213</v>
      </c>
      <c r="AB54">
        <f t="shared" si="13"/>
        <v>264.43367122080213</v>
      </c>
      <c r="AC54">
        <f t="shared" si="13"/>
        <v>264.43367122080213</v>
      </c>
      <c r="AD54">
        <f t="shared" si="13"/>
        <v>264.43367122080213</v>
      </c>
      <c r="AE54">
        <f t="shared" si="13"/>
        <v>264.43367122080213</v>
      </c>
      <c r="AF54">
        <f t="shared" si="13"/>
        <v>264.43367122080213</v>
      </c>
      <c r="AG54">
        <f t="shared" si="13"/>
        <v>264.43367122080213</v>
      </c>
      <c r="AH54">
        <f t="shared" si="13"/>
        <v>264.43367122080213</v>
      </c>
      <c r="AI54">
        <f t="shared" si="13"/>
        <v>264.43367122080213</v>
      </c>
      <c r="AJ54">
        <f t="shared" si="13"/>
        <v>264.43367122080213</v>
      </c>
      <c r="AK54">
        <f t="shared" si="13"/>
        <v>264.43367122080213</v>
      </c>
      <c r="AL54">
        <f t="shared" si="13"/>
        <v>264.43367122080213</v>
      </c>
      <c r="AM54">
        <f t="shared" si="13"/>
        <v>264.43367122080213</v>
      </c>
    </row>
    <row r="55" spans="1:39" x14ac:dyDescent="0.25">
      <c r="A55" s="9" t="s">
        <v>184</v>
      </c>
      <c r="B55" s="18"/>
      <c r="C55" s="18"/>
      <c r="D55" s="18"/>
      <c r="E55">
        <v>1.82</v>
      </c>
      <c r="F55">
        <v>1.82</v>
      </c>
      <c r="G55">
        <v>1.82</v>
      </c>
      <c r="H55">
        <v>1.82</v>
      </c>
      <c r="I55">
        <v>1.82</v>
      </c>
      <c r="J55">
        <v>1.82</v>
      </c>
      <c r="K55">
        <v>1.82</v>
      </c>
      <c r="L55">
        <v>1.82</v>
      </c>
      <c r="M55">
        <v>1.82</v>
      </c>
      <c r="N55">
        <v>1.82</v>
      </c>
      <c r="O55">
        <v>1.82</v>
      </c>
      <c r="P55">
        <v>1.82</v>
      </c>
      <c r="Q55">
        <v>1.82</v>
      </c>
      <c r="R55" s="18">
        <v>0.3</v>
      </c>
      <c r="S55" s="18">
        <v>0.3</v>
      </c>
      <c r="T55" s="18">
        <v>0.3</v>
      </c>
      <c r="U55" s="18">
        <v>0.3</v>
      </c>
      <c r="V55" s="18">
        <v>0.3</v>
      </c>
      <c r="W55" s="18">
        <v>0.3</v>
      </c>
      <c r="X55" s="18">
        <v>0.3</v>
      </c>
      <c r="Y55" s="18">
        <v>0.3</v>
      </c>
      <c r="Z55" s="18">
        <v>0.3</v>
      </c>
      <c r="AA55" s="18">
        <v>0.3</v>
      </c>
      <c r="AB55" s="18">
        <v>0.3</v>
      </c>
      <c r="AC55" s="18">
        <v>0.3</v>
      </c>
      <c r="AD55" s="18">
        <v>0.3</v>
      </c>
      <c r="AE55" s="18">
        <v>0.3</v>
      </c>
      <c r="AF55" s="18">
        <v>0.3</v>
      </c>
      <c r="AG55" s="18">
        <v>0.3</v>
      </c>
      <c r="AH55" s="18">
        <v>0.3</v>
      </c>
      <c r="AI55" s="18">
        <v>0.3</v>
      </c>
      <c r="AJ55" s="18">
        <v>0.3</v>
      </c>
      <c r="AK55" s="18">
        <v>0.3</v>
      </c>
      <c r="AL55" s="18">
        <v>0.3</v>
      </c>
      <c r="AM55" s="18">
        <v>0.3</v>
      </c>
    </row>
    <row r="56" spans="1:39" x14ac:dyDescent="0.25">
      <c r="A56" s="9" t="s">
        <v>185</v>
      </c>
      <c r="E56">
        <v>22.69</v>
      </c>
      <c r="F56">
        <v>22.69</v>
      </c>
      <c r="G56">
        <v>22.69</v>
      </c>
      <c r="H56">
        <v>22.69</v>
      </c>
      <c r="I56">
        <v>22.69</v>
      </c>
      <c r="J56">
        <v>22.69</v>
      </c>
      <c r="K56">
        <v>22.69</v>
      </c>
      <c r="L56">
        <v>22.69</v>
      </c>
      <c r="M56">
        <v>22.69</v>
      </c>
      <c r="N56">
        <v>22.69</v>
      </c>
      <c r="O56">
        <v>22.69</v>
      </c>
      <c r="P56">
        <v>22.69</v>
      </c>
      <c r="Q56">
        <v>22.69</v>
      </c>
      <c r="R56">
        <v>22.69</v>
      </c>
      <c r="S56">
        <v>22.69</v>
      </c>
      <c r="T56">
        <v>22.69</v>
      </c>
      <c r="U56">
        <v>22.69</v>
      </c>
      <c r="V56">
        <v>22.69</v>
      </c>
      <c r="W56">
        <v>22.69</v>
      </c>
      <c r="X56">
        <v>22.69</v>
      </c>
      <c r="Y56">
        <v>22.69</v>
      </c>
      <c r="Z56">
        <v>22.69</v>
      </c>
      <c r="AA56">
        <v>22.69</v>
      </c>
      <c r="AB56">
        <v>22.69</v>
      </c>
      <c r="AC56">
        <v>22.69</v>
      </c>
      <c r="AD56">
        <v>22.69</v>
      </c>
      <c r="AE56">
        <v>22.69</v>
      </c>
      <c r="AF56">
        <v>22.69</v>
      </c>
      <c r="AG56">
        <v>22.69</v>
      </c>
      <c r="AH56">
        <v>22.69</v>
      </c>
      <c r="AI56">
        <v>22.69</v>
      </c>
      <c r="AJ56">
        <v>22.69</v>
      </c>
      <c r="AK56">
        <v>22.69</v>
      </c>
      <c r="AL56">
        <v>22.69</v>
      </c>
      <c r="AM56">
        <v>22.69</v>
      </c>
    </row>
    <row r="58" spans="1:39" x14ac:dyDescent="0.25">
      <c r="A58" t="s">
        <v>173</v>
      </c>
      <c r="B58" t="s">
        <v>177</v>
      </c>
      <c r="C58" t="s">
        <v>174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11</v>
      </c>
      <c r="T58">
        <v>17</v>
      </c>
      <c r="U58">
        <v>12</v>
      </c>
      <c r="V58">
        <v>1</v>
      </c>
      <c r="W58">
        <v>0</v>
      </c>
      <c r="X58">
        <v>0</v>
      </c>
      <c r="Y58">
        <v>8</v>
      </c>
      <c r="Z58">
        <v>8</v>
      </c>
      <c r="AA58">
        <v>2</v>
      </c>
      <c r="AB58">
        <v>17</v>
      </c>
      <c r="AC58">
        <v>1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</row>
    <row r="59" spans="1:39" x14ac:dyDescent="0.25">
      <c r="A59" t="s">
        <v>45</v>
      </c>
      <c r="E59">
        <f>E60*Converters!$B$7</f>
        <v>1.6799999999999999E-3</v>
      </c>
      <c r="F59">
        <f>F60*Converters!$B$7</f>
        <v>1.6799999999999999E-3</v>
      </c>
      <c r="G59">
        <f>G60*Converters!$B$7</f>
        <v>1.6799999999999999E-3</v>
      </c>
      <c r="H59">
        <f>H60*Converters!$B$7</f>
        <v>1.6799999999999999E-3</v>
      </c>
      <c r="I59">
        <f>I60*Converters!$B$7</f>
        <v>1.6799999999999999E-3</v>
      </c>
      <c r="J59">
        <f>J60*Converters!$B$7</f>
        <v>1.6799999999999999E-3</v>
      </c>
      <c r="K59">
        <f>K60*Converters!$B$7</f>
        <v>1.6799999999999999E-3</v>
      </c>
      <c r="L59">
        <f>L60*Converters!$B$7</f>
        <v>1.6799999999999999E-3</v>
      </c>
      <c r="M59">
        <f>M60*Converters!$B$7</f>
        <v>1.6799999999999999E-3</v>
      </c>
      <c r="N59">
        <f>N60*Converters!$B$7</f>
        <v>1.6799999999999999E-3</v>
      </c>
      <c r="O59">
        <f>O60*Converters!$B$7</f>
        <v>1.6799999999999999E-3</v>
      </c>
      <c r="P59">
        <f>P60*Converters!$B$7</f>
        <v>1.6799999999999999E-3</v>
      </c>
      <c r="Q59">
        <f>Q60*Converters!$B$7</f>
        <v>1.6799999999999999E-3</v>
      </c>
      <c r="R59">
        <f>R60*Converters!$B$7</f>
        <v>1.6799999999999999E-3</v>
      </c>
      <c r="S59">
        <f>S60*Converters!$B$7</f>
        <v>1.6799999999999999E-3</v>
      </c>
      <c r="T59">
        <f>T60*Converters!$B$7</f>
        <v>1.6799999999999999E-3</v>
      </c>
      <c r="U59">
        <f>U60*Converters!$B$7</f>
        <v>1.6799999999999999E-3</v>
      </c>
      <c r="V59">
        <f>V60*Converters!$B$7</f>
        <v>1.6799999999999999E-3</v>
      </c>
      <c r="W59">
        <f>W60*Converters!$B$7</f>
        <v>1.6799999999999999E-3</v>
      </c>
      <c r="X59">
        <f>X60*Converters!$B$7</f>
        <v>1.6799999999999999E-3</v>
      </c>
      <c r="Y59">
        <f>Y60*Converters!$B$7</f>
        <v>1.6799999999999999E-3</v>
      </c>
      <c r="Z59">
        <f>Z60*Converters!$B$7</f>
        <v>1.6799999999999999E-3</v>
      </c>
      <c r="AA59">
        <f>AA60*Converters!$B$7</f>
        <v>1.6799999999999999E-3</v>
      </c>
      <c r="AB59">
        <f>AB60*Converters!$B$7</f>
        <v>1.6799999999999999E-3</v>
      </c>
      <c r="AC59">
        <f>AC60*Converters!$B$7</f>
        <v>1.6799999999999999E-3</v>
      </c>
      <c r="AD59">
        <f>AD60*Converters!$B$7</f>
        <v>1.6799999999999999E-3</v>
      </c>
      <c r="AE59">
        <f>AE60*Converters!$B$7</f>
        <v>1.6799999999999999E-3</v>
      </c>
      <c r="AF59">
        <f>AF60*Converters!$B$7</f>
        <v>1.6799999999999999E-3</v>
      </c>
      <c r="AG59">
        <f>AG60*Converters!$B$7</f>
        <v>1.6799999999999999E-3</v>
      </c>
      <c r="AH59">
        <f>AH60*Converters!$B$7</f>
        <v>1.6799999999999999E-3</v>
      </c>
      <c r="AI59">
        <f>AI60*Converters!$B$7</f>
        <v>1.6799999999999999E-3</v>
      </c>
      <c r="AJ59">
        <f>AJ60*Converters!$B$7</f>
        <v>1.6799999999999999E-3</v>
      </c>
      <c r="AK59">
        <f>AK60*Converters!$B$7</f>
        <v>1.6799999999999999E-3</v>
      </c>
      <c r="AL59">
        <f>AL60*Converters!$B$7</f>
        <v>1.6799999999999999E-3</v>
      </c>
      <c r="AM59">
        <f>AM60*Converters!$B$7</f>
        <v>1.6799999999999999E-3</v>
      </c>
    </row>
    <row r="60" spans="1:39" x14ac:dyDescent="0.25">
      <c r="A60" t="s">
        <v>46</v>
      </c>
      <c r="E60">
        <v>1680</v>
      </c>
      <c r="F60">
        <v>1680</v>
      </c>
      <c r="G60">
        <v>1680</v>
      </c>
      <c r="H60">
        <v>1680</v>
      </c>
      <c r="I60">
        <v>1680</v>
      </c>
      <c r="J60">
        <v>1680</v>
      </c>
      <c r="K60">
        <v>1680</v>
      </c>
      <c r="L60">
        <v>1680</v>
      </c>
      <c r="M60">
        <v>1680</v>
      </c>
      <c r="N60">
        <v>1680</v>
      </c>
      <c r="O60">
        <v>1680</v>
      </c>
      <c r="P60">
        <v>1680</v>
      </c>
      <c r="Q60">
        <v>1680</v>
      </c>
      <c r="R60">
        <v>1680</v>
      </c>
      <c r="S60">
        <v>1680</v>
      </c>
      <c r="T60">
        <v>1680</v>
      </c>
      <c r="U60">
        <v>1680</v>
      </c>
      <c r="V60">
        <v>1680</v>
      </c>
      <c r="W60">
        <v>1680</v>
      </c>
      <c r="X60">
        <v>1680</v>
      </c>
      <c r="Y60">
        <v>1680</v>
      </c>
      <c r="Z60">
        <v>1680</v>
      </c>
      <c r="AA60">
        <v>1680</v>
      </c>
      <c r="AB60">
        <v>1680</v>
      </c>
      <c r="AC60">
        <v>1680</v>
      </c>
      <c r="AD60">
        <v>1680</v>
      </c>
      <c r="AE60">
        <v>1680</v>
      </c>
      <c r="AF60">
        <v>1680</v>
      </c>
      <c r="AG60">
        <v>1680</v>
      </c>
      <c r="AH60">
        <v>1680</v>
      </c>
      <c r="AI60">
        <v>1680</v>
      </c>
      <c r="AJ60">
        <v>1680</v>
      </c>
      <c r="AK60">
        <v>1680</v>
      </c>
      <c r="AL60">
        <v>1680</v>
      </c>
      <c r="AM60">
        <v>1680</v>
      </c>
    </row>
    <row r="61" spans="1:39" x14ac:dyDescent="0.25">
      <c r="A61" t="s">
        <v>47</v>
      </c>
      <c r="B61" t="s">
        <v>187</v>
      </c>
    </row>
    <row r="63" spans="1:39" s="11" customFormat="1" x14ac:dyDescent="0.25">
      <c r="A63" s="11" t="s">
        <v>138</v>
      </c>
    </row>
    <row r="64" spans="1:39" x14ac:dyDescent="0.25">
      <c r="A64" t="s">
        <v>48</v>
      </c>
      <c r="B64" t="s">
        <v>198</v>
      </c>
      <c r="E64">
        <f t="shared" ref="E64:AM64" si="14">E$7*E65</f>
        <v>2.6009556600000002E-3</v>
      </c>
      <c r="F64">
        <f t="shared" si="14"/>
        <v>2.74289142E-3</v>
      </c>
      <c r="G64">
        <f t="shared" si="14"/>
        <v>7.4070582000000001E-4</v>
      </c>
      <c r="H64">
        <f t="shared" si="14"/>
        <v>6.1145513999999999E-4</v>
      </c>
      <c r="I64">
        <f t="shared" si="14"/>
        <v>4.0900811999999999E-4</v>
      </c>
      <c r="J64">
        <f t="shared" si="14"/>
        <v>2.4564485999999997E-4</v>
      </c>
      <c r="K64">
        <f t="shared" si="14"/>
        <v>3.6169619999999996E-4</v>
      </c>
      <c r="L64">
        <f t="shared" si="14"/>
        <v>3.659817E-4</v>
      </c>
      <c r="M64">
        <f t="shared" si="14"/>
        <v>1.8084809999999998E-4</v>
      </c>
      <c r="N64">
        <f t="shared" si="14"/>
        <v>1.8084809999999998E-4</v>
      </c>
      <c r="O64">
        <f t="shared" si="14"/>
        <v>1.1487545999999999E-4</v>
      </c>
      <c r="P64">
        <f t="shared" si="14"/>
        <v>1.1999280000000001E-4</v>
      </c>
      <c r="Q64">
        <f t="shared" si="14"/>
        <v>1.5581418000000001E-4</v>
      </c>
      <c r="R64">
        <f t="shared" si="14"/>
        <v>1.8598884E-4</v>
      </c>
      <c r="S64">
        <f t="shared" si="14"/>
        <v>1.7116620000000001E-4</v>
      </c>
      <c r="T64">
        <f t="shared" si="14"/>
        <v>1.9007054999999997E-4</v>
      </c>
      <c r="U64">
        <f t="shared" si="14"/>
        <v>2.5605447839999998E-4</v>
      </c>
      <c r="V64">
        <f t="shared" si="14"/>
        <v>2.8800774719999996E-4</v>
      </c>
      <c r="W64">
        <f t="shared" si="14"/>
        <v>2.7395501939999993E-4</v>
      </c>
      <c r="X64">
        <f t="shared" si="14"/>
        <v>2.4087025080000001E-4</v>
      </c>
      <c r="Y64">
        <f t="shared" si="14"/>
        <v>3.2852622600000001E-4</v>
      </c>
      <c r="Z64">
        <f t="shared" si="14"/>
        <v>3.2522941440000001E-4</v>
      </c>
      <c r="AA64">
        <f t="shared" si="14"/>
        <v>2.9616707519999994E-4</v>
      </c>
      <c r="AB64">
        <f t="shared" si="14"/>
        <v>3.0574252799999996E-4</v>
      </c>
      <c r="AC64">
        <f t="shared" si="14"/>
        <v>2.5469794499999993E-4</v>
      </c>
      <c r="AD64">
        <f t="shared" si="14"/>
        <v>2.0733343199999998E-4</v>
      </c>
      <c r="AE64">
        <f t="shared" si="14"/>
        <v>2.1245784299999998E-4</v>
      </c>
      <c r="AF64">
        <f t="shared" si="14"/>
        <v>2.4217423559999999E-4</v>
      </c>
      <c r="AG64">
        <f t="shared" si="14"/>
        <v>2.1623241779999996E-4</v>
      </c>
      <c r="AH64">
        <f t="shared" si="14"/>
        <v>1.7865772559999993E-4</v>
      </c>
      <c r="AI64">
        <f t="shared" si="14"/>
        <v>1.3681533599999994E-4</v>
      </c>
      <c r="AJ64">
        <f t="shared" si="14"/>
        <v>1.6523859239999996E-4</v>
      </c>
      <c r="AK64">
        <f t="shared" si="14"/>
        <v>1.4149460159999994E-4</v>
      </c>
      <c r="AL64">
        <f t="shared" si="14"/>
        <v>7.2470937599999975E-5</v>
      </c>
      <c r="AM64">
        <f t="shared" si="14"/>
        <v>8.4827160000000004E-5</v>
      </c>
    </row>
    <row r="65" spans="1:39" x14ac:dyDescent="0.25">
      <c r="A65" t="s">
        <v>49</v>
      </c>
      <c r="E65">
        <f>E66*Converters!$B$7</f>
        <v>2.9999999999999999E-7</v>
      </c>
      <c r="F65">
        <f>F66*Converters!$B$7</f>
        <v>2.9999999999999999E-7</v>
      </c>
      <c r="G65">
        <f>G66*Converters!$B$7</f>
        <v>2.9999999999999999E-7</v>
      </c>
      <c r="H65">
        <f>H66*Converters!$B$7</f>
        <v>2.9999999999999999E-7</v>
      </c>
      <c r="I65">
        <f>I66*Converters!$B$7</f>
        <v>2.9999999999999999E-7</v>
      </c>
      <c r="J65">
        <f>J66*Converters!$B$7</f>
        <v>2.9999999999999999E-7</v>
      </c>
      <c r="K65">
        <f>K66*Converters!$B$7</f>
        <v>2.9999999999999999E-7</v>
      </c>
      <c r="L65">
        <f>L66*Converters!$B$7</f>
        <v>2.9999999999999999E-7</v>
      </c>
      <c r="M65">
        <f>M66*Converters!$B$7</f>
        <v>2.9999999999999999E-7</v>
      </c>
      <c r="N65">
        <f>N66*Converters!$B$7</f>
        <v>2.9999999999999999E-7</v>
      </c>
      <c r="O65">
        <f>O66*Converters!$B$7</f>
        <v>2.9999999999999999E-7</v>
      </c>
      <c r="P65">
        <f>P66*Converters!$B$7</f>
        <v>2.9999999999999999E-7</v>
      </c>
      <c r="Q65">
        <f>Q66*Converters!$B$7</f>
        <v>2.9999999999999999E-7</v>
      </c>
      <c r="R65">
        <f>R66*Converters!$B$7</f>
        <v>2.9999999999999999E-7</v>
      </c>
      <c r="S65">
        <f>S66*Converters!$B$7</f>
        <v>2.9999999999999999E-7</v>
      </c>
      <c r="T65">
        <f>T66*Converters!$B$7</f>
        <v>2.9999999999999999E-7</v>
      </c>
      <c r="U65">
        <f>U66*Converters!$B$7</f>
        <v>2.9999999999999999E-7</v>
      </c>
      <c r="V65">
        <f>V66*Converters!$B$7</f>
        <v>2.9999999999999999E-7</v>
      </c>
      <c r="W65">
        <f>W66*Converters!$B$7</f>
        <v>2.9999999999999999E-7</v>
      </c>
      <c r="X65">
        <f>X66*Converters!$B$7</f>
        <v>2.9999999999999999E-7</v>
      </c>
      <c r="Y65">
        <f>Y66*Converters!$B$7</f>
        <v>2.9999999999999999E-7</v>
      </c>
      <c r="Z65">
        <f>Z66*Converters!$B$7</f>
        <v>2.9999999999999999E-7</v>
      </c>
      <c r="AA65">
        <f>AA66*Converters!$B$7</f>
        <v>2.9999999999999999E-7</v>
      </c>
      <c r="AB65">
        <f>AB66*Converters!$B$7</f>
        <v>2.9999999999999999E-7</v>
      </c>
      <c r="AC65">
        <f>AC66*Converters!$B$7</f>
        <v>2.9999999999999999E-7</v>
      </c>
      <c r="AD65">
        <f>AD66*Converters!$B$7</f>
        <v>2.9999999999999999E-7</v>
      </c>
      <c r="AE65">
        <f>AE66*Converters!$B$7</f>
        <v>2.9999999999999999E-7</v>
      </c>
      <c r="AF65">
        <f>AF66*Converters!$B$7</f>
        <v>2.9999999999999999E-7</v>
      </c>
      <c r="AG65">
        <f>AG66*Converters!$B$7</f>
        <v>2.9999999999999999E-7</v>
      </c>
      <c r="AH65">
        <f>AH66*Converters!$B$7</f>
        <v>2.9999999999999999E-7</v>
      </c>
      <c r="AI65">
        <f>AI66*Converters!$B$7</f>
        <v>2.9999999999999999E-7</v>
      </c>
      <c r="AJ65">
        <f>AJ66*Converters!$B$7</f>
        <v>2.9999999999999999E-7</v>
      </c>
      <c r="AK65">
        <f>AK66*Converters!$B$7</f>
        <v>2.9999999999999999E-7</v>
      </c>
      <c r="AL65">
        <f>AL66*Converters!$B$7</f>
        <v>2.9999999999999999E-7</v>
      </c>
      <c r="AM65">
        <f>AM66*Converters!$B$7</f>
        <v>2.9999999999999999E-7</v>
      </c>
    </row>
    <row r="66" spans="1:39" x14ac:dyDescent="0.25">
      <c r="A66" t="s">
        <v>50</v>
      </c>
      <c r="E66">
        <v>0.3</v>
      </c>
      <c r="F66">
        <v>0.3</v>
      </c>
      <c r="G66">
        <v>0.3</v>
      </c>
      <c r="H66">
        <v>0.3</v>
      </c>
      <c r="I66">
        <v>0.3</v>
      </c>
      <c r="J66">
        <v>0.3</v>
      </c>
      <c r="K66">
        <v>0.3</v>
      </c>
      <c r="L66">
        <v>0.3</v>
      </c>
      <c r="M66">
        <v>0.3</v>
      </c>
      <c r="N66">
        <v>0.3</v>
      </c>
      <c r="O66">
        <v>0.3</v>
      </c>
      <c r="P66">
        <v>0.3</v>
      </c>
      <c r="Q66">
        <v>0.3</v>
      </c>
      <c r="R66">
        <v>0.3</v>
      </c>
      <c r="S66">
        <v>0.3</v>
      </c>
      <c r="T66">
        <v>0.3</v>
      </c>
      <c r="U66">
        <v>0.3</v>
      </c>
      <c r="V66">
        <v>0.3</v>
      </c>
      <c r="W66">
        <v>0.3</v>
      </c>
      <c r="X66">
        <v>0.3</v>
      </c>
      <c r="Y66">
        <v>0.3</v>
      </c>
      <c r="Z66">
        <v>0.3</v>
      </c>
      <c r="AA66">
        <v>0.3</v>
      </c>
      <c r="AB66">
        <v>0.3</v>
      </c>
      <c r="AC66">
        <v>0.3</v>
      </c>
      <c r="AD66">
        <v>0.3</v>
      </c>
      <c r="AE66">
        <v>0.3</v>
      </c>
      <c r="AF66">
        <v>0.3</v>
      </c>
      <c r="AG66">
        <v>0.3</v>
      </c>
      <c r="AH66">
        <v>0.3</v>
      </c>
      <c r="AI66">
        <v>0.3</v>
      </c>
      <c r="AJ66">
        <v>0.3</v>
      </c>
      <c r="AK66">
        <v>0.3</v>
      </c>
      <c r="AL66">
        <v>0.3</v>
      </c>
      <c r="AM66">
        <v>0.3</v>
      </c>
    </row>
    <row r="67" spans="1:39" x14ac:dyDescent="0.25">
      <c r="A67" t="s">
        <v>51</v>
      </c>
      <c r="B67" t="s">
        <v>188</v>
      </c>
    </row>
    <row r="68" spans="1:39" x14ac:dyDescent="0.25">
      <c r="A68" t="s">
        <v>20</v>
      </c>
    </row>
    <row r="69" spans="1:39" x14ac:dyDescent="0.25">
      <c r="A69" t="s">
        <v>50</v>
      </c>
      <c r="E69">
        <f>0.3-E66</f>
        <v>0</v>
      </c>
      <c r="F69">
        <f t="shared" ref="F69:AM69" si="15">0.3-F66</f>
        <v>0</v>
      </c>
      <c r="G69">
        <f t="shared" si="15"/>
        <v>0</v>
      </c>
      <c r="H69">
        <f t="shared" si="15"/>
        <v>0</v>
      </c>
      <c r="I69">
        <f t="shared" si="15"/>
        <v>0</v>
      </c>
      <c r="J69">
        <f t="shared" si="15"/>
        <v>0</v>
      </c>
      <c r="K69">
        <f t="shared" si="15"/>
        <v>0</v>
      </c>
      <c r="L69">
        <f t="shared" si="15"/>
        <v>0</v>
      </c>
      <c r="M69">
        <f t="shared" si="15"/>
        <v>0</v>
      </c>
      <c r="N69">
        <f t="shared" si="15"/>
        <v>0</v>
      </c>
      <c r="O69">
        <f t="shared" si="15"/>
        <v>0</v>
      </c>
      <c r="P69">
        <f t="shared" si="15"/>
        <v>0</v>
      </c>
      <c r="Q69">
        <f t="shared" si="15"/>
        <v>0</v>
      </c>
      <c r="R69">
        <f t="shared" si="15"/>
        <v>0</v>
      </c>
      <c r="S69">
        <f t="shared" si="15"/>
        <v>0</v>
      </c>
      <c r="T69">
        <f t="shared" si="15"/>
        <v>0</v>
      </c>
      <c r="U69">
        <f t="shared" si="15"/>
        <v>0</v>
      </c>
      <c r="V69">
        <f t="shared" si="15"/>
        <v>0</v>
      </c>
      <c r="W69">
        <f t="shared" si="15"/>
        <v>0</v>
      </c>
      <c r="X69">
        <f t="shared" si="15"/>
        <v>0</v>
      </c>
      <c r="Y69">
        <f t="shared" si="15"/>
        <v>0</v>
      </c>
      <c r="Z69">
        <f t="shared" si="15"/>
        <v>0</v>
      </c>
      <c r="AA69">
        <f t="shared" si="15"/>
        <v>0</v>
      </c>
      <c r="AB69">
        <f t="shared" si="15"/>
        <v>0</v>
      </c>
      <c r="AC69">
        <f t="shared" si="15"/>
        <v>0</v>
      </c>
      <c r="AD69">
        <f t="shared" si="15"/>
        <v>0</v>
      </c>
      <c r="AE69">
        <f t="shared" si="15"/>
        <v>0</v>
      </c>
      <c r="AF69">
        <f t="shared" si="15"/>
        <v>0</v>
      </c>
      <c r="AG69">
        <f t="shared" si="15"/>
        <v>0</v>
      </c>
      <c r="AH69">
        <f t="shared" si="15"/>
        <v>0</v>
      </c>
      <c r="AI69">
        <f t="shared" si="15"/>
        <v>0</v>
      </c>
      <c r="AJ69">
        <f t="shared" si="15"/>
        <v>0</v>
      </c>
      <c r="AK69">
        <f t="shared" si="15"/>
        <v>0</v>
      </c>
      <c r="AL69">
        <f t="shared" si="15"/>
        <v>0</v>
      </c>
      <c r="AM69">
        <f t="shared" si="15"/>
        <v>0</v>
      </c>
    </row>
    <row r="70" spans="1:39" x14ac:dyDescent="0.25">
      <c r="A70" t="s">
        <v>49</v>
      </c>
      <c r="E70">
        <f>E66*Converters!$B$7-'Coal-B-C'!E65</f>
        <v>0</v>
      </c>
      <c r="F70">
        <f>F66*Converters!$B$7-'Coal-B-C'!F65</f>
        <v>0</v>
      </c>
      <c r="G70">
        <f>G66*Converters!$B$7-'Coal-B-C'!G65</f>
        <v>0</v>
      </c>
      <c r="H70">
        <f>H66*Converters!$B$7-'Coal-B-C'!H65</f>
        <v>0</v>
      </c>
      <c r="I70">
        <f>I66*Converters!$B$7-'Coal-B-C'!I65</f>
        <v>0</v>
      </c>
      <c r="J70">
        <f>J66*Converters!$B$7-'Coal-B-C'!J65</f>
        <v>0</v>
      </c>
      <c r="K70">
        <f>K66*Converters!$B$7-'Coal-B-C'!K65</f>
        <v>0</v>
      </c>
      <c r="L70">
        <f>L66*Converters!$B$7-'Coal-B-C'!L65</f>
        <v>0</v>
      </c>
      <c r="M70">
        <f>M66*Converters!$B$7-'Coal-B-C'!M65</f>
        <v>0</v>
      </c>
      <c r="N70">
        <f>N66*Converters!$B$7-'Coal-B-C'!N65</f>
        <v>0</v>
      </c>
      <c r="O70">
        <f>O66*Converters!$B$7-'Coal-B-C'!O65</f>
        <v>0</v>
      </c>
      <c r="P70">
        <f>P66*Converters!$B$7-'Coal-B-C'!P65</f>
        <v>0</v>
      </c>
      <c r="Q70">
        <f>Q66*Converters!$B$7-'Coal-B-C'!Q65</f>
        <v>0</v>
      </c>
      <c r="R70">
        <f>R66*Converters!$B$7-'Coal-B-C'!R65</f>
        <v>0</v>
      </c>
      <c r="S70">
        <f>S66*Converters!$B$7-'Coal-B-C'!S65</f>
        <v>0</v>
      </c>
      <c r="T70">
        <f>T66*Converters!$B$7-'Coal-B-C'!T65</f>
        <v>0</v>
      </c>
      <c r="U70">
        <f>U66*Converters!$B$7-'Coal-B-C'!U65</f>
        <v>0</v>
      </c>
      <c r="V70">
        <f>V66*Converters!$B$7-'Coal-B-C'!V65</f>
        <v>0</v>
      </c>
      <c r="W70">
        <f>W66*Converters!$B$7-'Coal-B-C'!W65</f>
        <v>0</v>
      </c>
      <c r="X70">
        <f>X66*Converters!$B$7-'Coal-B-C'!X65</f>
        <v>0</v>
      </c>
      <c r="Y70">
        <f>Y66*Converters!$B$7-'Coal-B-C'!Y65</f>
        <v>0</v>
      </c>
      <c r="Z70">
        <f>Z66*Converters!$B$7-'Coal-B-C'!Z65</f>
        <v>0</v>
      </c>
      <c r="AA70">
        <f>AA66*Converters!$B$7-'Coal-B-C'!AA65</f>
        <v>0</v>
      </c>
      <c r="AB70">
        <f>AB66*Converters!$B$7-'Coal-B-C'!AB65</f>
        <v>0</v>
      </c>
      <c r="AC70">
        <f>AC66*Converters!$B$7-'Coal-B-C'!AC65</f>
        <v>0</v>
      </c>
      <c r="AD70">
        <f>AD66*Converters!$B$7-'Coal-B-C'!AD65</f>
        <v>0</v>
      </c>
      <c r="AE70">
        <f>AE66*Converters!$B$7-'Coal-B-C'!AE65</f>
        <v>0</v>
      </c>
      <c r="AF70">
        <f>AF66*Converters!$B$7-'Coal-B-C'!AF65</f>
        <v>0</v>
      </c>
      <c r="AG70">
        <f>AG66*Converters!$B$7-'Coal-B-C'!AG65</f>
        <v>0</v>
      </c>
      <c r="AH70">
        <f>AH66*Converters!$B$7-'Coal-B-C'!AH65</f>
        <v>0</v>
      </c>
      <c r="AI70">
        <f>AI66*Converters!$B$7-'Coal-B-C'!AI65</f>
        <v>0</v>
      </c>
      <c r="AJ70">
        <f>AJ66*Converters!$B$7-'Coal-B-C'!AJ65</f>
        <v>0</v>
      </c>
      <c r="AK70">
        <f>AK66*Converters!$B$7-'Coal-B-C'!AK65</f>
        <v>0</v>
      </c>
      <c r="AL70">
        <f>AL66*Converters!$B$7-'Coal-B-C'!AL65</f>
        <v>0</v>
      </c>
      <c r="AM70">
        <f>AM66*Converters!$B$7-'Coal-B-C'!AM65</f>
        <v>0</v>
      </c>
    </row>
    <row r="71" spans="1:39" x14ac:dyDescent="0.25">
      <c r="A71" t="s">
        <v>48</v>
      </c>
      <c r="E71">
        <f>E65*E$7-E64</f>
        <v>0</v>
      </c>
      <c r="F71">
        <f>F65*F$7-F64</f>
        <v>0</v>
      </c>
      <c r="G71">
        <f t="shared" ref="G71:AM71" si="16">G65*G$7-G64</f>
        <v>0</v>
      </c>
      <c r="H71">
        <f t="shared" si="16"/>
        <v>0</v>
      </c>
      <c r="I71">
        <f t="shared" si="16"/>
        <v>0</v>
      </c>
      <c r="J71">
        <f t="shared" si="16"/>
        <v>0</v>
      </c>
      <c r="K71">
        <f t="shared" si="16"/>
        <v>0</v>
      </c>
      <c r="L71">
        <f t="shared" si="16"/>
        <v>0</v>
      </c>
      <c r="M71">
        <f t="shared" si="16"/>
        <v>0</v>
      </c>
      <c r="N71">
        <f t="shared" si="16"/>
        <v>0</v>
      </c>
      <c r="O71">
        <f t="shared" si="16"/>
        <v>0</v>
      </c>
      <c r="P71">
        <f t="shared" si="16"/>
        <v>0</v>
      </c>
      <c r="Q71">
        <f t="shared" si="16"/>
        <v>0</v>
      </c>
      <c r="R71">
        <f t="shared" si="16"/>
        <v>0</v>
      </c>
      <c r="S71">
        <f t="shared" si="16"/>
        <v>0</v>
      </c>
      <c r="T71">
        <f t="shared" si="16"/>
        <v>0</v>
      </c>
      <c r="U71">
        <f t="shared" si="16"/>
        <v>0</v>
      </c>
      <c r="V71">
        <f t="shared" si="16"/>
        <v>0</v>
      </c>
      <c r="W71">
        <f t="shared" si="16"/>
        <v>0</v>
      </c>
      <c r="X71">
        <f t="shared" si="16"/>
        <v>0</v>
      </c>
      <c r="Y71">
        <f t="shared" si="16"/>
        <v>0</v>
      </c>
      <c r="Z71">
        <f t="shared" si="16"/>
        <v>0</v>
      </c>
      <c r="AA71">
        <f t="shared" si="16"/>
        <v>0</v>
      </c>
      <c r="AB71">
        <f t="shared" si="16"/>
        <v>0</v>
      </c>
      <c r="AC71">
        <f t="shared" si="16"/>
        <v>0</v>
      </c>
      <c r="AD71">
        <f t="shared" si="16"/>
        <v>0</v>
      </c>
      <c r="AE71">
        <f t="shared" si="16"/>
        <v>0</v>
      </c>
      <c r="AF71">
        <f t="shared" si="16"/>
        <v>0</v>
      </c>
      <c r="AG71">
        <f t="shared" si="16"/>
        <v>0</v>
      </c>
      <c r="AH71">
        <f t="shared" si="16"/>
        <v>0</v>
      </c>
      <c r="AI71">
        <f t="shared" si="16"/>
        <v>0</v>
      </c>
      <c r="AJ71">
        <f t="shared" si="16"/>
        <v>0</v>
      </c>
      <c r="AK71">
        <f t="shared" si="16"/>
        <v>0</v>
      </c>
      <c r="AL71">
        <f t="shared" si="16"/>
        <v>0</v>
      </c>
      <c r="AM71">
        <f t="shared" si="16"/>
        <v>0</v>
      </c>
    </row>
    <row r="72" spans="1:39" s="11" customFormat="1" x14ac:dyDescent="0.25">
      <c r="A72" s="11" t="s">
        <v>138</v>
      </c>
    </row>
    <row r="73" spans="1:39" x14ac:dyDescent="0.25">
      <c r="A73" t="s">
        <v>52</v>
      </c>
      <c r="B73" t="s">
        <v>198</v>
      </c>
      <c r="E73">
        <f t="shared" ref="E73:AM73" si="17">E$7*E74</f>
        <v>2.2628314242000003</v>
      </c>
      <c r="F73">
        <f t="shared" si="17"/>
        <v>2.3863155354000001</v>
      </c>
      <c r="G73">
        <f t="shared" si="17"/>
        <v>0.64441406340000007</v>
      </c>
      <c r="H73">
        <f t="shared" si="17"/>
        <v>0.53196597180000005</v>
      </c>
      <c r="I73">
        <f t="shared" si="17"/>
        <v>0.35583706440000001</v>
      </c>
      <c r="J73">
        <f t="shared" si="17"/>
        <v>0.21371102819999999</v>
      </c>
      <c r="K73">
        <f t="shared" si="17"/>
        <v>0.31467569400000001</v>
      </c>
      <c r="L73">
        <f t="shared" si="17"/>
        <v>0.31840407900000001</v>
      </c>
      <c r="M73">
        <f t="shared" si="17"/>
        <v>0.157337847</v>
      </c>
      <c r="N73">
        <f t="shared" si="17"/>
        <v>0.157337847</v>
      </c>
      <c r="O73">
        <f t="shared" si="17"/>
        <v>9.994165020000001E-2</v>
      </c>
      <c r="P73">
        <f t="shared" si="17"/>
        <v>0.10439373600000001</v>
      </c>
      <c r="Q73">
        <f t="shared" si="17"/>
        <v>0.13555833660000002</v>
      </c>
      <c r="R73">
        <f t="shared" si="17"/>
        <v>0.16181029080000001</v>
      </c>
      <c r="S73">
        <f t="shared" si="17"/>
        <v>0.14891459400000001</v>
      </c>
      <c r="T73">
        <f t="shared" si="17"/>
        <v>0.16536137849999999</v>
      </c>
      <c r="U73">
        <f t="shared" si="17"/>
        <v>0.22276739620799998</v>
      </c>
      <c r="V73">
        <f t="shared" si="17"/>
        <v>0.25056674006399998</v>
      </c>
      <c r="W73">
        <f t="shared" si="17"/>
        <v>0.23834086687799996</v>
      </c>
      <c r="X73">
        <f t="shared" si="17"/>
        <v>0.20955711819600001</v>
      </c>
      <c r="Y73">
        <f t="shared" si="17"/>
        <v>0.28581781662</v>
      </c>
      <c r="Z73">
        <f t="shared" si="17"/>
        <v>0.28294959052800001</v>
      </c>
      <c r="AA73">
        <f t="shared" si="17"/>
        <v>0.25766535542399999</v>
      </c>
      <c r="AB73">
        <f t="shared" si="17"/>
        <v>0.26599599935999996</v>
      </c>
      <c r="AC73">
        <f t="shared" si="17"/>
        <v>0.22158721214999993</v>
      </c>
      <c r="AD73">
        <f t="shared" si="17"/>
        <v>0.18038008584000001</v>
      </c>
      <c r="AE73">
        <f t="shared" si="17"/>
        <v>0.18483832341</v>
      </c>
      <c r="AF73">
        <f t="shared" si="17"/>
        <v>0.210691584972</v>
      </c>
      <c r="AG73">
        <f t="shared" si="17"/>
        <v>0.18812220348599998</v>
      </c>
      <c r="AH73">
        <f t="shared" si="17"/>
        <v>0.15543222127199993</v>
      </c>
      <c r="AI73">
        <f t="shared" si="17"/>
        <v>0.11902934231999997</v>
      </c>
      <c r="AJ73">
        <f t="shared" si="17"/>
        <v>0.14375757538799996</v>
      </c>
      <c r="AK73">
        <f t="shared" si="17"/>
        <v>0.12310030339199997</v>
      </c>
      <c r="AL73">
        <f t="shared" si="17"/>
        <v>6.3049715711999979E-2</v>
      </c>
      <c r="AM73">
        <f t="shared" si="17"/>
        <v>7.3799629200000008E-2</v>
      </c>
    </row>
    <row r="74" spans="1:39" x14ac:dyDescent="0.25">
      <c r="A74" t="s">
        <v>53</v>
      </c>
      <c r="E74">
        <f>E75*Converters!$B$7</f>
        <v>2.61E-4</v>
      </c>
      <c r="F74">
        <f>F75*Converters!$B$7</f>
        <v>2.61E-4</v>
      </c>
      <c r="G74">
        <f>G75*Converters!$B$7</f>
        <v>2.61E-4</v>
      </c>
      <c r="H74">
        <f>H75*Converters!$B$7</f>
        <v>2.61E-4</v>
      </c>
      <c r="I74">
        <f>I75*Converters!$B$7</f>
        <v>2.61E-4</v>
      </c>
      <c r="J74">
        <f>J75*Converters!$B$7</f>
        <v>2.61E-4</v>
      </c>
      <c r="K74">
        <f>K75*Converters!$B$7</f>
        <v>2.61E-4</v>
      </c>
      <c r="L74">
        <f>L75*Converters!$B$7</f>
        <v>2.61E-4</v>
      </c>
      <c r="M74">
        <f>M75*Converters!$B$7</f>
        <v>2.61E-4</v>
      </c>
      <c r="N74">
        <f>N75*Converters!$B$7</f>
        <v>2.61E-4</v>
      </c>
      <c r="O74">
        <f>O75*Converters!$B$7</f>
        <v>2.61E-4</v>
      </c>
      <c r="P74">
        <f>P75*Converters!$B$7</f>
        <v>2.61E-4</v>
      </c>
      <c r="Q74">
        <f>Q75*Converters!$B$7</f>
        <v>2.61E-4</v>
      </c>
      <c r="R74">
        <f>R75*Converters!$B$7</f>
        <v>2.61E-4</v>
      </c>
      <c r="S74">
        <f>S75*Converters!$B$7</f>
        <v>2.61E-4</v>
      </c>
      <c r="T74">
        <f>T75*Converters!$B$7</f>
        <v>2.61E-4</v>
      </c>
      <c r="U74">
        <f>U75*Converters!$B$7</f>
        <v>2.61E-4</v>
      </c>
      <c r="V74">
        <f>V75*Converters!$B$7</f>
        <v>2.61E-4</v>
      </c>
      <c r="W74">
        <f>W75*Converters!$B$7</f>
        <v>2.61E-4</v>
      </c>
      <c r="X74">
        <f>X75*Converters!$B$7</f>
        <v>2.61E-4</v>
      </c>
      <c r="Y74">
        <f>Y75*Converters!$B$7</f>
        <v>2.61E-4</v>
      </c>
      <c r="Z74">
        <f>Z75*Converters!$B$7</f>
        <v>2.61E-4</v>
      </c>
      <c r="AA74">
        <f>AA75*Converters!$B$7</f>
        <v>2.61E-4</v>
      </c>
      <c r="AB74">
        <f>AB75*Converters!$B$7</f>
        <v>2.61E-4</v>
      </c>
      <c r="AC74">
        <f>AC75*Converters!$B$7</f>
        <v>2.61E-4</v>
      </c>
      <c r="AD74">
        <f>AD75*Converters!$B$7</f>
        <v>2.61E-4</v>
      </c>
      <c r="AE74">
        <f>AE75*Converters!$B$7</f>
        <v>2.61E-4</v>
      </c>
      <c r="AF74">
        <f>AF75*Converters!$B$7</f>
        <v>2.61E-4</v>
      </c>
      <c r="AG74">
        <f>AG75*Converters!$B$7</f>
        <v>2.61E-4</v>
      </c>
      <c r="AH74">
        <f>AH75*Converters!$B$7</f>
        <v>2.61E-4</v>
      </c>
      <c r="AI74">
        <f>AI75*Converters!$B$7</f>
        <v>2.61E-4</v>
      </c>
      <c r="AJ74">
        <f>AJ75*Converters!$B$7</f>
        <v>2.61E-4</v>
      </c>
      <c r="AK74">
        <f>AK75*Converters!$B$7</f>
        <v>2.61E-4</v>
      </c>
      <c r="AL74">
        <f>AL75*Converters!$B$7</f>
        <v>2.61E-4</v>
      </c>
      <c r="AM74">
        <f>AM75*Converters!$B$7</f>
        <v>2.61E-4</v>
      </c>
    </row>
    <row r="75" spans="1:39" x14ac:dyDescent="0.25">
      <c r="A75" t="s">
        <v>54</v>
      </c>
      <c r="E75">
        <v>261</v>
      </c>
      <c r="F75">
        <v>261</v>
      </c>
      <c r="G75">
        <v>261</v>
      </c>
      <c r="H75">
        <v>261</v>
      </c>
      <c r="I75">
        <v>261</v>
      </c>
      <c r="J75">
        <v>261</v>
      </c>
      <c r="K75">
        <v>261</v>
      </c>
      <c r="L75">
        <v>261</v>
      </c>
      <c r="M75">
        <v>261</v>
      </c>
      <c r="N75">
        <v>261</v>
      </c>
      <c r="O75">
        <v>261</v>
      </c>
      <c r="P75">
        <v>261</v>
      </c>
      <c r="Q75">
        <v>261</v>
      </c>
      <c r="R75">
        <v>261</v>
      </c>
      <c r="S75">
        <v>261</v>
      </c>
      <c r="T75">
        <v>261</v>
      </c>
      <c r="U75">
        <v>261</v>
      </c>
      <c r="V75">
        <v>261</v>
      </c>
      <c r="W75">
        <v>261</v>
      </c>
      <c r="X75">
        <v>261</v>
      </c>
      <c r="Y75">
        <v>261</v>
      </c>
      <c r="Z75">
        <v>261</v>
      </c>
      <c r="AA75">
        <v>261</v>
      </c>
      <c r="AB75">
        <v>261</v>
      </c>
      <c r="AC75">
        <v>261</v>
      </c>
      <c r="AD75">
        <v>261</v>
      </c>
      <c r="AE75">
        <v>261</v>
      </c>
      <c r="AF75">
        <v>261</v>
      </c>
      <c r="AG75">
        <v>261</v>
      </c>
      <c r="AH75">
        <v>261</v>
      </c>
      <c r="AI75">
        <v>261</v>
      </c>
      <c r="AJ75">
        <v>261</v>
      </c>
      <c r="AK75">
        <v>261</v>
      </c>
      <c r="AL75">
        <v>261</v>
      </c>
      <c r="AM75">
        <v>261</v>
      </c>
    </row>
    <row r="76" spans="1:39" x14ac:dyDescent="0.25">
      <c r="A76" t="s">
        <v>55</v>
      </c>
      <c r="B76" t="s">
        <v>200</v>
      </c>
    </row>
    <row r="77" spans="1:39" x14ac:dyDescent="0.25">
      <c r="A77" t="s">
        <v>20</v>
      </c>
    </row>
    <row r="78" spans="1:39" x14ac:dyDescent="0.25">
      <c r="A78" t="s">
        <v>54</v>
      </c>
      <c r="E78">
        <f>261-E75</f>
        <v>0</v>
      </c>
      <c r="F78">
        <f t="shared" ref="F78:AM78" si="18">261-F75</f>
        <v>0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8"/>
        <v>0</v>
      </c>
      <c r="K78">
        <f t="shared" si="18"/>
        <v>0</v>
      </c>
      <c r="L78">
        <f t="shared" si="18"/>
        <v>0</v>
      </c>
      <c r="M78">
        <f t="shared" si="18"/>
        <v>0</v>
      </c>
      <c r="N78">
        <f t="shared" si="18"/>
        <v>0</v>
      </c>
      <c r="O78">
        <f t="shared" si="18"/>
        <v>0</v>
      </c>
      <c r="P78">
        <f t="shared" si="18"/>
        <v>0</v>
      </c>
      <c r="Q78">
        <f t="shared" si="18"/>
        <v>0</v>
      </c>
      <c r="R78">
        <f t="shared" si="18"/>
        <v>0</v>
      </c>
      <c r="S78">
        <f t="shared" si="18"/>
        <v>0</v>
      </c>
      <c r="T78">
        <f t="shared" si="18"/>
        <v>0</v>
      </c>
      <c r="U78">
        <f t="shared" si="18"/>
        <v>0</v>
      </c>
      <c r="V78">
        <f t="shared" si="18"/>
        <v>0</v>
      </c>
      <c r="W78">
        <f t="shared" si="18"/>
        <v>0</v>
      </c>
      <c r="X78">
        <f t="shared" si="18"/>
        <v>0</v>
      </c>
      <c r="Y78">
        <f t="shared" si="18"/>
        <v>0</v>
      </c>
      <c r="Z78">
        <f t="shared" si="18"/>
        <v>0</v>
      </c>
      <c r="AA78">
        <f t="shared" si="18"/>
        <v>0</v>
      </c>
      <c r="AB78">
        <f t="shared" si="18"/>
        <v>0</v>
      </c>
      <c r="AC78">
        <f t="shared" si="18"/>
        <v>0</v>
      </c>
      <c r="AD78">
        <f t="shared" si="18"/>
        <v>0</v>
      </c>
      <c r="AE78">
        <f t="shared" si="18"/>
        <v>0</v>
      </c>
      <c r="AF78">
        <f t="shared" si="18"/>
        <v>0</v>
      </c>
      <c r="AG78">
        <f t="shared" si="18"/>
        <v>0</v>
      </c>
      <c r="AH78">
        <f t="shared" si="18"/>
        <v>0</v>
      </c>
      <c r="AI78">
        <f t="shared" si="18"/>
        <v>0</v>
      </c>
      <c r="AJ78">
        <f t="shared" si="18"/>
        <v>0</v>
      </c>
      <c r="AK78">
        <f t="shared" si="18"/>
        <v>0</v>
      </c>
      <c r="AL78">
        <f t="shared" si="18"/>
        <v>0</v>
      </c>
      <c r="AM78">
        <f t="shared" si="18"/>
        <v>0</v>
      </c>
    </row>
    <row r="79" spans="1:39" x14ac:dyDescent="0.25">
      <c r="A79" t="s">
        <v>53</v>
      </c>
      <c r="E79">
        <f>E75*Converters!$B$7-'Coal-B-C'!E74</f>
        <v>0</v>
      </c>
      <c r="F79">
        <f>F75*Converters!$B$7-'Coal-B-C'!F74</f>
        <v>0</v>
      </c>
      <c r="G79">
        <f>G75*Converters!$B$7-'Coal-B-C'!G74</f>
        <v>0</v>
      </c>
      <c r="H79">
        <f>H75*Converters!$B$7-'Coal-B-C'!H74</f>
        <v>0</v>
      </c>
      <c r="I79">
        <f>I75*Converters!$B$7-'Coal-B-C'!I74</f>
        <v>0</v>
      </c>
      <c r="J79">
        <f>J75*Converters!$B$7-'Coal-B-C'!J74</f>
        <v>0</v>
      </c>
      <c r="K79">
        <f>K75*Converters!$B$7-'Coal-B-C'!K74</f>
        <v>0</v>
      </c>
      <c r="L79">
        <f>L75*Converters!$B$7-'Coal-B-C'!L74</f>
        <v>0</v>
      </c>
      <c r="M79">
        <f>M75*Converters!$B$7-'Coal-B-C'!M74</f>
        <v>0</v>
      </c>
      <c r="N79">
        <f>N75*Converters!$B$7-'Coal-B-C'!N74</f>
        <v>0</v>
      </c>
      <c r="O79">
        <f>O75*Converters!$B$7-'Coal-B-C'!O74</f>
        <v>0</v>
      </c>
      <c r="P79">
        <f>P75*Converters!$B$7-'Coal-B-C'!P74</f>
        <v>0</v>
      </c>
      <c r="Q79">
        <f>Q75*Converters!$B$7-'Coal-B-C'!Q74</f>
        <v>0</v>
      </c>
      <c r="R79">
        <f>R75*Converters!$B$7-'Coal-B-C'!R74</f>
        <v>0</v>
      </c>
      <c r="S79">
        <f>S75*Converters!$B$7-'Coal-B-C'!S74</f>
        <v>0</v>
      </c>
      <c r="T79">
        <f>T75*Converters!$B$7-'Coal-B-C'!T74</f>
        <v>0</v>
      </c>
      <c r="U79">
        <f>U75*Converters!$B$7-'Coal-B-C'!U74</f>
        <v>0</v>
      </c>
      <c r="V79">
        <f>V75*Converters!$B$7-'Coal-B-C'!V74</f>
        <v>0</v>
      </c>
      <c r="W79">
        <f>W75*Converters!$B$7-'Coal-B-C'!W74</f>
        <v>0</v>
      </c>
      <c r="X79">
        <f>X75*Converters!$B$7-'Coal-B-C'!X74</f>
        <v>0</v>
      </c>
      <c r="Y79">
        <f>Y75*Converters!$B$7-'Coal-B-C'!Y74</f>
        <v>0</v>
      </c>
      <c r="Z79">
        <f>Z75*Converters!$B$7-'Coal-B-C'!Z74</f>
        <v>0</v>
      </c>
      <c r="AA79">
        <f>AA75*Converters!$B$7-'Coal-B-C'!AA74</f>
        <v>0</v>
      </c>
      <c r="AB79">
        <f>AB75*Converters!$B$7-'Coal-B-C'!AB74</f>
        <v>0</v>
      </c>
      <c r="AC79">
        <f>AC75*Converters!$B$7-'Coal-B-C'!AC74</f>
        <v>0</v>
      </c>
      <c r="AD79">
        <f>AD75*Converters!$B$7-'Coal-B-C'!AD74</f>
        <v>0</v>
      </c>
      <c r="AE79">
        <f>AE75*Converters!$B$7-'Coal-B-C'!AE74</f>
        <v>0</v>
      </c>
      <c r="AF79">
        <f>AF75*Converters!$B$7-'Coal-B-C'!AF74</f>
        <v>0</v>
      </c>
      <c r="AG79">
        <f>AG75*Converters!$B$7-'Coal-B-C'!AG74</f>
        <v>0</v>
      </c>
      <c r="AH79">
        <f>AH75*Converters!$B$7-'Coal-B-C'!AH74</f>
        <v>0</v>
      </c>
      <c r="AI79">
        <f>AI75*Converters!$B$7-'Coal-B-C'!AI74</f>
        <v>0</v>
      </c>
      <c r="AJ79">
        <f>AJ75*Converters!$B$7-'Coal-B-C'!AJ74</f>
        <v>0</v>
      </c>
      <c r="AK79">
        <f>AK75*Converters!$B$7-'Coal-B-C'!AK74</f>
        <v>0</v>
      </c>
      <c r="AL79">
        <f>AL75*Converters!$B$7-'Coal-B-C'!AL74</f>
        <v>0</v>
      </c>
      <c r="AM79">
        <f>AM75*Converters!$B$7-'Coal-B-C'!AM74</f>
        <v>0</v>
      </c>
    </row>
    <row r="80" spans="1:39" x14ac:dyDescent="0.25">
      <c r="A80" t="s">
        <v>52</v>
      </c>
      <c r="E80">
        <f>E74*E$7-E73</f>
        <v>0</v>
      </c>
      <c r="F80">
        <f>F74*F$7-F73</f>
        <v>0</v>
      </c>
      <c r="G80">
        <f t="shared" ref="G80:AM80" si="19">G74*G$7-G73</f>
        <v>0</v>
      </c>
      <c r="H80">
        <f t="shared" si="19"/>
        <v>0</v>
      </c>
      <c r="I80">
        <f t="shared" si="19"/>
        <v>0</v>
      </c>
      <c r="J80">
        <f t="shared" si="19"/>
        <v>0</v>
      </c>
      <c r="K80">
        <f t="shared" si="19"/>
        <v>0</v>
      </c>
      <c r="L80">
        <f t="shared" si="19"/>
        <v>0</v>
      </c>
      <c r="M80">
        <f t="shared" si="19"/>
        <v>0</v>
      </c>
      <c r="N80">
        <f t="shared" si="19"/>
        <v>0</v>
      </c>
      <c r="O80">
        <f t="shared" si="19"/>
        <v>0</v>
      </c>
      <c r="P80">
        <f t="shared" si="19"/>
        <v>0</v>
      </c>
      <c r="Q80">
        <f t="shared" si="19"/>
        <v>0</v>
      </c>
      <c r="R80">
        <f t="shared" si="19"/>
        <v>0</v>
      </c>
      <c r="S80">
        <f t="shared" si="19"/>
        <v>0</v>
      </c>
      <c r="T80">
        <f t="shared" si="19"/>
        <v>0</v>
      </c>
      <c r="U80">
        <f t="shared" si="19"/>
        <v>0</v>
      </c>
      <c r="V80">
        <f t="shared" si="19"/>
        <v>0</v>
      </c>
      <c r="W80">
        <f t="shared" si="19"/>
        <v>0</v>
      </c>
      <c r="X80">
        <f t="shared" si="19"/>
        <v>0</v>
      </c>
      <c r="Y80">
        <f t="shared" si="19"/>
        <v>0</v>
      </c>
      <c r="Z80">
        <f t="shared" si="19"/>
        <v>0</v>
      </c>
      <c r="AA80">
        <f t="shared" si="19"/>
        <v>0</v>
      </c>
      <c r="AB80">
        <f t="shared" si="19"/>
        <v>0</v>
      </c>
      <c r="AC80">
        <f t="shared" si="19"/>
        <v>0</v>
      </c>
      <c r="AD80">
        <f t="shared" si="19"/>
        <v>0</v>
      </c>
      <c r="AE80">
        <f t="shared" si="19"/>
        <v>0</v>
      </c>
      <c r="AF80">
        <f t="shared" si="19"/>
        <v>0</v>
      </c>
      <c r="AG80">
        <f t="shared" si="19"/>
        <v>0</v>
      </c>
      <c r="AH80">
        <f t="shared" si="19"/>
        <v>0</v>
      </c>
      <c r="AI80">
        <f t="shared" si="19"/>
        <v>0</v>
      </c>
      <c r="AJ80">
        <f t="shared" si="19"/>
        <v>0</v>
      </c>
      <c r="AK80">
        <f t="shared" si="19"/>
        <v>0</v>
      </c>
      <c r="AL80">
        <f t="shared" si="19"/>
        <v>0</v>
      </c>
      <c r="AM80">
        <f t="shared" si="19"/>
        <v>0</v>
      </c>
    </row>
    <row r="81" spans="1:39" s="11" customFormat="1" x14ac:dyDescent="0.25">
      <c r="A81" s="11" t="s">
        <v>138</v>
      </c>
    </row>
    <row r="82" spans="1:39" x14ac:dyDescent="0.25">
      <c r="A82" t="s">
        <v>56</v>
      </c>
      <c r="B82" t="s">
        <v>198</v>
      </c>
      <c r="E82">
        <f t="shared" ref="E82:AM82" si="20">E$7*E83</f>
        <v>1.9507167450000003</v>
      </c>
      <c r="F82">
        <f t="shared" si="20"/>
        <v>2.057168565</v>
      </c>
      <c r="G82">
        <f t="shared" si="20"/>
        <v>0.55552936500000005</v>
      </c>
      <c r="H82">
        <f t="shared" si="20"/>
        <v>0.45859135499999998</v>
      </c>
      <c r="I82">
        <f t="shared" si="20"/>
        <v>0.30675608999999998</v>
      </c>
      <c r="J82">
        <f t="shared" si="20"/>
        <v>0.184233645</v>
      </c>
      <c r="K82">
        <f t="shared" si="20"/>
        <v>0.27127214999999999</v>
      </c>
      <c r="L82">
        <f t="shared" si="20"/>
        <v>0.274486275</v>
      </c>
      <c r="M82">
        <f t="shared" si="20"/>
        <v>0.13563607499999999</v>
      </c>
      <c r="N82">
        <f t="shared" si="20"/>
        <v>0.13563607499999999</v>
      </c>
      <c r="O82">
        <f t="shared" si="20"/>
        <v>8.6156595000000002E-2</v>
      </c>
      <c r="P82">
        <f t="shared" si="20"/>
        <v>8.9994600000000008E-2</v>
      </c>
      <c r="Q82">
        <f t="shared" si="20"/>
        <v>0.11686063500000002</v>
      </c>
      <c r="R82">
        <f t="shared" si="20"/>
        <v>0.13949163000000001</v>
      </c>
      <c r="S82">
        <f t="shared" si="20"/>
        <v>0.12837465000000001</v>
      </c>
      <c r="T82">
        <f t="shared" si="20"/>
        <v>0.14255291249999999</v>
      </c>
      <c r="U82">
        <f t="shared" si="20"/>
        <v>0.19204085879999999</v>
      </c>
      <c r="V82">
        <f t="shared" si="20"/>
        <v>0.21600581039999997</v>
      </c>
      <c r="W82">
        <f t="shared" si="20"/>
        <v>0.20546626454999997</v>
      </c>
      <c r="X82">
        <f t="shared" si="20"/>
        <v>0.18065268810000001</v>
      </c>
      <c r="Y82">
        <f t="shared" si="20"/>
        <v>0.2463946695</v>
      </c>
      <c r="Z82">
        <f t="shared" si="20"/>
        <v>0.24392206080000001</v>
      </c>
      <c r="AA82">
        <f t="shared" si="20"/>
        <v>0.22212530639999997</v>
      </c>
      <c r="AB82">
        <f t="shared" si="20"/>
        <v>0.22930689599999995</v>
      </c>
      <c r="AC82">
        <f t="shared" si="20"/>
        <v>0.19102345874999996</v>
      </c>
      <c r="AD82">
        <f t="shared" si="20"/>
        <v>0.15550007399999999</v>
      </c>
      <c r="AE82">
        <f t="shared" si="20"/>
        <v>0.15934338225</v>
      </c>
      <c r="AF82">
        <f t="shared" si="20"/>
        <v>0.18163067669999999</v>
      </c>
      <c r="AG82">
        <f t="shared" si="20"/>
        <v>0.16217431334999996</v>
      </c>
      <c r="AH82">
        <f t="shared" si="20"/>
        <v>0.13399329419999995</v>
      </c>
      <c r="AI82">
        <f t="shared" si="20"/>
        <v>0.10261150199999997</v>
      </c>
      <c r="AJ82">
        <f t="shared" si="20"/>
        <v>0.12392894429999997</v>
      </c>
      <c r="AK82">
        <f t="shared" si="20"/>
        <v>0.10612095119999997</v>
      </c>
      <c r="AL82">
        <f t="shared" si="20"/>
        <v>5.4353203199999978E-2</v>
      </c>
      <c r="AM82">
        <f t="shared" si="20"/>
        <v>6.3620369999999996E-2</v>
      </c>
    </row>
    <row r="83" spans="1:39" x14ac:dyDescent="0.25">
      <c r="A83" t="s">
        <v>56</v>
      </c>
      <c r="E83">
        <f>E84*Converters!$B$7</f>
        <v>2.2499999999999999E-4</v>
      </c>
      <c r="F83">
        <f>F84*Converters!$B$7</f>
        <v>2.2499999999999999E-4</v>
      </c>
      <c r="G83">
        <f>G84*Converters!$B$7</f>
        <v>2.2499999999999999E-4</v>
      </c>
      <c r="H83">
        <f>H84*Converters!$B$7</f>
        <v>2.2499999999999999E-4</v>
      </c>
      <c r="I83">
        <f>I84*Converters!$B$7</f>
        <v>2.2499999999999999E-4</v>
      </c>
      <c r="J83">
        <f>J84*Converters!$B$7</f>
        <v>2.2499999999999999E-4</v>
      </c>
      <c r="K83">
        <f>K84*Converters!$B$7</f>
        <v>2.2499999999999999E-4</v>
      </c>
      <c r="L83">
        <f>L84*Converters!$B$7</f>
        <v>2.2499999999999999E-4</v>
      </c>
      <c r="M83">
        <f>M84*Converters!$B$7</f>
        <v>2.2499999999999999E-4</v>
      </c>
      <c r="N83">
        <f>N84*Converters!$B$7</f>
        <v>2.2499999999999999E-4</v>
      </c>
      <c r="O83">
        <f>O84*Converters!$B$7</f>
        <v>2.2499999999999999E-4</v>
      </c>
      <c r="P83">
        <f>P84*Converters!$B$7</f>
        <v>2.2499999999999999E-4</v>
      </c>
      <c r="Q83">
        <f>Q84*Converters!$B$7</f>
        <v>2.2499999999999999E-4</v>
      </c>
      <c r="R83">
        <f>R84*Converters!$B$7</f>
        <v>2.2499999999999999E-4</v>
      </c>
      <c r="S83">
        <f>S84*Converters!$B$7</f>
        <v>2.2499999999999999E-4</v>
      </c>
      <c r="T83">
        <f>T84*Converters!$B$7</f>
        <v>2.2499999999999999E-4</v>
      </c>
      <c r="U83">
        <f>U84*Converters!$B$7</f>
        <v>2.2499999999999999E-4</v>
      </c>
      <c r="V83">
        <f>V84*Converters!$B$7</f>
        <v>2.2499999999999999E-4</v>
      </c>
      <c r="W83">
        <f>W84*Converters!$B$7</f>
        <v>2.2499999999999999E-4</v>
      </c>
      <c r="X83">
        <f>X84*Converters!$B$7</f>
        <v>2.2499999999999999E-4</v>
      </c>
      <c r="Y83">
        <f>Y84*Converters!$B$7</f>
        <v>2.2499999999999999E-4</v>
      </c>
      <c r="Z83">
        <f>Z84*Converters!$B$7</f>
        <v>2.2499999999999999E-4</v>
      </c>
      <c r="AA83">
        <f>AA84*Converters!$B$7</f>
        <v>2.2499999999999999E-4</v>
      </c>
      <c r="AB83">
        <f>AB84*Converters!$B$7</f>
        <v>2.2499999999999999E-4</v>
      </c>
      <c r="AC83">
        <f>AC84*Converters!$B$7</f>
        <v>2.2499999999999999E-4</v>
      </c>
      <c r="AD83">
        <f>AD84*Converters!$B$7</f>
        <v>2.2499999999999999E-4</v>
      </c>
      <c r="AE83">
        <f>AE84*Converters!$B$7</f>
        <v>2.2499999999999999E-4</v>
      </c>
      <c r="AF83">
        <f>AF84*Converters!$B$7</f>
        <v>2.2499999999999999E-4</v>
      </c>
      <c r="AG83">
        <f>AG84*Converters!$B$7</f>
        <v>2.2499999999999999E-4</v>
      </c>
      <c r="AH83">
        <f>AH84*Converters!$B$7</f>
        <v>2.2499999999999999E-4</v>
      </c>
      <c r="AI83">
        <f>AI84*Converters!$B$7</f>
        <v>2.2499999999999999E-4</v>
      </c>
      <c r="AJ83">
        <f>AJ84*Converters!$B$7</f>
        <v>2.2499999999999999E-4</v>
      </c>
      <c r="AK83">
        <f>AK84*Converters!$B$7</f>
        <v>2.2499999999999999E-4</v>
      </c>
      <c r="AL83">
        <f>AL84*Converters!$B$7</f>
        <v>2.2499999999999999E-4</v>
      </c>
      <c r="AM83">
        <f>AM84*Converters!$B$7</f>
        <v>2.2499999999999999E-4</v>
      </c>
    </row>
    <row r="84" spans="1:39" x14ac:dyDescent="0.25">
      <c r="A84" t="s">
        <v>57</v>
      </c>
      <c r="E84">
        <v>225</v>
      </c>
      <c r="F84">
        <v>225</v>
      </c>
      <c r="G84">
        <v>225</v>
      </c>
      <c r="H84">
        <v>225</v>
      </c>
      <c r="I84">
        <v>225</v>
      </c>
      <c r="J84">
        <v>225</v>
      </c>
      <c r="K84">
        <v>225</v>
      </c>
      <c r="L84">
        <v>225</v>
      </c>
      <c r="M84">
        <v>225</v>
      </c>
      <c r="N84">
        <v>225</v>
      </c>
      <c r="O84">
        <v>225</v>
      </c>
      <c r="P84">
        <v>225</v>
      </c>
      <c r="Q84">
        <v>225</v>
      </c>
      <c r="R84">
        <v>225</v>
      </c>
      <c r="S84">
        <v>225</v>
      </c>
      <c r="T84">
        <v>225</v>
      </c>
      <c r="U84">
        <v>225</v>
      </c>
      <c r="V84">
        <v>225</v>
      </c>
      <c r="W84">
        <v>225</v>
      </c>
      <c r="X84">
        <v>225</v>
      </c>
      <c r="Y84">
        <v>225</v>
      </c>
      <c r="Z84">
        <v>225</v>
      </c>
      <c r="AA84">
        <v>225</v>
      </c>
      <c r="AB84">
        <v>225</v>
      </c>
      <c r="AC84">
        <v>225</v>
      </c>
      <c r="AD84">
        <v>225</v>
      </c>
      <c r="AE84">
        <v>225</v>
      </c>
      <c r="AF84">
        <v>225</v>
      </c>
      <c r="AG84">
        <v>225</v>
      </c>
      <c r="AH84">
        <v>225</v>
      </c>
      <c r="AI84">
        <v>225</v>
      </c>
      <c r="AJ84">
        <v>225</v>
      </c>
      <c r="AK84">
        <v>225</v>
      </c>
      <c r="AL84">
        <v>225</v>
      </c>
      <c r="AM84">
        <v>225</v>
      </c>
    </row>
    <row r="85" spans="1:39" x14ac:dyDescent="0.25">
      <c r="A85" t="s">
        <v>58</v>
      </c>
      <c r="B85" t="s">
        <v>200</v>
      </c>
    </row>
    <row r="86" spans="1:39" x14ac:dyDescent="0.25">
      <c r="A86" t="s">
        <v>20</v>
      </c>
    </row>
    <row r="87" spans="1:39" x14ac:dyDescent="0.25">
      <c r="A87" t="s">
        <v>57</v>
      </c>
      <c r="E87">
        <f>225-E84</f>
        <v>0</v>
      </c>
      <c r="F87">
        <f t="shared" ref="F87:AM87" si="21">225-F84</f>
        <v>0</v>
      </c>
      <c r="G87">
        <f t="shared" si="21"/>
        <v>0</v>
      </c>
      <c r="H87">
        <f t="shared" si="21"/>
        <v>0</v>
      </c>
      <c r="I87">
        <f t="shared" si="21"/>
        <v>0</v>
      </c>
      <c r="J87">
        <f t="shared" si="21"/>
        <v>0</v>
      </c>
      <c r="K87">
        <f t="shared" si="21"/>
        <v>0</v>
      </c>
      <c r="L87">
        <f t="shared" si="21"/>
        <v>0</v>
      </c>
      <c r="M87">
        <f t="shared" si="21"/>
        <v>0</v>
      </c>
      <c r="N87">
        <f t="shared" si="21"/>
        <v>0</v>
      </c>
      <c r="O87">
        <f t="shared" si="21"/>
        <v>0</v>
      </c>
      <c r="P87">
        <f t="shared" si="21"/>
        <v>0</v>
      </c>
      <c r="Q87">
        <f t="shared" si="21"/>
        <v>0</v>
      </c>
      <c r="R87">
        <f t="shared" si="21"/>
        <v>0</v>
      </c>
      <c r="S87">
        <f t="shared" si="21"/>
        <v>0</v>
      </c>
      <c r="T87">
        <f t="shared" si="21"/>
        <v>0</v>
      </c>
      <c r="U87">
        <f t="shared" si="21"/>
        <v>0</v>
      </c>
      <c r="V87">
        <f t="shared" si="21"/>
        <v>0</v>
      </c>
      <c r="W87">
        <f t="shared" si="21"/>
        <v>0</v>
      </c>
      <c r="X87">
        <f t="shared" si="21"/>
        <v>0</v>
      </c>
      <c r="Y87">
        <f t="shared" si="21"/>
        <v>0</v>
      </c>
      <c r="Z87">
        <f t="shared" si="21"/>
        <v>0</v>
      </c>
      <c r="AA87">
        <f t="shared" si="21"/>
        <v>0</v>
      </c>
      <c r="AB87">
        <f t="shared" si="21"/>
        <v>0</v>
      </c>
      <c r="AC87">
        <f t="shared" si="21"/>
        <v>0</v>
      </c>
      <c r="AD87">
        <f t="shared" si="21"/>
        <v>0</v>
      </c>
      <c r="AE87">
        <f t="shared" si="21"/>
        <v>0</v>
      </c>
      <c r="AF87">
        <f t="shared" si="21"/>
        <v>0</v>
      </c>
      <c r="AG87">
        <f t="shared" si="21"/>
        <v>0</v>
      </c>
      <c r="AH87">
        <f t="shared" si="21"/>
        <v>0</v>
      </c>
      <c r="AI87">
        <f t="shared" si="21"/>
        <v>0</v>
      </c>
      <c r="AJ87">
        <f t="shared" si="21"/>
        <v>0</v>
      </c>
      <c r="AK87">
        <f t="shared" si="21"/>
        <v>0</v>
      </c>
      <c r="AL87">
        <f t="shared" si="21"/>
        <v>0</v>
      </c>
      <c r="AM87">
        <f t="shared" si="21"/>
        <v>0</v>
      </c>
    </row>
    <row r="88" spans="1:39" x14ac:dyDescent="0.25">
      <c r="A88" t="s">
        <v>56</v>
      </c>
      <c r="E88">
        <f>E84*Converters!$B$7-'Coal-B-C'!E83</f>
        <v>0</v>
      </c>
      <c r="F88">
        <f>F84*Converters!$B$7-'Coal-B-C'!F83</f>
        <v>0</v>
      </c>
      <c r="G88">
        <f>G84*Converters!$B$7-'Coal-B-C'!G83</f>
        <v>0</v>
      </c>
      <c r="H88">
        <f>H84*Converters!$B$7-'Coal-B-C'!H83</f>
        <v>0</v>
      </c>
      <c r="I88">
        <f>I84*Converters!$B$7-'Coal-B-C'!I83</f>
        <v>0</v>
      </c>
      <c r="J88">
        <f>J84*Converters!$B$7-'Coal-B-C'!J83</f>
        <v>0</v>
      </c>
      <c r="K88">
        <f>K84*Converters!$B$7-'Coal-B-C'!K83</f>
        <v>0</v>
      </c>
      <c r="L88">
        <f>L84*Converters!$B$7-'Coal-B-C'!L83</f>
        <v>0</v>
      </c>
      <c r="M88">
        <f>M84*Converters!$B$7-'Coal-B-C'!M83</f>
        <v>0</v>
      </c>
      <c r="N88">
        <f>N84*Converters!$B$7-'Coal-B-C'!N83</f>
        <v>0</v>
      </c>
      <c r="O88">
        <f>O84*Converters!$B$7-'Coal-B-C'!O83</f>
        <v>0</v>
      </c>
      <c r="P88">
        <f>P84*Converters!$B$7-'Coal-B-C'!P83</f>
        <v>0</v>
      </c>
      <c r="Q88">
        <f>Q84*Converters!$B$7-'Coal-B-C'!Q83</f>
        <v>0</v>
      </c>
      <c r="R88">
        <f>R84*Converters!$B$7-'Coal-B-C'!R83</f>
        <v>0</v>
      </c>
      <c r="S88">
        <f>S84*Converters!$B$7-'Coal-B-C'!S83</f>
        <v>0</v>
      </c>
      <c r="T88">
        <f>T84*Converters!$B$7-'Coal-B-C'!T83</f>
        <v>0</v>
      </c>
      <c r="U88">
        <f>U84*Converters!$B$7-'Coal-B-C'!U83</f>
        <v>0</v>
      </c>
      <c r="V88">
        <f>V84*Converters!$B$7-'Coal-B-C'!V83</f>
        <v>0</v>
      </c>
      <c r="W88">
        <f>W84*Converters!$B$7-'Coal-B-C'!W83</f>
        <v>0</v>
      </c>
      <c r="X88">
        <f>X84*Converters!$B$7-'Coal-B-C'!X83</f>
        <v>0</v>
      </c>
      <c r="Y88">
        <f>Y84*Converters!$B$7-'Coal-B-C'!Y83</f>
        <v>0</v>
      </c>
      <c r="Z88">
        <f>Z84*Converters!$B$7-'Coal-B-C'!Z83</f>
        <v>0</v>
      </c>
      <c r="AA88">
        <f>AA84*Converters!$B$7-'Coal-B-C'!AA83</f>
        <v>0</v>
      </c>
      <c r="AB88">
        <f>AB84*Converters!$B$7-'Coal-B-C'!AB83</f>
        <v>0</v>
      </c>
      <c r="AC88">
        <f>AC84*Converters!$B$7-'Coal-B-C'!AC83</f>
        <v>0</v>
      </c>
      <c r="AD88">
        <f>AD84*Converters!$B$7-'Coal-B-C'!AD83</f>
        <v>0</v>
      </c>
      <c r="AE88">
        <f>AE84*Converters!$B$7-'Coal-B-C'!AE83</f>
        <v>0</v>
      </c>
      <c r="AF88">
        <f>AF84*Converters!$B$7-'Coal-B-C'!AF83</f>
        <v>0</v>
      </c>
      <c r="AG88">
        <f>AG84*Converters!$B$7-'Coal-B-C'!AG83</f>
        <v>0</v>
      </c>
      <c r="AH88">
        <f>AH84*Converters!$B$7-'Coal-B-C'!AH83</f>
        <v>0</v>
      </c>
      <c r="AI88">
        <f>AI84*Converters!$B$7-'Coal-B-C'!AI83</f>
        <v>0</v>
      </c>
      <c r="AJ88">
        <f>AJ84*Converters!$B$7-'Coal-B-C'!AJ83</f>
        <v>0</v>
      </c>
      <c r="AK88">
        <f>AK84*Converters!$B$7-'Coal-B-C'!AK83</f>
        <v>0</v>
      </c>
      <c r="AL88">
        <f>AL84*Converters!$B$7-'Coal-B-C'!AL83</f>
        <v>0</v>
      </c>
      <c r="AM88">
        <f>AM84*Converters!$B$7-'Coal-B-C'!AM83</f>
        <v>0</v>
      </c>
    </row>
    <row r="89" spans="1:39" x14ac:dyDescent="0.25">
      <c r="A89" t="s">
        <v>56</v>
      </c>
      <c r="E89">
        <f>E83*E$7-E82</f>
        <v>0</v>
      </c>
      <c r="F89">
        <f>F83*F$7-F82</f>
        <v>0</v>
      </c>
      <c r="G89">
        <f t="shared" ref="G89:AM89" si="22">G83*G$7-G82</f>
        <v>0</v>
      </c>
      <c r="H89">
        <f t="shared" si="22"/>
        <v>0</v>
      </c>
      <c r="I89">
        <f t="shared" si="22"/>
        <v>0</v>
      </c>
      <c r="J89">
        <f t="shared" si="22"/>
        <v>0</v>
      </c>
      <c r="K89">
        <f t="shared" si="22"/>
        <v>0</v>
      </c>
      <c r="L89">
        <f t="shared" si="22"/>
        <v>0</v>
      </c>
      <c r="M89">
        <f t="shared" si="22"/>
        <v>0</v>
      </c>
      <c r="N89">
        <f t="shared" si="22"/>
        <v>0</v>
      </c>
      <c r="O89">
        <f t="shared" si="22"/>
        <v>0</v>
      </c>
      <c r="P89">
        <f t="shared" si="22"/>
        <v>0</v>
      </c>
      <c r="Q89">
        <f t="shared" si="22"/>
        <v>0</v>
      </c>
      <c r="R89">
        <f t="shared" si="22"/>
        <v>0</v>
      </c>
      <c r="S89">
        <f t="shared" si="22"/>
        <v>0</v>
      </c>
      <c r="T89">
        <f t="shared" si="22"/>
        <v>0</v>
      </c>
      <c r="U89">
        <f t="shared" si="22"/>
        <v>0</v>
      </c>
      <c r="V89">
        <f t="shared" si="22"/>
        <v>0</v>
      </c>
      <c r="W89">
        <f t="shared" si="22"/>
        <v>0</v>
      </c>
      <c r="X89">
        <f t="shared" si="22"/>
        <v>0</v>
      </c>
      <c r="Y89">
        <f t="shared" si="22"/>
        <v>0</v>
      </c>
      <c r="Z89">
        <f t="shared" si="22"/>
        <v>0</v>
      </c>
      <c r="AA89">
        <f t="shared" si="22"/>
        <v>0</v>
      </c>
      <c r="AB89">
        <f t="shared" si="22"/>
        <v>0</v>
      </c>
      <c r="AC89">
        <f t="shared" si="22"/>
        <v>0</v>
      </c>
      <c r="AD89">
        <f t="shared" si="22"/>
        <v>0</v>
      </c>
      <c r="AE89">
        <f t="shared" si="22"/>
        <v>0</v>
      </c>
      <c r="AF89">
        <f t="shared" si="22"/>
        <v>0</v>
      </c>
      <c r="AG89">
        <f t="shared" si="22"/>
        <v>0</v>
      </c>
      <c r="AH89">
        <f t="shared" si="22"/>
        <v>0</v>
      </c>
      <c r="AI89">
        <f t="shared" si="22"/>
        <v>0</v>
      </c>
      <c r="AJ89">
        <f t="shared" si="22"/>
        <v>0</v>
      </c>
      <c r="AK89">
        <f t="shared" si="22"/>
        <v>0</v>
      </c>
      <c r="AL89">
        <f t="shared" si="22"/>
        <v>0</v>
      </c>
      <c r="AM89">
        <f t="shared" si="22"/>
        <v>0</v>
      </c>
    </row>
    <row r="90" spans="1:39" s="11" customFormat="1" x14ac:dyDescent="0.25">
      <c r="A90" s="11" t="s">
        <v>138</v>
      </c>
    </row>
    <row r="91" spans="1:39" x14ac:dyDescent="0.25">
      <c r="A91" t="s">
        <v>59</v>
      </c>
      <c r="B91" t="s">
        <v>198</v>
      </c>
      <c r="E91">
        <f t="shared" ref="E91:AM91" si="23">E$7*E92</f>
        <v>1.7426402922000002</v>
      </c>
      <c r="F91">
        <f t="shared" si="23"/>
        <v>1.8377372513999999</v>
      </c>
      <c r="G91">
        <f t="shared" si="23"/>
        <v>0.49627289939999997</v>
      </c>
      <c r="H91">
        <f t="shared" si="23"/>
        <v>0.40967494379999997</v>
      </c>
      <c r="I91">
        <f t="shared" si="23"/>
        <v>0.2740354404</v>
      </c>
      <c r="J91">
        <f t="shared" si="23"/>
        <v>0.16458205619999999</v>
      </c>
      <c r="K91">
        <f t="shared" si="23"/>
        <v>0.24233645399999998</v>
      </c>
      <c r="L91">
        <f t="shared" si="23"/>
        <v>0.24520773899999998</v>
      </c>
      <c r="M91">
        <f t="shared" si="23"/>
        <v>0.12116822699999999</v>
      </c>
      <c r="N91">
        <f t="shared" si="23"/>
        <v>0.12116822699999999</v>
      </c>
      <c r="O91">
        <f t="shared" si="23"/>
        <v>7.6966558199999993E-2</v>
      </c>
      <c r="P91">
        <f t="shared" si="23"/>
        <v>8.0395175999999999E-2</v>
      </c>
      <c r="Q91">
        <f t="shared" si="23"/>
        <v>0.10439550060000001</v>
      </c>
      <c r="R91">
        <f t="shared" si="23"/>
        <v>0.12461252279999999</v>
      </c>
      <c r="S91">
        <f t="shared" si="23"/>
        <v>0.114681354</v>
      </c>
      <c r="T91">
        <f t="shared" si="23"/>
        <v>0.12734726849999997</v>
      </c>
      <c r="U91">
        <f t="shared" si="23"/>
        <v>0.17155650052799998</v>
      </c>
      <c r="V91">
        <f t="shared" si="23"/>
        <v>0.19296519062399997</v>
      </c>
      <c r="W91">
        <f t="shared" si="23"/>
        <v>0.18354986299799997</v>
      </c>
      <c r="X91">
        <f t="shared" si="23"/>
        <v>0.161383068036</v>
      </c>
      <c r="Y91">
        <f t="shared" si="23"/>
        <v>0.22011257141999999</v>
      </c>
      <c r="Z91">
        <f t="shared" si="23"/>
        <v>0.21790370764799999</v>
      </c>
      <c r="AA91">
        <f t="shared" si="23"/>
        <v>0.19843194038399994</v>
      </c>
      <c r="AB91">
        <f t="shared" si="23"/>
        <v>0.20484749375999994</v>
      </c>
      <c r="AC91">
        <f t="shared" si="23"/>
        <v>0.17064762314999993</v>
      </c>
      <c r="AD91">
        <f t="shared" si="23"/>
        <v>0.13891339944</v>
      </c>
      <c r="AE91">
        <f t="shared" si="23"/>
        <v>0.14234675480999998</v>
      </c>
      <c r="AF91">
        <f t="shared" si="23"/>
        <v>0.16225673785199998</v>
      </c>
      <c r="AG91">
        <f t="shared" si="23"/>
        <v>0.14487571992599996</v>
      </c>
      <c r="AH91">
        <f t="shared" si="23"/>
        <v>0.11970067615199995</v>
      </c>
      <c r="AI91">
        <f t="shared" si="23"/>
        <v>9.166627511999996E-2</v>
      </c>
      <c r="AJ91">
        <f t="shared" si="23"/>
        <v>0.11070985690799996</v>
      </c>
      <c r="AK91">
        <f t="shared" si="23"/>
        <v>9.4801383071999965E-2</v>
      </c>
      <c r="AL91">
        <f t="shared" si="23"/>
        <v>4.8555528191999979E-2</v>
      </c>
      <c r="AM91">
        <f t="shared" si="23"/>
        <v>5.6834197199999999E-2</v>
      </c>
    </row>
    <row r="92" spans="1:39" x14ac:dyDescent="0.25">
      <c r="A92" t="s">
        <v>60</v>
      </c>
      <c r="E92">
        <f>E93*Converters!$B$7</f>
        <v>2.0099999999999998E-4</v>
      </c>
      <c r="F92">
        <f>F93*Converters!$B$7</f>
        <v>2.0099999999999998E-4</v>
      </c>
      <c r="G92">
        <f>G93*Converters!$B$7</f>
        <v>2.0099999999999998E-4</v>
      </c>
      <c r="H92">
        <f>H93*Converters!$B$7</f>
        <v>2.0099999999999998E-4</v>
      </c>
      <c r="I92">
        <f>I93*Converters!$B$7</f>
        <v>2.0099999999999998E-4</v>
      </c>
      <c r="J92">
        <f>J93*Converters!$B$7</f>
        <v>2.0099999999999998E-4</v>
      </c>
      <c r="K92">
        <f>K93*Converters!$B$7</f>
        <v>2.0099999999999998E-4</v>
      </c>
      <c r="L92">
        <f>L93*Converters!$B$7</f>
        <v>2.0099999999999998E-4</v>
      </c>
      <c r="M92">
        <f>M93*Converters!$B$7</f>
        <v>2.0099999999999998E-4</v>
      </c>
      <c r="N92">
        <f>N93*Converters!$B$7</f>
        <v>2.0099999999999998E-4</v>
      </c>
      <c r="O92">
        <f>O93*Converters!$B$7</f>
        <v>2.0099999999999998E-4</v>
      </c>
      <c r="P92">
        <f>P93*Converters!$B$7</f>
        <v>2.0099999999999998E-4</v>
      </c>
      <c r="Q92">
        <f>Q93*Converters!$B$7</f>
        <v>2.0099999999999998E-4</v>
      </c>
      <c r="R92">
        <f>R93*Converters!$B$7</f>
        <v>2.0099999999999998E-4</v>
      </c>
      <c r="S92">
        <f>S93*Converters!$B$7</f>
        <v>2.0099999999999998E-4</v>
      </c>
      <c r="T92">
        <f>T93*Converters!$B$7</f>
        <v>2.0099999999999998E-4</v>
      </c>
      <c r="U92">
        <f>U93*Converters!$B$7</f>
        <v>2.0099999999999998E-4</v>
      </c>
      <c r="V92">
        <f>V93*Converters!$B$7</f>
        <v>2.0099999999999998E-4</v>
      </c>
      <c r="W92">
        <f>W93*Converters!$B$7</f>
        <v>2.0099999999999998E-4</v>
      </c>
      <c r="X92">
        <f>X93*Converters!$B$7</f>
        <v>2.0099999999999998E-4</v>
      </c>
      <c r="Y92">
        <f>Y93*Converters!$B$7</f>
        <v>2.0099999999999998E-4</v>
      </c>
      <c r="Z92">
        <f>Z93*Converters!$B$7</f>
        <v>2.0099999999999998E-4</v>
      </c>
      <c r="AA92">
        <f>AA93*Converters!$B$7</f>
        <v>2.0099999999999998E-4</v>
      </c>
      <c r="AB92">
        <f>AB93*Converters!$B$7</f>
        <v>2.0099999999999998E-4</v>
      </c>
      <c r="AC92">
        <f>AC93*Converters!$B$7</f>
        <v>2.0099999999999998E-4</v>
      </c>
      <c r="AD92">
        <f>AD93*Converters!$B$7</f>
        <v>2.0099999999999998E-4</v>
      </c>
      <c r="AE92">
        <f>AE93*Converters!$B$7</f>
        <v>2.0099999999999998E-4</v>
      </c>
      <c r="AF92">
        <f>AF93*Converters!$B$7</f>
        <v>2.0099999999999998E-4</v>
      </c>
      <c r="AG92">
        <f>AG93*Converters!$B$7</f>
        <v>2.0099999999999998E-4</v>
      </c>
      <c r="AH92">
        <f>AH93*Converters!$B$7</f>
        <v>2.0099999999999998E-4</v>
      </c>
      <c r="AI92">
        <f>AI93*Converters!$B$7</f>
        <v>2.0099999999999998E-4</v>
      </c>
      <c r="AJ92">
        <f>AJ93*Converters!$B$7</f>
        <v>2.0099999999999998E-4</v>
      </c>
      <c r="AK92">
        <f>AK93*Converters!$B$7</f>
        <v>2.0099999999999998E-4</v>
      </c>
      <c r="AL92">
        <f>AL93*Converters!$B$7</f>
        <v>2.0099999999999998E-4</v>
      </c>
      <c r="AM92">
        <f>AM93*Converters!$B$7</f>
        <v>2.0099999999999998E-4</v>
      </c>
    </row>
    <row r="93" spans="1:39" x14ac:dyDescent="0.25">
      <c r="A93" t="s">
        <v>61</v>
      </c>
      <c r="E93">
        <v>201</v>
      </c>
      <c r="F93">
        <v>201</v>
      </c>
      <c r="G93">
        <v>201</v>
      </c>
      <c r="H93">
        <v>201</v>
      </c>
      <c r="I93">
        <v>201</v>
      </c>
      <c r="J93">
        <v>201</v>
      </c>
      <c r="K93">
        <v>201</v>
      </c>
      <c r="L93">
        <v>201</v>
      </c>
      <c r="M93">
        <v>201</v>
      </c>
      <c r="N93">
        <v>201</v>
      </c>
      <c r="O93">
        <v>201</v>
      </c>
      <c r="P93">
        <v>201</v>
      </c>
      <c r="Q93">
        <v>201</v>
      </c>
      <c r="R93">
        <v>201</v>
      </c>
      <c r="S93">
        <v>201</v>
      </c>
      <c r="T93">
        <v>201</v>
      </c>
      <c r="U93">
        <v>201</v>
      </c>
      <c r="V93">
        <v>201</v>
      </c>
      <c r="W93">
        <v>201</v>
      </c>
      <c r="X93">
        <v>201</v>
      </c>
      <c r="Y93">
        <v>201</v>
      </c>
      <c r="Z93">
        <v>201</v>
      </c>
      <c r="AA93">
        <v>201</v>
      </c>
      <c r="AB93">
        <v>201</v>
      </c>
      <c r="AC93">
        <v>201</v>
      </c>
      <c r="AD93">
        <v>201</v>
      </c>
      <c r="AE93">
        <v>201</v>
      </c>
      <c r="AF93">
        <v>201</v>
      </c>
      <c r="AG93">
        <v>201</v>
      </c>
      <c r="AH93">
        <v>201</v>
      </c>
      <c r="AI93">
        <v>201</v>
      </c>
      <c r="AJ93">
        <v>201</v>
      </c>
      <c r="AK93">
        <v>201</v>
      </c>
      <c r="AL93">
        <v>201</v>
      </c>
      <c r="AM93">
        <v>201</v>
      </c>
    </row>
    <row r="94" spans="1:39" x14ac:dyDescent="0.25">
      <c r="A94" t="s">
        <v>62</v>
      </c>
      <c r="B94" t="s">
        <v>200</v>
      </c>
    </row>
    <row r="95" spans="1:39" x14ac:dyDescent="0.25">
      <c r="A95" t="s">
        <v>20</v>
      </c>
    </row>
    <row r="96" spans="1:39" x14ac:dyDescent="0.25">
      <c r="A96" t="s">
        <v>61</v>
      </c>
      <c r="E96">
        <f>201-E93</f>
        <v>0</v>
      </c>
      <c r="F96">
        <f t="shared" ref="F96:AM96" si="24">201-F93</f>
        <v>0</v>
      </c>
      <c r="G96">
        <f t="shared" si="24"/>
        <v>0</v>
      </c>
      <c r="H96">
        <f t="shared" si="24"/>
        <v>0</v>
      </c>
      <c r="I96">
        <f t="shared" si="24"/>
        <v>0</v>
      </c>
      <c r="J96">
        <f t="shared" si="24"/>
        <v>0</v>
      </c>
      <c r="K96">
        <f t="shared" si="24"/>
        <v>0</v>
      </c>
      <c r="L96">
        <f t="shared" si="24"/>
        <v>0</v>
      </c>
      <c r="M96">
        <f t="shared" si="24"/>
        <v>0</v>
      </c>
      <c r="N96">
        <f t="shared" si="24"/>
        <v>0</v>
      </c>
      <c r="O96">
        <f t="shared" si="24"/>
        <v>0</v>
      </c>
      <c r="P96">
        <f t="shared" si="24"/>
        <v>0</v>
      </c>
      <c r="Q96">
        <f t="shared" si="24"/>
        <v>0</v>
      </c>
      <c r="R96">
        <f t="shared" si="24"/>
        <v>0</v>
      </c>
      <c r="S96">
        <f t="shared" si="24"/>
        <v>0</v>
      </c>
      <c r="T96">
        <f t="shared" si="24"/>
        <v>0</v>
      </c>
      <c r="U96">
        <f t="shared" si="24"/>
        <v>0</v>
      </c>
      <c r="V96">
        <f t="shared" si="24"/>
        <v>0</v>
      </c>
      <c r="W96">
        <f t="shared" si="24"/>
        <v>0</v>
      </c>
      <c r="X96">
        <f t="shared" si="24"/>
        <v>0</v>
      </c>
      <c r="Y96">
        <f t="shared" si="24"/>
        <v>0</v>
      </c>
      <c r="Z96">
        <f t="shared" si="24"/>
        <v>0</v>
      </c>
      <c r="AA96">
        <f t="shared" si="24"/>
        <v>0</v>
      </c>
      <c r="AB96">
        <f t="shared" si="24"/>
        <v>0</v>
      </c>
      <c r="AC96">
        <f t="shared" si="24"/>
        <v>0</v>
      </c>
      <c r="AD96">
        <f t="shared" si="24"/>
        <v>0</v>
      </c>
      <c r="AE96">
        <f t="shared" si="24"/>
        <v>0</v>
      </c>
      <c r="AF96">
        <f t="shared" si="24"/>
        <v>0</v>
      </c>
      <c r="AG96">
        <f t="shared" si="24"/>
        <v>0</v>
      </c>
      <c r="AH96">
        <f t="shared" si="24"/>
        <v>0</v>
      </c>
      <c r="AI96">
        <f t="shared" si="24"/>
        <v>0</v>
      </c>
      <c r="AJ96">
        <f t="shared" si="24"/>
        <v>0</v>
      </c>
      <c r="AK96">
        <f t="shared" si="24"/>
        <v>0</v>
      </c>
      <c r="AL96">
        <f t="shared" si="24"/>
        <v>0</v>
      </c>
      <c r="AM96">
        <f t="shared" si="24"/>
        <v>0</v>
      </c>
    </row>
    <row r="97" spans="1:39" x14ac:dyDescent="0.25">
      <c r="A97" t="s">
        <v>60</v>
      </c>
      <c r="E97">
        <f>E93*Converters!$B$7-'Coal-B-C'!E92</f>
        <v>0</v>
      </c>
      <c r="F97">
        <f>F93*Converters!$B$7-'Coal-B-C'!F92</f>
        <v>0</v>
      </c>
      <c r="G97">
        <f>G93*Converters!$B$7-'Coal-B-C'!G92</f>
        <v>0</v>
      </c>
      <c r="H97">
        <f>H93*Converters!$B$7-'Coal-B-C'!H92</f>
        <v>0</v>
      </c>
      <c r="I97">
        <f>I93*Converters!$B$7-'Coal-B-C'!I92</f>
        <v>0</v>
      </c>
      <c r="J97">
        <f>J93*Converters!$B$7-'Coal-B-C'!J92</f>
        <v>0</v>
      </c>
      <c r="K97">
        <f>K93*Converters!$B$7-'Coal-B-C'!K92</f>
        <v>0</v>
      </c>
      <c r="L97">
        <f>L93*Converters!$B$7-'Coal-B-C'!L92</f>
        <v>0</v>
      </c>
      <c r="M97">
        <f>M93*Converters!$B$7-'Coal-B-C'!M92</f>
        <v>0</v>
      </c>
      <c r="N97">
        <f>N93*Converters!$B$7-'Coal-B-C'!N92</f>
        <v>0</v>
      </c>
      <c r="O97">
        <f>O93*Converters!$B$7-'Coal-B-C'!O92</f>
        <v>0</v>
      </c>
      <c r="P97">
        <f>P93*Converters!$B$7-'Coal-B-C'!P92</f>
        <v>0</v>
      </c>
      <c r="Q97">
        <f>Q93*Converters!$B$7-'Coal-B-C'!Q92</f>
        <v>0</v>
      </c>
      <c r="R97">
        <f>R93*Converters!$B$7-'Coal-B-C'!R92</f>
        <v>0</v>
      </c>
      <c r="S97">
        <f>S93*Converters!$B$7-'Coal-B-C'!S92</f>
        <v>0</v>
      </c>
      <c r="T97">
        <f>T93*Converters!$B$7-'Coal-B-C'!T92</f>
        <v>0</v>
      </c>
      <c r="U97">
        <f>U93*Converters!$B$7-'Coal-B-C'!U92</f>
        <v>0</v>
      </c>
      <c r="V97">
        <f>V93*Converters!$B$7-'Coal-B-C'!V92</f>
        <v>0</v>
      </c>
      <c r="W97">
        <f>W93*Converters!$B$7-'Coal-B-C'!W92</f>
        <v>0</v>
      </c>
      <c r="X97">
        <f>X93*Converters!$B$7-'Coal-B-C'!X92</f>
        <v>0</v>
      </c>
      <c r="Y97">
        <f>Y93*Converters!$B$7-'Coal-B-C'!Y92</f>
        <v>0</v>
      </c>
      <c r="Z97">
        <f>Z93*Converters!$B$7-'Coal-B-C'!Z92</f>
        <v>0</v>
      </c>
      <c r="AA97">
        <f>AA93*Converters!$B$7-'Coal-B-C'!AA92</f>
        <v>0</v>
      </c>
      <c r="AB97">
        <f>AB93*Converters!$B$7-'Coal-B-C'!AB92</f>
        <v>0</v>
      </c>
      <c r="AC97">
        <f>AC93*Converters!$B$7-'Coal-B-C'!AC92</f>
        <v>0</v>
      </c>
      <c r="AD97">
        <f>AD93*Converters!$B$7-'Coal-B-C'!AD92</f>
        <v>0</v>
      </c>
      <c r="AE97">
        <f>AE93*Converters!$B$7-'Coal-B-C'!AE92</f>
        <v>0</v>
      </c>
      <c r="AF97">
        <f>AF93*Converters!$B$7-'Coal-B-C'!AF92</f>
        <v>0</v>
      </c>
      <c r="AG97">
        <f>AG93*Converters!$B$7-'Coal-B-C'!AG92</f>
        <v>0</v>
      </c>
      <c r="AH97">
        <f>AH93*Converters!$B$7-'Coal-B-C'!AH92</f>
        <v>0</v>
      </c>
      <c r="AI97">
        <f>AI93*Converters!$B$7-'Coal-B-C'!AI92</f>
        <v>0</v>
      </c>
      <c r="AJ97">
        <f>AJ93*Converters!$B$7-'Coal-B-C'!AJ92</f>
        <v>0</v>
      </c>
      <c r="AK97">
        <f>AK93*Converters!$B$7-'Coal-B-C'!AK92</f>
        <v>0</v>
      </c>
      <c r="AL97">
        <f>AL93*Converters!$B$7-'Coal-B-C'!AL92</f>
        <v>0</v>
      </c>
      <c r="AM97">
        <f>AM93*Converters!$B$7-'Coal-B-C'!AM92</f>
        <v>0</v>
      </c>
    </row>
    <row r="98" spans="1:39" x14ac:dyDescent="0.25">
      <c r="A98" t="s">
        <v>59</v>
      </c>
      <c r="E98">
        <f>E92*E$7-E91</f>
        <v>0</v>
      </c>
      <c r="F98">
        <f>F92*F$7-F91</f>
        <v>0</v>
      </c>
      <c r="G98">
        <f t="shared" ref="G98:AM98" si="25">G92*G$7-G91</f>
        <v>0</v>
      </c>
      <c r="H98">
        <f t="shared" si="25"/>
        <v>0</v>
      </c>
      <c r="I98">
        <f t="shared" si="25"/>
        <v>0</v>
      </c>
      <c r="J98">
        <f t="shared" si="25"/>
        <v>0</v>
      </c>
      <c r="K98">
        <f t="shared" si="25"/>
        <v>0</v>
      </c>
      <c r="L98">
        <f t="shared" si="25"/>
        <v>0</v>
      </c>
      <c r="M98">
        <f t="shared" si="25"/>
        <v>0</v>
      </c>
      <c r="N98">
        <f t="shared" si="25"/>
        <v>0</v>
      </c>
      <c r="O98">
        <f t="shared" si="25"/>
        <v>0</v>
      </c>
      <c r="P98">
        <f t="shared" si="25"/>
        <v>0</v>
      </c>
      <c r="Q98">
        <f t="shared" si="25"/>
        <v>0</v>
      </c>
      <c r="R98">
        <f t="shared" si="25"/>
        <v>0</v>
      </c>
      <c r="S98">
        <f t="shared" si="25"/>
        <v>0</v>
      </c>
      <c r="T98">
        <f t="shared" si="25"/>
        <v>0</v>
      </c>
      <c r="U98">
        <f t="shared" si="25"/>
        <v>0</v>
      </c>
      <c r="V98">
        <f t="shared" si="25"/>
        <v>0</v>
      </c>
      <c r="W98">
        <f t="shared" si="25"/>
        <v>0</v>
      </c>
      <c r="X98">
        <f t="shared" si="25"/>
        <v>0</v>
      </c>
      <c r="Y98">
        <f t="shared" si="25"/>
        <v>0</v>
      </c>
      <c r="Z98">
        <f t="shared" si="25"/>
        <v>0</v>
      </c>
      <c r="AA98">
        <f t="shared" si="25"/>
        <v>0</v>
      </c>
      <c r="AB98">
        <f t="shared" si="25"/>
        <v>0</v>
      </c>
      <c r="AC98">
        <f t="shared" si="25"/>
        <v>0</v>
      </c>
      <c r="AD98">
        <f t="shared" si="25"/>
        <v>0</v>
      </c>
      <c r="AE98">
        <f t="shared" si="25"/>
        <v>0</v>
      </c>
      <c r="AF98">
        <f t="shared" si="25"/>
        <v>0</v>
      </c>
      <c r="AG98">
        <f t="shared" si="25"/>
        <v>0</v>
      </c>
      <c r="AH98">
        <f t="shared" si="25"/>
        <v>0</v>
      </c>
      <c r="AI98">
        <f t="shared" si="25"/>
        <v>0</v>
      </c>
      <c r="AJ98">
        <f t="shared" si="25"/>
        <v>0</v>
      </c>
      <c r="AK98">
        <f t="shared" si="25"/>
        <v>0</v>
      </c>
      <c r="AL98">
        <f t="shared" si="25"/>
        <v>0</v>
      </c>
      <c r="AM98">
        <f t="shared" si="25"/>
        <v>0</v>
      </c>
    </row>
    <row r="99" spans="1:39" s="11" customFormat="1" x14ac:dyDescent="0.25">
      <c r="A99" s="11" t="s">
        <v>138</v>
      </c>
    </row>
    <row r="100" spans="1:39" x14ac:dyDescent="0.25">
      <c r="A100" t="s">
        <v>63</v>
      </c>
      <c r="B100" t="s">
        <v>198</v>
      </c>
      <c r="E100">
        <f t="shared" ref="E100:AM100" si="26">E$7*E101</f>
        <v>0.11152897870080002</v>
      </c>
      <c r="F100">
        <f t="shared" si="26"/>
        <v>0.11761518408960001</v>
      </c>
      <c r="G100">
        <f t="shared" si="26"/>
        <v>3.1761465561600005E-2</v>
      </c>
      <c r="H100">
        <f t="shared" si="26"/>
        <v>2.6219196403200001E-2</v>
      </c>
      <c r="I100">
        <f t="shared" si="26"/>
        <v>1.75382681856E-2</v>
      </c>
      <c r="J100">
        <f t="shared" si="26"/>
        <v>1.05332515968E-2</v>
      </c>
      <c r="K100">
        <f t="shared" si="26"/>
        <v>1.5509533056E-2</v>
      </c>
      <c r="L100">
        <f t="shared" si="26"/>
        <v>1.5693295296000002E-2</v>
      </c>
      <c r="M100">
        <f t="shared" si="26"/>
        <v>7.7547665280000002E-3</v>
      </c>
      <c r="N100">
        <f t="shared" si="26"/>
        <v>7.7547665280000002E-3</v>
      </c>
      <c r="O100">
        <f t="shared" si="26"/>
        <v>4.9258597248000007E-3</v>
      </c>
      <c r="P100">
        <f t="shared" si="26"/>
        <v>5.1452912640000013E-3</v>
      </c>
      <c r="Q100">
        <f t="shared" si="26"/>
        <v>6.6813120384000011E-3</v>
      </c>
      <c r="R100">
        <f t="shared" si="26"/>
        <v>7.9752014592000004E-3</v>
      </c>
      <c r="S100">
        <f t="shared" si="26"/>
        <v>7.339606656000002E-3</v>
      </c>
      <c r="T100">
        <f t="shared" si="26"/>
        <v>8.1502251839999998E-3</v>
      </c>
      <c r="U100">
        <f t="shared" si="26"/>
        <v>1.0979616033792E-2</v>
      </c>
      <c r="V100">
        <f t="shared" si="26"/>
        <v>1.2349772199936E-2</v>
      </c>
      <c r="W100">
        <f t="shared" si="26"/>
        <v>1.1747191231872E-2</v>
      </c>
      <c r="X100">
        <f t="shared" si="26"/>
        <v>1.0328516354304E-2</v>
      </c>
      <c r="Y100">
        <f t="shared" si="26"/>
        <v>1.4087204570880002E-2</v>
      </c>
      <c r="Z100">
        <f t="shared" si="26"/>
        <v>1.3945837289472001E-2</v>
      </c>
      <c r="AA100">
        <f t="shared" si="26"/>
        <v>1.2699644184575998E-2</v>
      </c>
      <c r="AB100">
        <f t="shared" si="26"/>
        <v>1.3110239600639999E-2</v>
      </c>
      <c r="AC100">
        <f t="shared" si="26"/>
        <v>1.0921447881599999E-2</v>
      </c>
      <c r="AD100">
        <f t="shared" si="26"/>
        <v>8.8904575641600009E-3</v>
      </c>
      <c r="AE100">
        <f t="shared" si="26"/>
        <v>9.1101923078400013E-3</v>
      </c>
      <c r="AF100">
        <f t="shared" si="26"/>
        <v>1.0384431222528001E-2</v>
      </c>
      <c r="AG100">
        <f t="shared" si="26"/>
        <v>9.272046075263999E-3</v>
      </c>
      <c r="AH100">
        <f t="shared" si="26"/>
        <v>7.6608432737279974E-3</v>
      </c>
      <c r="AI100">
        <f t="shared" si="26"/>
        <v>5.8666416076799989E-3</v>
      </c>
      <c r="AJ100">
        <f t="shared" si="26"/>
        <v>7.0854308421119984E-3</v>
      </c>
      <c r="AK100">
        <f t="shared" si="26"/>
        <v>6.0672885166079982E-3</v>
      </c>
      <c r="AL100">
        <f t="shared" si="26"/>
        <v>3.1075538042879994E-3</v>
      </c>
      <c r="AM100">
        <f t="shared" si="26"/>
        <v>3.6373886208000005E-3</v>
      </c>
    </row>
    <row r="101" spans="1:39" x14ac:dyDescent="0.25">
      <c r="A101" t="s">
        <v>64</v>
      </c>
      <c r="E101">
        <f>E102*Converters!$B$7</f>
        <v>1.2864000000000001E-5</v>
      </c>
      <c r="F101">
        <f>F102*Converters!$B$7</f>
        <v>1.2864000000000001E-5</v>
      </c>
      <c r="G101">
        <f>G102*Converters!$B$7</f>
        <v>1.2864000000000001E-5</v>
      </c>
      <c r="H101">
        <f>H102*Converters!$B$7</f>
        <v>1.2864000000000001E-5</v>
      </c>
      <c r="I101">
        <f>I102*Converters!$B$7</f>
        <v>1.2864000000000001E-5</v>
      </c>
      <c r="J101">
        <f>J102*Converters!$B$7</f>
        <v>1.2864000000000001E-5</v>
      </c>
      <c r="K101">
        <f>K102*Converters!$B$7</f>
        <v>1.2864000000000001E-5</v>
      </c>
      <c r="L101">
        <f>L102*Converters!$B$7</f>
        <v>1.2864000000000001E-5</v>
      </c>
      <c r="M101">
        <f>M102*Converters!$B$7</f>
        <v>1.2864000000000001E-5</v>
      </c>
      <c r="N101">
        <f>N102*Converters!$B$7</f>
        <v>1.2864000000000001E-5</v>
      </c>
      <c r="O101">
        <f>O102*Converters!$B$7</f>
        <v>1.2864000000000001E-5</v>
      </c>
      <c r="P101">
        <f>P102*Converters!$B$7</f>
        <v>1.2864000000000001E-5</v>
      </c>
      <c r="Q101">
        <f>Q102*Converters!$B$7</f>
        <v>1.2864000000000001E-5</v>
      </c>
      <c r="R101">
        <f>R102*Converters!$B$7</f>
        <v>1.2864000000000001E-5</v>
      </c>
      <c r="S101">
        <f>S102*Converters!$B$7</f>
        <v>1.2864000000000001E-5</v>
      </c>
      <c r="T101">
        <f>T102*Converters!$B$7</f>
        <v>1.2864000000000001E-5</v>
      </c>
      <c r="U101">
        <f>U102*Converters!$B$7</f>
        <v>1.2864000000000001E-5</v>
      </c>
      <c r="V101">
        <f>V102*Converters!$B$7</f>
        <v>1.2864000000000001E-5</v>
      </c>
      <c r="W101">
        <f>W102*Converters!$B$7</f>
        <v>1.2864000000000001E-5</v>
      </c>
      <c r="X101">
        <f>X102*Converters!$B$7</f>
        <v>1.2864000000000001E-5</v>
      </c>
      <c r="Y101">
        <f>Y102*Converters!$B$7</f>
        <v>1.2864000000000001E-5</v>
      </c>
      <c r="Z101">
        <f>Z102*Converters!$B$7</f>
        <v>1.2864000000000001E-5</v>
      </c>
      <c r="AA101">
        <f>AA102*Converters!$B$7</f>
        <v>1.2864000000000001E-5</v>
      </c>
      <c r="AB101">
        <f>AB102*Converters!$B$7</f>
        <v>1.2864000000000001E-5</v>
      </c>
      <c r="AC101">
        <f>AC102*Converters!$B$7</f>
        <v>1.2864000000000001E-5</v>
      </c>
      <c r="AD101">
        <f>AD102*Converters!$B$7</f>
        <v>1.2864000000000001E-5</v>
      </c>
      <c r="AE101">
        <f>AE102*Converters!$B$7</f>
        <v>1.2864000000000001E-5</v>
      </c>
      <c r="AF101">
        <f>AF102*Converters!$B$7</f>
        <v>1.2864000000000001E-5</v>
      </c>
      <c r="AG101">
        <f>AG102*Converters!$B$7</f>
        <v>1.2864000000000001E-5</v>
      </c>
      <c r="AH101">
        <f>AH102*Converters!$B$7</f>
        <v>1.2864000000000001E-5</v>
      </c>
      <c r="AI101">
        <f>AI102*Converters!$B$7</f>
        <v>1.2864000000000001E-5</v>
      </c>
      <c r="AJ101">
        <f>AJ102*Converters!$B$7</f>
        <v>1.2864000000000001E-5</v>
      </c>
      <c r="AK101">
        <f>AK102*Converters!$B$7</f>
        <v>1.2864000000000001E-5</v>
      </c>
      <c r="AL101">
        <f>AL102*Converters!$B$7</f>
        <v>1.2864000000000001E-5</v>
      </c>
      <c r="AM101">
        <f>AM102*Converters!$B$7</f>
        <v>1.2864000000000001E-5</v>
      </c>
    </row>
    <row r="102" spans="1:39" x14ac:dyDescent="0.25">
      <c r="A102" t="s">
        <v>65</v>
      </c>
      <c r="E102">
        <f>E93*(6.4/100)</f>
        <v>12.864000000000001</v>
      </c>
      <c r="F102">
        <f>F93*(6.4/100)</f>
        <v>12.864000000000001</v>
      </c>
      <c r="G102">
        <f t="shared" ref="G102:AM102" si="27">G93*(6.4/100)</f>
        <v>12.864000000000001</v>
      </c>
      <c r="H102">
        <f t="shared" si="27"/>
        <v>12.864000000000001</v>
      </c>
      <c r="I102">
        <f t="shared" si="27"/>
        <v>12.864000000000001</v>
      </c>
      <c r="J102">
        <f t="shared" si="27"/>
        <v>12.864000000000001</v>
      </c>
      <c r="K102">
        <f t="shared" si="27"/>
        <v>12.864000000000001</v>
      </c>
      <c r="L102">
        <f t="shared" si="27"/>
        <v>12.864000000000001</v>
      </c>
      <c r="M102">
        <f t="shared" si="27"/>
        <v>12.864000000000001</v>
      </c>
      <c r="N102">
        <f t="shared" si="27"/>
        <v>12.864000000000001</v>
      </c>
      <c r="O102">
        <f t="shared" si="27"/>
        <v>12.864000000000001</v>
      </c>
      <c r="P102">
        <f t="shared" si="27"/>
        <v>12.864000000000001</v>
      </c>
      <c r="Q102">
        <f t="shared" si="27"/>
        <v>12.864000000000001</v>
      </c>
      <c r="R102">
        <f t="shared" si="27"/>
        <v>12.864000000000001</v>
      </c>
      <c r="S102">
        <f t="shared" si="27"/>
        <v>12.864000000000001</v>
      </c>
      <c r="T102">
        <f t="shared" si="27"/>
        <v>12.864000000000001</v>
      </c>
      <c r="U102">
        <f t="shared" si="27"/>
        <v>12.864000000000001</v>
      </c>
      <c r="V102">
        <f t="shared" si="27"/>
        <v>12.864000000000001</v>
      </c>
      <c r="W102">
        <f t="shared" si="27"/>
        <v>12.864000000000001</v>
      </c>
      <c r="X102">
        <f t="shared" si="27"/>
        <v>12.864000000000001</v>
      </c>
      <c r="Y102">
        <f t="shared" si="27"/>
        <v>12.864000000000001</v>
      </c>
      <c r="Z102">
        <f t="shared" si="27"/>
        <v>12.864000000000001</v>
      </c>
      <c r="AA102">
        <f t="shared" si="27"/>
        <v>12.864000000000001</v>
      </c>
      <c r="AB102">
        <f t="shared" si="27"/>
        <v>12.864000000000001</v>
      </c>
      <c r="AC102">
        <f t="shared" si="27"/>
        <v>12.864000000000001</v>
      </c>
      <c r="AD102">
        <f t="shared" si="27"/>
        <v>12.864000000000001</v>
      </c>
      <c r="AE102">
        <f t="shared" si="27"/>
        <v>12.864000000000001</v>
      </c>
      <c r="AF102">
        <f t="shared" si="27"/>
        <v>12.864000000000001</v>
      </c>
      <c r="AG102">
        <f t="shared" si="27"/>
        <v>12.864000000000001</v>
      </c>
      <c r="AH102">
        <f t="shared" si="27"/>
        <v>12.864000000000001</v>
      </c>
      <c r="AI102">
        <f t="shared" si="27"/>
        <v>12.864000000000001</v>
      </c>
      <c r="AJ102">
        <f t="shared" si="27"/>
        <v>12.864000000000001</v>
      </c>
      <c r="AK102">
        <f t="shared" si="27"/>
        <v>12.864000000000001</v>
      </c>
      <c r="AL102">
        <f t="shared" si="27"/>
        <v>12.864000000000001</v>
      </c>
      <c r="AM102">
        <f t="shared" si="27"/>
        <v>12.864000000000001</v>
      </c>
    </row>
    <row r="103" spans="1:39" x14ac:dyDescent="0.25">
      <c r="A103" t="s">
        <v>66</v>
      </c>
      <c r="B103" t="s">
        <v>200</v>
      </c>
    </row>
    <row r="104" spans="1:39" x14ac:dyDescent="0.25">
      <c r="A104" t="s">
        <v>20</v>
      </c>
    </row>
    <row r="105" spans="1:39" x14ac:dyDescent="0.25">
      <c r="A105" t="s">
        <v>65</v>
      </c>
      <c r="E105">
        <f>(0.064*E93)-E102</f>
        <v>0</v>
      </c>
      <c r="F105">
        <f t="shared" ref="F105:AM105" si="28">(0.064*F93)-F102</f>
        <v>0</v>
      </c>
      <c r="G105">
        <f t="shared" si="28"/>
        <v>0</v>
      </c>
      <c r="H105">
        <f t="shared" si="28"/>
        <v>0</v>
      </c>
      <c r="I105">
        <f t="shared" si="28"/>
        <v>0</v>
      </c>
      <c r="J105">
        <f t="shared" si="28"/>
        <v>0</v>
      </c>
      <c r="K105">
        <f t="shared" si="28"/>
        <v>0</v>
      </c>
      <c r="L105">
        <f t="shared" si="28"/>
        <v>0</v>
      </c>
      <c r="M105">
        <f t="shared" si="28"/>
        <v>0</v>
      </c>
      <c r="N105">
        <f t="shared" si="28"/>
        <v>0</v>
      </c>
      <c r="O105">
        <f t="shared" si="28"/>
        <v>0</v>
      </c>
      <c r="P105">
        <f t="shared" si="28"/>
        <v>0</v>
      </c>
      <c r="Q105">
        <f t="shared" si="28"/>
        <v>0</v>
      </c>
      <c r="R105">
        <f t="shared" si="28"/>
        <v>0</v>
      </c>
      <c r="S105">
        <f t="shared" si="28"/>
        <v>0</v>
      </c>
      <c r="T105">
        <f t="shared" si="28"/>
        <v>0</v>
      </c>
      <c r="U105">
        <f t="shared" si="28"/>
        <v>0</v>
      </c>
      <c r="V105">
        <f t="shared" si="28"/>
        <v>0</v>
      </c>
      <c r="W105">
        <f t="shared" si="28"/>
        <v>0</v>
      </c>
      <c r="X105">
        <f t="shared" si="28"/>
        <v>0</v>
      </c>
      <c r="Y105">
        <f t="shared" si="28"/>
        <v>0</v>
      </c>
      <c r="Z105">
        <f t="shared" si="28"/>
        <v>0</v>
      </c>
      <c r="AA105">
        <f t="shared" si="28"/>
        <v>0</v>
      </c>
      <c r="AB105">
        <f t="shared" si="28"/>
        <v>0</v>
      </c>
      <c r="AC105">
        <f t="shared" si="28"/>
        <v>0</v>
      </c>
      <c r="AD105">
        <f t="shared" si="28"/>
        <v>0</v>
      </c>
      <c r="AE105">
        <f t="shared" si="28"/>
        <v>0</v>
      </c>
      <c r="AF105">
        <f t="shared" si="28"/>
        <v>0</v>
      </c>
      <c r="AG105">
        <f t="shared" si="28"/>
        <v>0</v>
      </c>
      <c r="AH105">
        <f t="shared" si="28"/>
        <v>0</v>
      </c>
      <c r="AI105">
        <f t="shared" si="28"/>
        <v>0</v>
      </c>
      <c r="AJ105">
        <f t="shared" si="28"/>
        <v>0</v>
      </c>
      <c r="AK105">
        <f t="shared" si="28"/>
        <v>0</v>
      </c>
      <c r="AL105">
        <f t="shared" si="28"/>
        <v>0</v>
      </c>
      <c r="AM105">
        <f t="shared" si="28"/>
        <v>0</v>
      </c>
    </row>
    <row r="106" spans="1:39" x14ac:dyDescent="0.25">
      <c r="A106" t="s">
        <v>64</v>
      </c>
      <c r="E106">
        <f>E102*Converters!$B$7-'Coal-B-C'!E101</f>
        <v>0</v>
      </c>
      <c r="F106">
        <f>F102*Converters!$B$7-'Coal-B-C'!F101</f>
        <v>0</v>
      </c>
      <c r="G106">
        <f>G102*Converters!$B$7-'Coal-B-C'!G101</f>
        <v>0</v>
      </c>
      <c r="H106">
        <f>H102*Converters!$B$7-'Coal-B-C'!H101</f>
        <v>0</v>
      </c>
      <c r="I106">
        <f>I102*Converters!$B$7-'Coal-B-C'!I101</f>
        <v>0</v>
      </c>
      <c r="J106">
        <f>J102*Converters!$B$7-'Coal-B-C'!J101</f>
        <v>0</v>
      </c>
      <c r="K106">
        <f>K102*Converters!$B$7-'Coal-B-C'!K101</f>
        <v>0</v>
      </c>
      <c r="L106">
        <f>L102*Converters!$B$7-'Coal-B-C'!L101</f>
        <v>0</v>
      </c>
      <c r="M106">
        <f>M102*Converters!$B$7-'Coal-B-C'!M101</f>
        <v>0</v>
      </c>
      <c r="N106">
        <f>N102*Converters!$B$7-'Coal-B-C'!N101</f>
        <v>0</v>
      </c>
      <c r="O106">
        <f>O102*Converters!$B$7-'Coal-B-C'!O101</f>
        <v>0</v>
      </c>
      <c r="P106">
        <f>P102*Converters!$B$7-'Coal-B-C'!P101</f>
        <v>0</v>
      </c>
      <c r="Q106">
        <f>Q102*Converters!$B$7-'Coal-B-C'!Q101</f>
        <v>0</v>
      </c>
      <c r="R106">
        <f>R102*Converters!$B$7-'Coal-B-C'!R101</f>
        <v>0</v>
      </c>
      <c r="S106">
        <f>S102*Converters!$B$7-'Coal-B-C'!S101</f>
        <v>0</v>
      </c>
      <c r="T106">
        <f>T102*Converters!$B$7-'Coal-B-C'!T101</f>
        <v>0</v>
      </c>
      <c r="U106">
        <f>U102*Converters!$B$7-'Coal-B-C'!U101</f>
        <v>0</v>
      </c>
      <c r="V106">
        <f>V102*Converters!$B$7-'Coal-B-C'!V101</f>
        <v>0</v>
      </c>
      <c r="W106">
        <f>W102*Converters!$B$7-'Coal-B-C'!W101</f>
        <v>0</v>
      </c>
      <c r="X106">
        <f>X102*Converters!$B$7-'Coal-B-C'!X101</f>
        <v>0</v>
      </c>
      <c r="Y106">
        <f>Y102*Converters!$B$7-'Coal-B-C'!Y101</f>
        <v>0</v>
      </c>
      <c r="Z106">
        <f>Z102*Converters!$B$7-'Coal-B-C'!Z101</f>
        <v>0</v>
      </c>
      <c r="AA106">
        <f>AA102*Converters!$B$7-'Coal-B-C'!AA101</f>
        <v>0</v>
      </c>
      <c r="AB106">
        <f>AB102*Converters!$B$7-'Coal-B-C'!AB101</f>
        <v>0</v>
      </c>
      <c r="AC106">
        <f>AC102*Converters!$B$7-'Coal-B-C'!AC101</f>
        <v>0</v>
      </c>
      <c r="AD106">
        <f>AD102*Converters!$B$7-'Coal-B-C'!AD101</f>
        <v>0</v>
      </c>
      <c r="AE106">
        <f>AE102*Converters!$B$7-'Coal-B-C'!AE101</f>
        <v>0</v>
      </c>
      <c r="AF106">
        <f>AF102*Converters!$B$7-'Coal-B-C'!AF101</f>
        <v>0</v>
      </c>
      <c r="AG106">
        <f>AG102*Converters!$B$7-'Coal-B-C'!AG101</f>
        <v>0</v>
      </c>
      <c r="AH106">
        <f>AH102*Converters!$B$7-'Coal-B-C'!AH101</f>
        <v>0</v>
      </c>
      <c r="AI106">
        <f>AI102*Converters!$B$7-'Coal-B-C'!AI101</f>
        <v>0</v>
      </c>
      <c r="AJ106">
        <f>AJ102*Converters!$B$7-'Coal-B-C'!AJ101</f>
        <v>0</v>
      </c>
      <c r="AK106">
        <f>AK102*Converters!$B$7-'Coal-B-C'!AK101</f>
        <v>0</v>
      </c>
      <c r="AL106">
        <f>AL102*Converters!$B$7-'Coal-B-C'!AL101</f>
        <v>0</v>
      </c>
      <c r="AM106">
        <f>AM102*Converters!$B$7-'Coal-B-C'!AM101</f>
        <v>0</v>
      </c>
    </row>
    <row r="107" spans="1:39" x14ac:dyDescent="0.25">
      <c r="A107" t="s">
        <v>63</v>
      </c>
      <c r="E107">
        <f>E101*E$7-E100</f>
        <v>0</v>
      </c>
      <c r="F107">
        <f>F101*F$7-F100</f>
        <v>0</v>
      </c>
      <c r="G107">
        <f t="shared" ref="G107:AM107" si="29">G101*G$7-G100</f>
        <v>0</v>
      </c>
      <c r="H107">
        <f t="shared" si="29"/>
        <v>0</v>
      </c>
      <c r="I107">
        <f t="shared" si="29"/>
        <v>0</v>
      </c>
      <c r="J107">
        <f t="shared" si="29"/>
        <v>0</v>
      </c>
      <c r="K107">
        <f t="shared" si="29"/>
        <v>0</v>
      </c>
      <c r="L107">
        <f t="shared" si="29"/>
        <v>0</v>
      </c>
      <c r="M107">
        <f t="shared" si="29"/>
        <v>0</v>
      </c>
      <c r="N107">
        <f t="shared" si="29"/>
        <v>0</v>
      </c>
      <c r="O107">
        <f t="shared" si="29"/>
        <v>0</v>
      </c>
      <c r="P107">
        <f t="shared" si="29"/>
        <v>0</v>
      </c>
      <c r="Q107">
        <f t="shared" si="29"/>
        <v>0</v>
      </c>
      <c r="R107">
        <f t="shared" si="29"/>
        <v>0</v>
      </c>
      <c r="S107">
        <f t="shared" si="29"/>
        <v>0</v>
      </c>
      <c r="T107">
        <f t="shared" si="29"/>
        <v>0</v>
      </c>
      <c r="U107">
        <f t="shared" si="29"/>
        <v>0</v>
      </c>
      <c r="V107">
        <f t="shared" si="29"/>
        <v>0</v>
      </c>
      <c r="W107">
        <f t="shared" si="29"/>
        <v>0</v>
      </c>
      <c r="X107">
        <f t="shared" si="29"/>
        <v>0</v>
      </c>
      <c r="Y107">
        <f t="shared" si="29"/>
        <v>0</v>
      </c>
      <c r="Z107">
        <f t="shared" si="29"/>
        <v>0</v>
      </c>
      <c r="AA107">
        <f t="shared" si="29"/>
        <v>0</v>
      </c>
      <c r="AB107">
        <f t="shared" si="29"/>
        <v>0</v>
      </c>
      <c r="AC107">
        <f t="shared" si="29"/>
        <v>0</v>
      </c>
      <c r="AD107">
        <f t="shared" si="29"/>
        <v>0</v>
      </c>
      <c r="AE107">
        <f t="shared" si="29"/>
        <v>0</v>
      </c>
      <c r="AF107">
        <f t="shared" si="29"/>
        <v>0</v>
      </c>
      <c r="AG107">
        <f t="shared" si="29"/>
        <v>0</v>
      </c>
      <c r="AH107">
        <f t="shared" si="29"/>
        <v>0</v>
      </c>
      <c r="AI107">
        <f t="shared" si="29"/>
        <v>0</v>
      </c>
      <c r="AJ107">
        <f t="shared" si="29"/>
        <v>0</v>
      </c>
      <c r="AK107">
        <f t="shared" si="29"/>
        <v>0</v>
      </c>
      <c r="AL107">
        <f t="shared" si="29"/>
        <v>0</v>
      </c>
      <c r="AM107">
        <f t="shared" si="29"/>
        <v>0</v>
      </c>
    </row>
    <row r="108" spans="1:39" s="11" customFormat="1" x14ac:dyDescent="0.25"/>
    <row r="109" spans="1:39" x14ac:dyDescent="0.25">
      <c r="A109" t="s">
        <v>67</v>
      </c>
      <c r="B109" t="s">
        <v>198</v>
      </c>
      <c r="E109">
        <f t="shared" ref="E109:AM109" si="30">E$7*E110</f>
        <v>1.73397044</v>
      </c>
      <c r="F109">
        <f t="shared" si="30"/>
        <v>1.8285942799999999</v>
      </c>
      <c r="G109">
        <f t="shared" si="30"/>
        <v>0.49380387999999997</v>
      </c>
      <c r="H109">
        <f t="shared" si="30"/>
        <v>0.40763675999999999</v>
      </c>
      <c r="I109">
        <f t="shared" si="30"/>
        <v>0.27267207999999998</v>
      </c>
      <c r="J109">
        <f t="shared" si="30"/>
        <v>0.16376323999999998</v>
      </c>
      <c r="K109">
        <f t="shared" si="30"/>
        <v>0.24113079999999998</v>
      </c>
      <c r="L109">
        <f t="shared" si="30"/>
        <v>0.2439878</v>
      </c>
      <c r="M109">
        <f t="shared" si="30"/>
        <v>0.12056539999999999</v>
      </c>
      <c r="N109">
        <f t="shared" si="30"/>
        <v>0.12056539999999999</v>
      </c>
      <c r="O109">
        <f t="shared" si="30"/>
        <v>7.6583639999999994E-2</v>
      </c>
      <c r="P109">
        <f t="shared" si="30"/>
        <v>7.9995200000000002E-2</v>
      </c>
      <c r="Q109">
        <f t="shared" si="30"/>
        <v>0.10387612</v>
      </c>
      <c r="R109">
        <f t="shared" si="30"/>
        <v>0.12399255999999999</v>
      </c>
      <c r="S109">
        <f t="shared" si="30"/>
        <v>0.11411080000000001</v>
      </c>
      <c r="T109">
        <f t="shared" si="30"/>
        <v>0.12671369999999998</v>
      </c>
      <c r="U109">
        <f t="shared" si="30"/>
        <v>0.17070298559999997</v>
      </c>
      <c r="V109">
        <f t="shared" si="30"/>
        <v>0.19200516479999996</v>
      </c>
      <c r="W109">
        <f t="shared" si="30"/>
        <v>0.18263667959999996</v>
      </c>
      <c r="X109">
        <f t="shared" si="30"/>
        <v>0.16058016719999998</v>
      </c>
      <c r="Y109">
        <f t="shared" si="30"/>
        <v>0.21901748399999998</v>
      </c>
      <c r="Z109">
        <f t="shared" si="30"/>
        <v>0.21681960959999999</v>
      </c>
      <c r="AA109">
        <f t="shared" si="30"/>
        <v>0.19744471679999995</v>
      </c>
      <c r="AB109">
        <f t="shared" si="30"/>
        <v>0.20382835199999996</v>
      </c>
      <c r="AC109">
        <f t="shared" si="30"/>
        <v>0.16979862999999995</v>
      </c>
      <c r="AD109">
        <f t="shared" si="30"/>
        <v>0.138222288</v>
      </c>
      <c r="AE109">
        <f t="shared" si="30"/>
        <v>0.141638562</v>
      </c>
      <c r="AF109">
        <f t="shared" si="30"/>
        <v>0.16144949039999998</v>
      </c>
      <c r="AG109">
        <f t="shared" si="30"/>
        <v>0.14415494519999997</v>
      </c>
      <c r="AH109">
        <f t="shared" si="30"/>
        <v>0.11910515039999994</v>
      </c>
      <c r="AI109">
        <f t="shared" si="30"/>
        <v>9.1210223999999965E-2</v>
      </c>
      <c r="AJ109">
        <f t="shared" si="30"/>
        <v>0.11015906159999997</v>
      </c>
      <c r="AK109">
        <f t="shared" si="30"/>
        <v>9.4329734399999962E-2</v>
      </c>
      <c r="AL109">
        <f t="shared" si="30"/>
        <v>4.8313958399999982E-2</v>
      </c>
      <c r="AM109">
        <f t="shared" si="30"/>
        <v>5.6551439999999994E-2</v>
      </c>
    </row>
    <row r="110" spans="1:39" x14ac:dyDescent="0.25">
      <c r="A110" t="s">
        <v>70</v>
      </c>
      <c r="E110">
        <f>E111*Converters!$B$7</f>
        <v>1.9999999999999998E-4</v>
      </c>
      <c r="F110">
        <f>F111*Converters!$B$7</f>
        <v>1.9999999999999998E-4</v>
      </c>
      <c r="G110">
        <f>G111*Converters!$B$7</f>
        <v>1.9999999999999998E-4</v>
      </c>
      <c r="H110">
        <f>H111*Converters!$B$7</f>
        <v>1.9999999999999998E-4</v>
      </c>
      <c r="I110">
        <f>I111*Converters!$B$7</f>
        <v>1.9999999999999998E-4</v>
      </c>
      <c r="J110">
        <f>J111*Converters!$B$7</f>
        <v>1.9999999999999998E-4</v>
      </c>
      <c r="K110">
        <f>K111*Converters!$B$7</f>
        <v>1.9999999999999998E-4</v>
      </c>
      <c r="L110">
        <f>L111*Converters!$B$7</f>
        <v>1.9999999999999998E-4</v>
      </c>
      <c r="M110">
        <f>M111*Converters!$B$7</f>
        <v>1.9999999999999998E-4</v>
      </c>
      <c r="N110">
        <f>N111*Converters!$B$7</f>
        <v>1.9999999999999998E-4</v>
      </c>
      <c r="O110">
        <f>O111*Converters!$B$7</f>
        <v>1.9999999999999998E-4</v>
      </c>
      <c r="P110">
        <f>P111*Converters!$B$7</f>
        <v>1.9999999999999998E-4</v>
      </c>
      <c r="Q110">
        <f>Q111*Converters!$B$7</f>
        <v>1.9999999999999998E-4</v>
      </c>
      <c r="R110">
        <f>R111*Converters!$B$7</f>
        <v>1.9999999999999998E-4</v>
      </c>
      <c r="S110">
        <f>S111*Converters!$B$7</f>
        <v>1.9999999999999998E-4</v>
      </c>
      <c r="T110">
        <f>T111*Converters!$B$7</f>
        <v>1.9999999999999998E-4</v>
      </c>
      <c r="U110">
        <f>U111*Converters!$B$7</f>
        <v>1.9999999999999998E-4</v>
      </c>
      <c r="V110">
        <f>V111*Converters!$B$7</f>
        <v>1.9999999999999998E-4</v>
      </c>
      <c r="W110">
        <f>W111*Converters!$B$7</f>
        <v>1.9999999999999998E-4</v>
      </c>
      <c r="X110">
        <f>X111*Converters!$B$7</f>
        <v>1.9999999999999998E-4</v>
      </c>
      <c r="Y110">
        <f>Y111*Converters!$B$7</f>
        <v>1.9999999999999998E-4</v>
      </c>
      <c r="Z110">
        <f>Z111*Converters!$B$7</f>
        <v>1.9999999999999998E-4</v>
      </c>
      <c r="AA110">
        <f>AA111*Converters!$B$7</f>
        <v>1.9999999999999998E-4</v>
      </c>
      <c r="AB110">
        <f>AB111*Converters!$B$7</f>
        <v>1.9999999999999998E-4</v>
      </c>
      <c r="AC110">
        <f>AC111*Converters!$B$7</f>
        <v>1.9999999999999998E-4</v>
      </c>
      <c r="AD110">
        <f>AD111*Converters!$B$7</f>
        <v>1.9999999999999998E-4</v>
      </c>
      <c r="AE110">
        <f>AE111*Converters!$B$7</f>
        <v>1.9999999999999998E-4</v>
      </c>
      <c r="AF110">
        <f>AF111*Converters!$B$7</f>
        <v>1.9999999999999998E-4</v>
      </c>
      <c r="AG110">
        <f>AG111*Converters!$B$7</f>
        <v>1.9999999999999998E-4</v>
      </c>
      <c r="AH110">
        <f>AH111*Converters!$B$7</f>
        <v>1.9999999999999998E-4</v>
      </c>
      <c r="AI110">
        <f>AI111*Converters!$B$7</f>
        <v>1.9999999999999998E-4</v>
      </c>
      <c r="AJ110">
        <f>AJ111*Converters!$B$7</f>
        <v>1.9999999999999998E-4</v>
      </c>
      <c r="AK110">
        <f>AK111*Converters!$B$7</f>
        <v>1.9999999999999998E-4</v>
      </c>
      <c r="AL110">
        <f>AL111*Converters!$B$7</f>
        <v>1.9999999999999998E-4</v>
      </c>
      <c r="AM110">
        <f>AM111*Converters!$B$7</f>
        <v>1.9999999999999998E-4</v>
      </c>
    </row>
    <row r="111" spans="1:39" x14ac:dyDescent="0.25">
      <c r="A111" t="s">
        <v>69</v>
      </c>
      <c r="E111">
        <v>200</v>
      </c>
      <c r="F111">
        <v>200</v>
      </c>
      <c r="G111">
        <v>200</v>
      </c>
      <c r="H111">
        <v>200</v>
      </c>
      <c r="I111">
        <v>200</v>
      </c>
      <c r="J111">
        <v>200</v>
      </c>
      <c r="K111">
        <v>200</v>
      </c>
      <c r="L111">
        <v>200</v>
      </c>
      <c r="M111">
        <v>200</v>
      </c>
      <c r="N111">
        <v>200</v>
      </c>
      <c r="O111">
        <v>200</v>
      </c>
      <c r="P111">
        <v>200</v>
      </c>
      <c r="Q111">
        <v>200</v>
      </c>
      <c r="R111">
        <v>200</v>
      </c>
      <c r="S111">
        <v>200</v>
      </c>
      <c r="T111">
        <v>200</v>
      </c>
      <c r="U111">
        <v>200</v>
      </c>
      <c r="V111">
        <v>200</v>
      </c>
      <c r="W111">
        <v>200</v>
      </c>
      <c r="X111">
        <v>200</v>
      </c>
      <c r="Y111">
        <v>200</v>
      </c>
      <c r="Z111">
        <v>200</v>
      </c>
      <c r="AA111">
        <v>200</v>
      </c>
      <c r="AB111">
        <v>200</v>
      </c>
      <c r="AC111">
        <v>200</v>
      </c>
      <c r="AD111">
        <v>200</v>
      </c>
      <c r="AE111">
        <v>200</v>
      </c>
      <c r="AF111">
        <v>200</v>
      </c>
      <c r="AG111">
        <v>200</v>
      </c>
      <c r="AH111">
        <v>200</v>
      </c>
      <c r="AI111">
        <v>200</v>
      </c>
      <c r="AJ111">
        <v>200</v>
      </c>
      <c r="AK111">
        <v>200</v>
      </c>
      <c r="AL111">
        <v>200</v>
      </c>
      <c r="AM111">
        <v>200</v>
      </c>
    </row>
    <row r="112" spans="1:39" x14ac:dyDescent="0.25">
      <c r="A112" t="s">
        <v>68</v>
      </c>
      <c r="B112" t="s">
        <v>200</v>
      </c>
    </row>
    <row r="113" spans="1:39" x14ac:dyDescent="0.25">
      <c r="A113" t="s">
        <v>20</v>
      </c>
    </row>
    <row r="114" spans="1:39" x14ac:dyDescent="0.25">
      <c r="A114" t="s">
        <v>69</v>
      </c>
      <c r="E114">
        <f>200-E111</f>
        <v>0</v>
      </c>
      <c r="F114">
        <f>200-F111</f>
        <v>0</v>
      </c>
      <c r="G114">
        <f t="shared" ref="G114:AM114" si="31">200-G111</f>
        <v>0</v>
      </c>
      <c r="H114">
        <f t="shared" si="31"/>
        <v>0</v>
      </c>
      <c r="I114">
        <f t="shared" si="31"/>
        <v>0</v>
      </c>
      <c r="J114">
        <f t="shared" si="31"/>
        <v>0</v>
      </c>
      <c r="K114">
        <f t="shared" si="31"/>
        <v>0</v>
      </c>
      <c r="L114">
        <f t="shared" si="31"/>
        <v>0</v>
      </c>
      <c r="M114">
        <f t="shared" si="31"/>
        <v>0</v>
      </c>
      <c r="N114">
        <f t="shared" si="31"/>
        <v>0</v>
      </c>
      <c r="O114">
        <f t="shared" si="31"/>
        <v>0</v>
      </c>
      <c r="P114">
        <f t="shared" si="31"/>
        <v>0</v>
      </c>
      <c r="Q114">
        <f t="shared" si="31"/>
        <v>0</v>
      </c>
      <c r="R114">
        <f t="shared" si="31"/>
        <v>0</v>
      </c>
      <c r="S114">
        <f t="shared" si="31"/>
        <v>0</v>
      </c>
      <c r="T114">
        <f t="shared" si="31"/>
        <v>0</v>
      </c>
      <c r="U114">
        <f t="shared" si="31"/>
        <v>0</v>
      </c>
      <c r="V114">
        <f t="shared" si="31"/>
        <v>0</v>
      </c>
      <c r="W114">
        <f t="shared" si="31"/>
        <v>0</v>
      </c>
      <c r="X114">
        <f t="shared" si="31"/>
        <v>0</v>
      </c>
      <c r="Y114">
        <f t="shared" si="31"/>
        <v>0</v>
      </c>
      <c r="Z114">
        <f t="shared" si="31"/>
        <v>0</v>
      </c>
      <c r="AA114">
        <f t="shared" si="31"/>
        <v>0</v>
      </c>
      <c r="AB114">
        <f t="shared" si="31"/>
        <v>0</v>
      </c>
      <c r="AC114">
        <f t="shared" si="31"/>
        <v>0</v>
      </c>
      <c r="AD114">
        <f t="shared" si="31"/>
        <v>0</v>
      </c>
      <c r="AE114">
        <f t="shared" si="31"/>
        <v>0</v>
      </c>
      <c r="AF114">
        <f t="shared" si="31"/>
        <v>0</v>
      </c>
      <c r="AG114">
        <f t="shared" si="31"/>
        <v>0</v>
      </c>
      <c r="AH114">
        <f t="shared" si="31"/>
        <v>0</v>
      </c>
      <c r="AI114">
        <f t="shared" si="31"/>
        <v>0</v>
      </c>
      <c r="AJ114">
        <f t="shared" si="31"/>
        <v>0</v>
      </c>
      <c r="AK114">
        <f t="shared" si="31"/>
        <v>0</v>
      </c>
      <c r="AL114">
        <f t="shared" si="31"/>
        <v>0</v>
      </c>
      <c r="AM114">
        <f t="shared" si="31"/>
        <v>0</v>
      </c>
    </row>
    <row r="115" spans="1:39" x14ac:dyDescent="0.25">
      <c r="A115" t="s">
        <v>70</v>
      </c>
      <c r="E115">
        <f>E111*Converters!$B$7-'Coal-B-C'!E110</f>
        <v>0</v>
      </c>
      <c r="F115">
        <f>F111*Converters!$B$7-'Coal-B-C'!F110</f>
        <v>0</v>
      </c>
      <c r="G115">
        <f>G111*Converters!$B$7-'Coal-B-C'!G110</f>
        <v>0</v>
      </c>
      <c r="H115">
        <f>H111*Converters!$B$7-'Coal-B-C'!H110</f>
        <v>0</v>
      </c>
      <c r="I115">
        <f>I111*Converters!$B$7-'Coal-B-C'!I110</f>
        <v>0</v>
      </c>
      <c r="J115">
        <f>J111*Converters!$B$7-'Coal-B-C'!J110</f>
        <v>0</v>
      </c>
      <c r="K115">
        <f>K111*Converters!$B$7-'Coal-B-C'!K110</f>
        <v>0</v>
      </c>
      <c r="L115">
        <f>L111*Converters!$B$7-'Coal-B-C'!L110</f>
        <v>0</v>
      </c>
      <c r="M115">
        <f>M111*Converters!$B$7-'Coal-B-C'!M110</f>
        <v>0</v>
      </c>
      <c r="N115">
        <f>N111*Converters!$B$7-'Coal-B-C'!N110</f>
        <v>0</v>
      </c>
      <c r="O115">
        <f>O111*Converters!$B$7-'Coal-B-C'!O110</f>
        <v>0</v>
      </c>
      <c r="P115">
        <f>P111*Converters!$B$7-'Coal-B-C'!P110</f>
        <v>0</v>
      </c>
      <c r="Q115">
        <f>Q111*Converters!$B$7-'Coal-B-C'!Q110</f>
        <v>0</v>
      </c>
      <c r="R115">
        <f>R111*Converters!$B$7-'Coal-B-C'!R110</f>
        <v>0</v>
      </c>
      <c r="S115">
        <f>S111*Converters!$B$7-'Coal-B-C'!S110</f>
        <v>0</v>
      </c>
      <c r="T115">
        <f>T111*Converters!$B$7-'Coal-B-C'!T110</f>
        <v>0</v>
      </c>
      <c r="U115">
        <f>U111*Converters!$B$7-'Coal-B-C'!U110</f>
        <v>0</v>
      </c>
      <c r="V115">
        <f>V111*Converters!$B$7-'Coal-B-C'!V110</f>
        <v>0</v>
      </c>
      <c r="W115">
        <f>W111*Converters!$B$7-'Coal-B-C'!W110</f>
        <v>0</v>
      </c>
      <c r="X115">
        <f>X111*Converters!$B$7-'Coal-B-C'!X110</f>
        <v>0</v>
      </c>
      <c r="Y115">
        <f>Y111*Converters!$B$7-'Coal-B-C'!Y110</f>
        <v>0</v>
      </c>
      <c r="Z115">
        <f>Z111*Converters!$B$7-'Coal-B-C'!Z110</f>
        <v>0</v>
      </c>
      <c r="AA115">
        <f>AA111*Converters!$B$7-'Coal-B-C'!AA110</f>
        <v>0</v>
      </c>
      <c r="AB115">
        <f>AB111*Converters!$B$7-'Coal-B-C'!AB110</f>
        <v>0</v>
      </c>
      <c r="AC115">
        <f>AC111*Converters!$B$7-'Coal-B-C'!AC110</f>
        <v>0</v>
      </c>
      <c r="AD115">
        <f>AD111*Converters!$B$7-'Coal-B-C'!AD110</f>
        <v>0</v>
      </c>
      <c r="AE115">
        <f>AE111*Converters!$B$7-'Coal-B-C'!AE110</f>
        <v>0</v>
      </c>
      <c r="AF115">
        <f>AF111*Converters!$B$7-'Coal-B-C'!AF110</f>
        <v>0</v>
      </c>
      <c r="AG115">
        <f>AG111*Converters!$B$7-'Coal-B-C'!AG110</f>
        <v>0</v>
      </c>
      <c r="AH115">
        <f>AH111*Converters!$B$7-'Coal-B-C'!AH110</f>
        <v>0</v>
      </c>
      <c r="AI115">
        <f>AI111*Converters!$B$7-'Coal-B-C'!AI110</f>
        <v>0</v>
      </c>
      <c r="AJ115">
        <f>AJ111*Converters!$B$7-'Coal-B-C'!AJ110</f>
        <v>0</v>
      </c>
      <c r="AK115">
        <f>AK111*Converters!$B$7-'Coal-B-C'!AK110</f>
        <v>0</v>
      </c>
      <c r="AL115">
        <f>AL111*Converters!$B$7-'Coal-B-C'!AL110</f>
        <v>0</v>
      </c>
      <c r="AM115">
        <f>AM111*Converters!$B$7-'Coal-B-C'!AM110</f>
        <v>0</v>
      </c>
    </row>
    <row r="116" spans="1:39" x14ac:dyDescent="0.25">
      <c r="A116" t="s">
        <v>67</v>
      </c>
      <c r="E116">
        <f>E110*E$7-E109</f>
        <v>0</v>
      </c>
      <c r="F116">
        <f t="shared" ref="F116:AM116" si="32">F110*F$7-F109</f>
        <v>0</v>
      </c>
      <c r="G116">
        <f t="shared" si="32"/>
        <v>0</v>
      </c>
      <c r="H116">
        <f t="shared" si="32"/>
        <v>0</v>
      </c>
      <c r="I116">
        <f t="shared" si="32"/>
        <v>0</v>
      </c>
      <c r="J116">
        <f t="shared" si="32"/>
        <v>0</v>
      </c>
      <c r="K116">
        <f t="shared" si="32"/>
        <v>0</v>
      </c>
      <c r="L116">
        <f t="shared" si="32"/>
        <v>0</v>
      </c>
      <c r="M116">
        <f t="shared" si="32"/>
        <v>0</v>
      </c>
      <c r="N116">
        <f t="shared" si="32"/>
        <v>0</v>
      </c>
      <c r="O116">
        <f t="shared" si="32"/>
        <v>0</v>
      </c>
      <c r="P116">
        <f t="shared" si="32"/>
        <v>0</v>
      </c>
      <c r="Q116">
        <f t="shared" si="32"/>
        <v>0</v>
      </c>
      <c r="R116">
        <f t="shared" si="32"/>
        <v>0</v>
      </c>
      <c r="S116">
        <f t="shared" si="32"/>
        <v>0</v>
      </c>
      <c r="T116">
        <f t="shared" si="32"/>
        <v>0</v>
      </c>
      <c r="U116">
        <f t="shared" si="32"/>
        <v>0</v>
      </c>
      <c r="V116">
        <f t="shared" si="32"/>
        <v>0</v>
      </c>
      <c r="W116">
        <f t="shared" si="32"/>
        <v>0</v>
      </c>
      <c r="X116">
        <f t="shared" si="32"/>
        <v>0</v>
      </c>
      <c r="Y116">
        <f t="shared" si="32"/>
        <v>0</v>
      </c>
      <c r="Z116">
        <f t="shared" si="32"/>
        <v>0</v>
      </c>
      <c r="AA116">
        <f t="shared" si="32"/>
        <v>0</v>
      </c>
      <c r="AB116">
        <f t="shared" si="32"/>
        <v>0</v>
      </c>
      <c r="AC116">
        <f t="shared" si="32"/>
        <v>0</v>
      </c>
      <c r="AD116">
        <f t="shared" si="32"/>
        <v>0</v>
      </c>
      <c r="AE116">
        <f t="shared" si="32"/>
        <v>0</v>
      </c>
      <c r="AF116">
        <f t="shared" si="32"/>
        <v>0</v>
      </c>
      <c r="AG116">
        <f t="shared" si="32"/>
        <v>0</v>
      </c>
      <c r="AH116">
        <f t="shared" si="32"/>
        <v>0</v>
      </c>
      <c r="AI116">
        <f t="shared" si="32"/>
        <v>0</v>
      </c>
      <c r="AJ116">
        <f t="shared" si="32"/>
        <v>0</v>
      </c>
      <c r="AK116">
        <f t="shared" si="32"/>
        <v>0</v>
      </c>
      <c r="AL116">
        <f t="shared" si="32"/>
        <v>0</v>
      </c>
      <c r="AM116">
        <f t="shared" si="32"/>
        <v>0</v>
      </c>
    </row>
    <row r="117" spans="1:39" s="11" customFormat="1" x14ac:dyDescent="0.25"/>
    <row r="118" spans="1:39" x14ac:dyDescent="0.25">
      <c r="A118" t="s">
        <v>71</v>
      </c>
      <c r="B118" t="s">
        <v>198</v>
      </c>
      <c r="E118">
        <f t="shared" ref="E118:AM118" si="33">E$7*E119</f>
        <v>2.6009556600000004E-2</v>
      </c>
      <c r="F118">
        <f t="shared" si="33"/>
        <v>2.7428914200000001E-2</v>
      </c>
      <c r="G118">
        <f t="shared" si="33"/>
        <v>7.4070582000000003E-3</v>
      </c>
      <c r="H118">
        <f t="shared" si="33"/>
        <v>6.1145514000000003E-3</v>
      </c>
      <c r="I118">
        <f t="shared" si="33"/>
        <v>4.0900811999999998E-3</v>
      </c>
      <c r="J118">
        <f t="shared" si="33"/>
        <v>2.4564486000000002E-3</v>
      </c>
      <c r="K118">
        <f t="shared" si="33"/>
        <v>3.616962E-3</v>
      </c>
      <c r="L118">
        <f t="shared" si="33"/>
        <v>3.6598170000000005E-3</v>
      </c>
      <c r="M118">
        <f t="shared" si="33"/>
        <v>1.808481E-3</v>
      </c>
      <c r="N118">
        <f t="shared" si="33"/>
        <v>1.808481E-3</v>
      </c>
      <c r="O118">
        <f t="shared" si="33"/>
        <v>1.1487546000000001E-3</v>
      </c>
      <c r="P118">
        <f t="shared" si="33"/>
        <v>1.1999280000000003E-3</v>
      </c>
      <c r="Q118">
        <f t="shared" si="33"/>
        <v>1.5581418000000004E-3</v>
      </c>
      <c r="R118">
        <f t="shared" si="33"/>
        <v>1.8598884E-3</v>
      </c>
      <c r="S118">
        <f t="shared" si="33"/>
        <v>1.7116620000000003E-3</v>
      </c>
      <c r="T118">
        <f t="shared" si="33"/>
        <v>1.9007054999999999E-3</v>
      </c>
      <c r="U118">
        <f t="shared" si="33"/>
        <v>2.560544784E-3</v>
      </c>
      <c r="V118">
        <f t="shared" si="33"/>
        <v>2.8800774719999998E-3</v>
      </c>
      <c r="W118">
        <f t="shared" si="33"/>
        <v>2.739550194E-3</v>
      </c>
      <c r="X118">
        <f t="shared" si="33"/>
        <v>2.4087025080000001E-3</v>
      </c>
      <c r="Y118">
        <f t="shared" si="33"/>
        <v>3.2852622600000004E-3</v>
      </c>
      <c r="Z118">
        <f t="shared" si="33"/>
        <v>3.2522941440000005E-3</v>
      </c>
      <c r="AA118">
        <f t="shared" si="33"/>
        <v>2.9616707519999996E-3</v>
      </c>
      <c r="AB118">
        <f t="shared" si="33"/>
        <v>3.0574252799999996E-3</v>
      </c>
      <c r="AC118">
        <f t="shared" si="33"/>
        <v>2.5469794499999995E-3</v>
      </c>
      <c r="AD118">
        <f t="shared" si="33"/>
        <v>2.0733343200000001E-3</v>
      </c>
      <c r="AE118">
        <f t="shared" si="33"/>
        <v>2.1245784300000002E-3</v>
      </c>
      <c r="AF118">
        <f t="shared" si="33"/>
        <v>2.421742356E-3</v>
      </c>
      <c r="AG118">
        <f t="shared" si="33"/>
        <v>2.1623241779999995E-3</v>
      </c>
      <c r="AH118">
        <f t="shared" si="33"/>
        <v>1.7865772559999993E-3</v>
      </c>
      <c r="AI118">
        <f t="shared" si="33"/>
        <v>1.3681533599999996E-3</v>
      </c>
      <c r="AJ118">
        <f t="shared" si="33"/>
        <v>1.6523859239999997E-3</v>
      </c>
      <c r="AK118">
        <f t="shared" si="33"/>
        <v>1.4149460159999995E-3</v>
      </c>
      <c r="AL118">
        <f t="shared" si="33"/>
        <v>7.2470937599999983E-4</v>
      </c>
      <c r="AM118">
        <f t="shared" si="33"/>
        <v>8.4827160000000004E-4</v>
      </c>
    </row>
    <row r="119" spans="1:39" x14ac:dyDescent="0.25">
      <c r="A119" t="s">
        <v>72</v>
      </c>
      <c r="E119">
        <f>E120*Converters!$B$7</f>
        <v>3.0000000000000001E-6</v>
      </c>
      <c r="F119">
        <f>F120*Converters!$B$7</f>
        <v>3.0000000000000001E-6</v>
      </c>
      <c r="G119">
        <f>G120*Converters!$B$7</f>
        <v>3.0000000000000001E-6</v>
      </c>
      <c r="H119">
        <f>H120*Converters!$B$7</f>
        <v>3.0000000000000001E-6</v>
      </c>
      <c r="I119">
        <f>I120*Converters!$B$7</f>
        <v>3.0000000000000001E-6</v>
      </c>
      <c r="J119">
        <f>J120*Converters!$B$7</f>
        <v>3.0000000000000001E-6</v>
      </c>
      <c r="K119">
        <f>K120*Converters!$B$7</f>
        <v>3.0000000000000001E-6</v>
      </c>
      <c r="L119">
        <f>L120*Converters!$B$7</f>
        <v>3.0000000000000001E-6</v>
      </c>
      <c r="M119">
        <f>M120*Converters!$B$7</f>
        <v>3.0000000000000001E-6</v>
      </c>
      <c r="N119">
        <f>N120*Converters!$B$7</f>
        <v>3.0000000000000001E-6</v>
      </c>
      <c r="O119">
        <f>O120*Converters!$B$7</f>
        <v>3.0000000000000001E-6</v>
      </c>
      <c r="P119">
        <f>P120*Converters!$B$7</f>
        <v>3.0000000000000001E-6</v>
      </c>
      <c r="Q119">
        <f>Q120*Converters!$B$7</f>
        <v>3.0000000000000001E-6</v>
      </c>
      <c r="R119">
        <f>R120*Converters!$B$7</f>
        <v>3.0000000000000001E-6</v>
      </c>
      <c r="S119">
        <f>S120*Converters!$B$7</f>
        <v>3.0000000000000001E-6</v>
      </c>
      <c r="T119">
        <f>T120*Converters!$B$7</f>
        <v>3.0000000000000001E-6</v>
      </c>
      <c r="U119">
        <f>U120*Converters!$B$7</f>
        <v>3.0000000000000001E-6</v>
      </c>
      <c r="V119">
        <f>V120*Converters!$B$7</f>
        <v>3.0000000000000001E-6</v>
      </c>
      <c r="W119">
        <f>W120*Converters!$B$7</f>
        <v>3.0000000000000001E-6</v>
      </c>
      <c r="X119">
        <f>X120*Converters!$B$7</f>
        <v>3.0000000000000001E-6</v>
      </c>
      <c r="Y119">
        <f>Y120*Converters!$B$7</f>
        <v>3.0000000000000001E-6</v>
      </c>
      <c r="Z119">
        <f>Z120*Converters!$B$7</f>
        <v>3.0000000000000001E-6</v>
      </c>
      <c r="AA119">
        <f>AA120*Converters!$B$7</f>
        <v>3.0000000000000001E-6</v>
      </c>
      <c r="AB119">
        <f>AB120*Converters!$B$7</f>
        <v>3.0000000000000001E-6</v>
      </c>
      <c r="AC119">
        <f>AC120*Converters!$B$7</f>
        <v>3.0000000000000001E-6</v>
      </c>
      <c r="AD119">
        <f>AD120*Converters!$B$7</f>
        <v>3.0000000000000001E-6</v>
      </c>
      <c r="AE119">
        <f>AE120*Converters!$B$7</f>
        <v>3.0000000000000001E-6</v>
      </c>
      <c r="AF119">
        <f>AF120*Converters!$B$7</f>
        <v>3.0000000000000001E-6</v>
      </c>
      <c r="AG119">
        <f>AG120*Converters!$B$7</f>
        <v>3.0000000000000001E-6</v>
      </c>
      <c r="AH119">
        <f>AH120*Converters!$B$7</f>
        <v>3.0000000000000001E-6</v>
      </c>
      <c r="AI119">
        <f>AI120*Converters!$B$7</f>
        <v>3.0000000000000001E-6</v>
      </c>
      <c r="AJ119">
        <f>AJ120*Converters!$B$7</f>
        <v>3.0000000000000001E-6</v>
      </c>
      <c r="AK119">
        <f>AK120*Converters!$B$7</f>
        <v>3.0000000000000001E-6</v>
      </c>
      <c r="AL119">
        <f>AL120*Converters!$B$7</f>
        <v>3.0000000000000001E-6</v>
      </c>
      <c r="AM119">
        <f>AM120*Converters!$B$7</f>
        <v>3.0000000000000001E-6</v>
      </c>
    </row>
    <row r="120" spans="1:39" x14ac:dyDescent="0.25">
      <c r="A120" t="s">
        <v>73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3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3</v>
      </c>
      <c r="S120">
        <v>3</v>
      </c>
      <c r="T120">
        <v>3</v>
      </c>
      <c r="U120">
        <v>3</v>
      </c>
      <c r="V120">
        <v>3</v>
      </c>
      <c r="W120">
        <v>3</v>
      </c>
      <c r="X120">
        <v>3</v>
      </c>
      <c r="Y120">
        <v>3</v>
      </c>
      <c r="Z120">
        <v>3</v>
      </c>
      <c r="AA120">
        <v>3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3</v>
      </c>
      <c r="AI120">
        <v>3</v>
      </c>
      <c r="AJ120">
        <v>3</v>
      </c>
      <c r="AK120">
        <v>3</v>
      </c>
      <c r="AL120">
        <v>3</v>
      </c>
      <c r="AM120">
        <v>3</v>
      </c>
    </row>
    <row r="121" spans="1:39" x14ac:dyDescent="0.25">
      <c r="A121" t="s">
        <v>74</v>
      </c>
      <c r="B121" t="s">
        <v>200</v>
      </c>
    </row>
    <row r="122" spans="1:39" x14ac:dyDescent="0.25">
      <c r="A122" t="s">
        <v>20</v>
      </c>
    </row>
    <row r="123" spans="1:39" x14ac:dyDescent="0.25">
      <c r="A123" t="s">
        <v>73</v>
      </c>
      <c r="E123">
        <f>3-E120</f>
        <v>0</v>
      </c>
      <c r="F123">
        <f t="shared" ref="F123:AM123" si="34">3-F120</f>
        <v>0</v>
      </c>
      <c r="G123">
        <f t="shared" si="34"/>
        <v>0</v>
      </c>
      <c r="H123">
        <f t="shared" si="34"/>
        <v>0</v>
      </c>
      <c r="I123">
        <f t="shared" si="34"/>
        <v>0</v>
      </c>
      <c r="J123">
        <f t="shared" si="34"/>
        <v>0</v>
      </c>
      <c r="K123">
        <f t="shared" si="34"/>
        <v>0</v>
      </c>
      <c r="L123">
        <f t="shared" si="34"/>
        <v>0</v>
      </c>
      <c r="M123">
        <f t="shared" si="34"/>
        <v>0</v>
      </c>
      <c r="N123">
        <f t="shared" si="34"/>
        <v>0</v>
      </c>
      <c r="O123">
        <f t="shared" si="34"/>
        <v>0</v>
      </c>
      <c r="P123">
        <f t="shared" si="34"/>
        <v>0</v>
      </c>
      <c r="Q123">
        <f t="shared" si="34"/>
        <v>0</v>
      </c>
      <c r="R123">
        <f t="shared" si="34"/>
        <v>0</v>
      </c>
      <c r="S123">
        <f t="shared" si="34"/>
        <v>0</v>
      </c>
      <c r="T123">
        <f t="shared" si="34"/>
        <v>0</v>
      </c>
      <c r="U123">
        <f t="shared" si="34"/>
        <v>0</v>
      </c>
      <c r="V123">
        <f t="shared" si="34"/>
        <v>0</v>
      </c>
      <c r="W123">
        <f t="shared" si="34"/>
        <v>0</v>
      </c>
      <c r="X123">
        <f t="shared" si="34"/>
        <v>0</v>
      </c>
      <c r="Y123">
        <f t="shared" si="34"/>
        <v>0</v>
      </c>
      <c r="Z123">
        <f t="shared" si="34"/>
        <v>0</v>
      </c>
      <c r="AA123">
        <f t="shared" si="34"/>
        <v>0</v>
      </c>
      <c r="AB123">
        <f t="shared" si="34"/>
        <v>0</v>
      </c>
      <c r="AC123">
        <f t="shared" si="34"/>
        <v>0</v>
      </c>
      <c r="AD123">
        <f t="shared" si="34"/>
        <v>0</v>
      </c>
      <c r="AE123">
        <f t="shared" si="34"/>
        <v>0</v>
      </c>
      <c r="AF123">
        <f t="shared" si="34"/>
        <v>0</v>
      </c>
      <c r="AG123">
        <f t="shared" si="34"/>
        <v>0</v>
      </c>
      <c r="AH123">
        <f t="shared" si="34"/>
        <v>0</v>
      </c>
      <c r="AI123">
        <f t="shared" si="34"/>
        <v>0</v>
      </c>
      <c r="AJ123">
        <f t="shared" si="34"/>
        <v>0</v>
      </c>
      <c r="AK123">
        <f t="shared" si="34"/>
        <v>0</v>
      </c>
      <c r="AL123">
        <f t="shared" si="34"/>
        <v>0</v>
      </c>
      <c r="AM123">
        <f t="shared" si="34"/>
        <v>0</v>
      </c>
    </row>
    <row r="124" spans="1:39" x14ac:dyDescent="0.25">
      <c r="A124" t="s">
        <v>72</v>
      </c>
      <c r="E124">
        <f>E120*Converters!$B$7-'Coal-B-C'!E119</f>
        <v>0</v>
      </c>
      <c r="F124">
        <f>F120*Converters!$B$7-'Coal-B-C'!F119</f>
        <v>0</v>
      </c>
      <c r="G124">
        <f>G120*Converters!$B$7-'Coal-B-C'!G119</f>
        <v>0</v>
      </c>
      <c r="H124">
        <f>H120*Converters!$B$7-'Coal-B-C'!H119</f>
        <v>0</v>
      </c>
      <c r="I124">
        <f>I120*Converters!$B$7-'Coal-B-C'!I119</f>
        <v>0</v>
      </c>
      <c r="J124">
        <f>J120*Converters!$B$7-'Coal-B-C'!J119</f>
        <v>0</v>
      </c>
      <c r="K124">
        <f>K120*Converters!$B$7-'Coal-B-C'!K119</f>
        <v>0</v>
      </c>
      <c r="L124">
        <f>L120*Converters!$B$7-'Coal-B-C'!L119</f>
        <v>0</v>
      </c>
      <c r="M124">
        <f>M120*Converters!$B$7-'Coal-B-C'!M119</f>
        <v>0</v>
      </c>
      <c r="N124">
        <f>N120*Converters!$B$7-'Coal-B-C'!N119</f>
        <v>0</v>
      </c>
      <c r="O124">
        <f>O120*Converters!$B$7-'Coal-B-C'!O119</f>
        <v>0</v>
      </c>
      <c r="P124">
        <f>P120*Converters!$B$7-'Coal-B-C'!P119</f>
        <v>0</v>
      </c>
      <c r="Q124">
        <f>Q120*Converters!$B$7-'Coal-B-C'!Q119</f>
        <v>0</v>
      </c>
      <c r="R124">
        <f>R120*Converters!$B$7-'Coal-B-C'!R119</f>
        <v>0</v>
      </c>
      <c r="S124">
        <f>S120*Converters!$B$7-'Coal-B-C'!S119</f>
        <v>0</v>
      </c>
      <c r="T124">
        <f>T120*Converters!$B$7-'Coal-B-C'!T119</f>
        <v>0</v>
      </c>
      <c r="U124">
        <f>U120*Converters!$B$7-'Coal-B-C'!U119</f>
        <v>0</v>
      </c>
      <c r="V124">
        <f>V120*Converters!$B$7-'Coal-B-C'!V119</f>
        <v>0</v>
      </c>
      <c r="W124">
        <f>W120*Converters!$B$7-'Coal-B-C'!W119</f>
        <v>0</v>
      </c>
      <c r="X124">
        <f>X120*Converters!$B$7-'Coal-B-C'!X119</f>
        <v>0</v>
      </c>
      <c r="Y124">
        <f>Y120*Converters!$B$7-'Coal-B-C'!Y119</f>
        <v>0</v>
      </c>
      <c r="Z124">
        <f>Z120*Converters!$B$7-'Coal-B-C'!Z119</f>
        <v>0</v>
      </c>
      <c r="AA124">
        <f>AA120*Converters!$B$7-'Coal-B-C'!AA119</f>
        <v>0</v>
      </c>
      <c r="AB124">
        <f>AB120*Converters!$B$7-'Coal-B-C'!AB119</f>
        <v>0</v>
      </c>
      <c r="AC124">
        <f>AC120*Converters!$B$7-'Coal-B-C'!AC119</f>
        <v>0</v>
      </c>
      <c r="AD124">
        <f>AD120*Converters!$B$7-'Coal-B-C'!AD119</f>
        <v>0</v>
      </c>
      <c r="AE124">
        <f>AE120*Converters!$B$7-'Coal-B-C'!AE119</f>
        <v>0</v>
      </c>
      <c r="AF124">
        <f>AF120*Converters!$B$7-'Coal-B-C'!AF119</f>
        <v>0</v>
      </c>
      <c r="AG124">
        <f>AG120*Converters!$B$7-'Coal-B-C'!AG119</f>
        <v>0</v>
      </c>
      <c r="AH124">
        <f>AH120*Converters!$B$7-'Coal-B-C'!AH119</f>
        <v>0</v>
      </c>
      <c r="AI124">
        <f>AI120*Converters!$B$7-'Coal-B-C'!AI119</f>
        <v>0</v>
      </c>
      <c r="AJ124">
        <f>AJ120*Converters!$B$7-'Coal-B-C'!AJ119</f>
        <v>0</v>
      </c>
      <c r="AK124">
        <f>AK120*Converters!$B$7-'Coal-B-C'!AK119</f>
        <v>0</v>
      </c>
      <c r="AL124">
        <f>AL120*Converters!$B$7-'Coal-B-C'!AL119</f>
        <v>0</v>
      </c>
      <c r="AM124">
        <f>AM120*Converters!$B$7-'Coal-B-C'!AM119</f>
        <v>0</v>
      </c>
    </row>
    <row r="125" spans="1:39" x14ac:dyDescent="0.25">
      <c r="A125" t="s">
        <v>71</v>
      </c>
      <c r="E125">
        <f>E119*E$7-E118</f>
        <v>0</v>
      </c>
      <c r="F125">
        <f t="shared" ref="F125:AM125" si="35">F119*F$7-F118</f>
        <v>0</v>
      </c>
      <c r="G125">
        <f t="shared" si="35"/>
        <v>0</v>
      </c>
      <c r="H125">
        <f t="shared" si="35"/>
        <v>0</v>
      </c>
      <c r="I125">
        <f t="shared" si="35"/>
        <v>0</v>
      </c>
      <c r="J125">
        <f t="shared" si="35"/>
        <v>0</v>
      </c>
      <c r="K125">
        <f t="shared" si="35"/>
        <v>0</v>
      </c>
      <c r="L125">
        <f t="shared" si="35"/>
        <v>0</v>
      </c>
      <c r="M125">
        <f t="shared" si="35"/>
        <v>0</v>
      </c>
      <c r="N125">
        <f t="shared" si="35"/>
        <v>0</v>
      </c>
      <c r="O125">
        <f t="shared" si="35"/>
        <v>0</v>
      </c>
      <c r="P125">
        <f t="shared" si="35"/>
        <v>0</v>
      </c>
      <c r="Q125">
        <f t="shared" si="35"/>
        <v>0</v>
      </c>
      <c r="R125">
        <f t="shared" si="35"/>
        <v>0</v>
      </c>
      <c r="S125">
        <f t="shared" si="35"/>
        <v>0</v>
      </c>
      <c r="T125">
        <f t="shared" si="35"/>
        <v>0</v>
      </c>
      <c r="U125">
        <f t="shared" si="35"/>
        <v>0</v>
      </c>
      <c r="V125">
        <f t="shared" si="35"/>
        <v>0</v>
      </c>
      <c r="W125">
        <f t="shared" si="35"/>
        <v>0</v>
      </c>
      <c r="X125">
        <f t="shared" si="35"/>
        <v>0</v>
      </c>
      <c r="Y125">
        <f t="shared" si="35"/>
        <v>0</v>
      </c>
      <c r="Z125">
        <f t="shared" si="35"/>
        <v>0</v>
      </c>
      <c r="AA125">
        <f t="shared" si="35"/>
        <v>0</v>
      </c>
      <c r="AB125">
        <f t="shared" si="35"/>
        <v>0</v>
      </c>
      <c r="AC125">
        <f t="shared" si="35"/>
        <v>0</v>
      </c>
      <c r="AD125">
        <f t="shared" si="35"/>
        <v>0</v>
      </c>
      <c r="AE125">
        <f t="shared" si="35"/>
        <v>0</v>
      </c>
      <c r="AF125">
        <f t="shared" si="35"/>
        <v>0</v>
      </c>
      <c r="AG125">
        <f t="shared" si="35"/>
        <v>0</v>
      </c>
      <c r="AH125">
        <f t="shared" si="35"/>
        <v>0</v>
      </c>
      <c r="AI125">
        <f t="shared" si="35"/>
        <v>0</v>
      </c>
      <c r="AJ125">
        <f t="shared" si="35"/>
        <v>0</v>
      </c>
      <c r="AK125">
        <f t="shared" si="35"/>
        <v>0</v>
      </c>
      <c r="AL125">
        <f t="shared" si="35"/>
        <v>0</v>
      </c>
      <c r="AM125">
        <f t="shared" si="35"/>
        <v>0</v>
      </c>
    </row>
    <row r="126" spans="1:39" s="11" customFormat="1" x14ac:dyDescent="0.25"/>
    <row r="127" spans="1:39" x14ac:dyDescent="0.25">
      <c r="A127" t="s">
        <v>76</v>
      </c>
      <c r="B127" t="s">
        <v>198</v>
      </c>
      <c r="E127">
        <f t="shared" ref="E127:AM127" si="36">E$7*E128</f>
        <v>5.2019113200000008E-2</v>
      </c>
      <c r="F127">
        <f t="shared" si="36"/>
        <v>5.4857828400000003E-2</v>
      </c>
      <c r="G127">
        <f t="shared" si="36"/>
        <v>1.4814116400000001E-2</v>
      </c>
      <c r="H127">
        <f t="shared" si="36"/>
        <v>1.2229102800000001E-2</v>
      </c>
      <c r="I127">
        <f t="shared" si="36"/>
        <v>8.1801623999999996E-3</v>
      </c>
      <c r="J127">
        <f t="shared" si="36"/>
        <v>4.9128972000000003E-3</v>
      </c>
      <c r="K127">
        <f t="shared" si="36"/>
        <v>7.2339240000000001E-3</v>
      </c>
      <c r="L127">
        <f t="shared" si="36"/>
        <v>7.3196340000000011E-3</v>
      </c>
      <c r="M127">
        <f t="shared" si="36"/>
        <v>3.616962E-3</v>
      </c>
      <c r="N127">
        <f t="shared" si="36"/>
        <v>3.616962E-3</v>
      </c>
      <c r="O127">
        <f t="shared" si="36"/>
        <v>2.2975092000000002E-3</v>
      </c>
      <c r="P127">
        <f t="shared" si="36"/>
        <v>2.3998560000000006E-3</v>
      </c>
      <c r="Q127">
        <f t="shared" si="36"/>
        <v>3.1162836000000007E-3</v>
      </c>
      <c r="R127">
        <f t="shared" si="36"/>
        <v>3.7197768E-3</v>
      </c>
      <c r="S127">
        <f t="shared" si="36"/>
        <v>3.4233240000000006E-3</v>
      </c>
      <c r="T127">
        <f t="shared" si="36"/>
        <v>3.8014109999999998E-3</v>
      </c>
      <c r="U127">
        <f t="shared" si="36"/>
        <v>5.121089568E-3</v>
      </c>
      <c r="V127">
        <f t="shared" si="36"/>
        <v>5.7601549439999997E-3</v>
      </c>
      <c r="W127">
        <f t="shared" si="36"/>
        <v>5.479100388E-3</v>
      </c>
      <c r="X127">
        <f t="shared" si="36"/>
        <v>4.8174050160000002E-3</v>
      </c>
      <c r="Y127">
        <f t="shared" si="36"/>
        <v>6.5705245200000009E-3</v>
      </c>
      <c r="Z127">
        <f t="shared" si="36"/>
        <v>6.504588288000001E-3</v>
      </c>
      <c r="AA127">
        <f t="shared" si="36"/>
        <v>5.9233415039999992E-3</v>
      </c>
      <c r="AB127">
        <f t="shared" si="36"/>
        <v>6.1148505599999993E-3</v>
      </c>
      <c r="AC127">
        <f t="shared" si="36"/>
        <v>5.093958899999999E-3</v>
      </c>
      <c r="AD127">
        <f t="shared" si="36"/>
        <v>4.1466686400000001E-3</v>
      </c>
      <c r="AE127">
        <f t="shared" si="36"/>
        <v>4.2491568600000005E-3</v>
      </c>
      <c r="AF127">
        <f t="shared" si="36"/>
        <v>4.8434847120000001E-3</v>
      </c>
      <c r="AG127">
        <f t="shared" si="36"/>
        <v>4.324648355999999E-3</v>
      </c>
      <c r="AH127">
        <f t="shared" si="36"/>
        <v>3.5731545119999986E-3</v>
      </c>
      <c r="AI127">
        <f t="shared" si="36"/>
        <v>2.7363067199999993E-3</v>
      </c>
      <c r="AJ127">
        <f t="shared" si="36"/>
        <v>3.3047718479999994E-3</v>
      </c>
      <c r="AK127">
        <f t="shared" si="36"/>
        <v>2.8298920319999991E-3</v>
      </c>
      <c r="AL127">
        <f t="shared" si="36"/>
        <v>1.4494187519999997E-3</v>
      </c>
      <c r="AM127">
        <f t="shared" si="36"/>
        <v>1.6965432000000001E-3</v>
      </c>
    </row>
    <row r="128" spans="1:39" x14ac:dyDescent="0.25">
      <c r="A128" t="s">
        <v>77</v>
      </c>
      <c r="E128">
        <f>E129*Converters!$B$7</f>
        <v>6.0000000000000002E-6</v>
      </c>
      <c r="F128">
        <f>F129*Converters!$B$7</f>
        <v>6.0000000000000002E-6</v>
      </c>
      <c r="G128">
        <f>G129*Converters!$B$7</f>
        <v>6.0000000000000002E-6</v>
      </c>
      <c r="H128">
        <f>H129*Converters!$B$7</f>
        <v>6.0000000000000002E-6</v>
      </c>
      <c r="I128">
        <f>I129*Converters!$B$7</f>
        <v>6.0000000000000002E-6</v>
      </c>
      <c r="J128">
        <f>J129*Converters!$B$7</f>
        <v>6.0000000000000002E-6</v>
      </c>
      <c r="K128">
        <f>K129*Converters!$B$7</f>
        <v>6.0000000000000002E-6</v>
      </c>
      <c r="L128">
        <f>L129*Converters!$B$7</f>
        <v>6.0000000000000002E-6</v>
      </c>
      <c r="M128">
        <f>M129*Converters!$B$7</f>
        <v>6.0000000000000002E-6</v>
      </c>
      <c r="N128">
        <f>N129*Converters!$B$7</f>
        <v>6.0000000000000002E-6</v>
      </c>
      <c r="O128">
        <f>O129*Converters!$B$7</f>
        <v>6.0000000000000002E-6</v>
      </c>
      <c r="P128">
        <f>P129*Converters!$B$7</f>
        <v>6.0000000000000002E-6</v>
      </c>
      <c r="Q128">
        <f>Q129*Converters!$B$7</f>
        <v>6.0000000000000002E-6</v>
      </c>
      <c r="R128">
        <f>R129*Converters!$B$7</f>
        <v>6.0000000000000002E-6</v>
      </c>
      <c r="S128">
        <f>S129*Converters!$B$7</f>
        <v>6.0000000000000002E-6</v>
      </c>
      <c r="T128">
        <f>T129*Converters!$B$7</f>
        <v>6.0000000000000002E-6</v>
      </c>
      <c r="U128">
        <f>U129*Converters!$B$7</f>
        <v>6.0000000000000002E-6</v>
      </c>
      <c r="V128">
        <f>V129*Converters!$B$7</f>
        <v>6.0000000000000002E-6</v>
      </c>
      <c r="W128">
        <f>W129*Converters!$B$7</f>
        <v>6.0000000000000002E-6</v>
      </c>
      <c r="X128">
        <f>X129*Converters!$B$7</f>
        <v>6.0000000000000002E-6</v>
      </c>
      <c r="Y128">
        <f>Y129*Converters!$B$7</f>
        <v>6.0000000000000002E-6</v>
      </c>
      <c r="Z128">
        <f>Z129*Converters!$B$7</f>
        <v>6.0000000000000002E-6</v>
      </c>
      <c r="AA128">
        <f>AA129*Converters!$B$7</f>
        <v>6.0000000000000002E-6</v>
      </c>
      <c r="AB128">
        <f>AB129*Converters!$B$7</f>
        <v>6.0000000000000002E-6</v>
      </c>
      <c r="AC128">
        <f>AC129*Converters!$B$7</f>
        <v>6.0000000000000002E-6</v>
      </c>
      <c r="AD128">
        <f>AD129*Converters!$B$7</f>
        <v>6.0000000000000002E-6</v>
      </c>
      <c r="AE128">
        <f>AE129*Converters!$B$7</f>
        <v>6.0000000000000002E-6</v>
      </c>
      <c r="AF128">
        <f>AF129*Converters!$B$7</f>
        <v>6.0000000000000002E-6</v>
      </c>
      <c r="AG128">
        <f>AG129*Converters!$B$7</f>
        <v>6.0000000000000002E-6</v>
      </c>
      <c r="AH128">
        <f>AH129*Converters!$B$7</f>
        <v>6.0000000000000002E-6</v>
      </c>
      <c r="AI128">
        <f>AI129*Converters!$B$7</f>
        <v>6.0000000000000002E-6</v>
      </c>
      <c r="AJ128">
        <f>AJ129*Converters!$B$7</f>
        <v>6.0000000000000002E-6</v>
      </c>
      <c r="AK128">
        <f>AK129*Converters!$B$7</f>
        <v>6.0000000000000002E-6</v>
      </c>
      <c r="AL128">
        <f>AL129*Converters!$B$7</f>
        <v>6.0000000000000002E-6</v>
      </c>
      <c r="AM128">
        <f>AM129*Converters!$B$7</f>
        <v>6.0000000000000002E-6</v>
      </c>
    </row>
    <row r="129" spans="1:39" x14ac:dyDescent="0.25">
      <c r="A129" t="s">
        <v>78</v>
      </c>
      <c r="E129">
        <v>6</v>
      </c>
      <c r="F129">
        <v>6</v>
      </c>
      <c r="G129">
        <v>6</v>
      </c>
      <c r="H129">
        <v>6</v>
      </c>
      <c r="I129">
        <v>6</v>
      </c>
      <c r="J129">
        <v>6</v>
      </c>
      <c r="K129">
        <v>6</v>
      </c>
      <c r="L129">
        <v>6</v>
      </c>
      <c r="M129">
        <v>6</v>
      </c>
      <c r="N129">
        <v>6</v>
      </c>
      <c r="O129">
        <v>6</v>
      </c>
      <c r="P129">
        <v>6</v>
      </c>
      <c r="Q129">
        <v>6</v>
      </c>
      <c r="R129">
        <v>6</v>
      </c>
      <c r="S129">
        <v>6</v>
      </c>
      <c r="T129">
        <v>6</v>
      </c>
      <c r="U129">
        <v>6</v>
      </c>
      <c r="V129">
        <v>6</v>
      </c>
      <c r="W129">
        <v>6</v>
      </c>
      <c r="X129">
        <v>6</v>
      </c>
      <c r="Y129">
        <v>6</v>
      </c>
      <c r="Z129">
        <v>6</v>
      </c>
      <c r="AA129">
        <v>6</v>
      </c>
      <c r="AB129">
        <v>6</v>
      </c>
      <c r="AC129">
        <v>6</v>
      </c>
      <c r="AD129">
        <v>6</v>
      </c>
      <c r="AE129">
        <v>6</v>
      </c>
      <c r="AF129">
        <v>6</v>
      </c>
      <c r="AG129">
        <v>6</v>
      </c>
      <c r="AH129">
        <v>6</v>
      </c>
      <c r="AI129">
        <v>6</v>
      </c>
      <c r="AJ129">
        <v>6</v>
      </c>
      <c r="AK129">
        <v>6</v>
      </c>
      <c r="AL129">
        <v>6</v>
      </c>
      <c r="AM129">
        <v>6</v>
      </c>
    </row>
    <row r="130" spans="1:39" x14ac:dyDescent="0.25">
      <c r="A130" t="s">
        <v>79</v>
      </c>
      <c r="B130" t="s">
        <v>200</v>
      </c>
    </row>
    <row r="131" spans="1:39" x14ac:dyDescent="0.25">
      <c r="A131" t="s">
        <v>20</v>
      </c>
    </row>
    <row r="132" spans="1:39" x14ac:dyDescent="0.25">
      <c r="A132" t="s">
        <v>78</v>
      </c>
      <c r="E132">
        <f>6-E129</f>
        <v>0</v>
      </c>
      <c r="F132">
        <f t="shared" ref="F132:AM132" si="37">6-F129</f>
        <v>0</v>
      </c>
      <c r="G132">
        <f t="shared" si="37"/>
        <v>0</v>
      </c>
      <c r="H132">
        <f t="shared" si="37"/>
        <v>0</v>
      </c>
      <c r="I132">
        <f t="shared" si="37"/>
        <v>0</v>
      </c>
      <c r="J132">
        <f t="shared" si="37"/>
        <v>0</v>
      </c>
      <c r="K132">
        <f t="shared" si="37"/>
        <v>0</v>
      </c>
      <c r="L132">
        <f t="shared" si="37"/>
        <v>0</v>
      </c>
      <c r="M132">
        <f t="shared" si="37"/>
        <v>0</v>
      </c>
      <c r="N132">
        <f t="shared" si="37"/>
        <v>0</v>
      </c>
      <c r="O132">
        <f t="shared" si="37"/>
        <v>0</v>
      </c>
      <c r="P132">
        <f t="shared" si="37"/>
        <v>0</v>
      </c>
      <c r="Q132">
        <f t="shared" si="37"/>
        <v>0</v>
      </c>
      <c r="R132">
        <f t="shared" si="37"/>
        <v>0</v>
      </c>
      <c r="S132">
        <f t="shared" si="37"/>
        <v>0</v>
      </c>
      <c r="T132">
        <f t="shared" si="37"/>
        <v>0</v>
      </c>
      <c r="U132">
        <f t="shared" si="37"/>
        <v>0</v>
      </c>
      <c r="V132">
        <f t="shared" si="37"/>
        <v>0</v>
      </c>
      <c r="W132">
        <f t="shared" si="37"/>
        <v>0</v>
      </c>
      <c r="X132">
        <f t="shared" si="37"/>
        <v>0</v>
      </c>
      <c r="Y132">
        <f t="shared" si="37"/>
        <v>0</v>
      </c>
      <c r="Z132">
        <f t="shared" si="37"/>
        <v>0</v>
      </c>
      <c r="AA132">
        <f t="shared" si="37"/>
        <v>0</v>
      </c>
      <c r="AB132">
        <f t="shared" si="37"/>
        <v>0</v>
      </c>
      <c r="AC132">
        <f t="shared" si="37"/>
        <v>0</v>
      </c>
      <c r="AD132">
        <f t="shared" si="37"/>
        <v>0</v>
      </c>
      <c r="AE132">
        <f t="shared" si="37"/>
        <v>0</v>
      </c>
      <c r="AF132">
        <f t="shared" si="37"/>
        <v>0</v>
      </c>
      <c r="AG132">
        <f t="shared" si="37"/>
        <v>0</v>
      </c>
      <c r="AH132">
        <f t="shared" si="37"/>
        <v>0</v>
      </c>
      <c r="AI132">
        <f t="shared" si="37"/>
        <v>0</v>
      </c>
      <c r="AJ132">
        <f t="shared" si="37"/>
        <v>0</v>
      </c>
      <c r="AK132">
        <f t="shared" si="37"/>
        <v>0</v>
      </c>
      <c r="AL132">
        <f t="shared" si="37"/>
        <v>0</v>
      </c>
      <c r="AM132">
        <f t="shared" si="37"/>
        <v>0</v>
      </c>
    </row>
    <row r="133" spans="1:39" x14ac:dyDescent="0.25">
      <c r="A133" t="s">
        <v>77</v>
      </c>
      <c r="E133">
        <f>E129*Converters!$B$7-'Coal-B-C'!E128</f>
        <v>0</v>
      </c>
      <c r="F133">
        <f>F129*Converters!$B$7-'Coal-B-C'!F128</f>
        <v>0</v>
      </c>
      <c r="G133">
        <f>G129*Converters!$B$7-'Coal-B-C'!G128</f>
        <v>0</v>
      </c>
      <c r="H133">
        <f>H129*Converters!$B$7-'Coal-B-C'!H128</f>
        <v>0</v>
      </c>
      <c r="I133">
        <f>I129*Converters!$B$7-'Coal-B-C'!I128</f>
        <v>0</v>
      </c>
      <c r="J133">
        <f>J129*Converters!$B$7-'Coal-B-C'!J128</f>
        <v>0</v>
      </c>
      <c r="K133">
        <f>K129*Converters!$B$7-'Coal-B-C'!K128</f>
        <v>0</v>
      </c>
      <c r="L133">
        <f>L129*Converters!$B$7-'Coal-B-C'!L128</f>
        <v>0</v>
      </c>
      <c r="M133">
        <f>M129*Converters!$B$7-'Coal-B-C'!M128</f>
        <v>0</v>
      </c>
      <c r="N133">
        <f>N129*Converters!$B$7-'Coal-B-C'!N128</f>
        <v>0</v>
      </c>
      <c r="O133">
        <f>O129*Converters!$B$7-'Coal-B-C'!O128</f>
        <v>0</v>
      </c>
      <c r="P133">
        <f>P129*Converters!$B$7-'Coal-B-C'!P128</f>
        <v>0</v>
      </c>
      <c r="Q133">
        <f>Q129*Converters!$B$7-'Coal-B-C'!Q128</f>
        <v>0</v>
      </c>
      <c r="R133">
        <f>R129*Converters!$B$7-'Coal-B-C'!R128</f>
        <v>0</v>
      </c>
      <c r="S133">
        <f>S129*Converters!$B$7-'Coal-B-C'!S128</f>
        <v>0</v>
      </c>
      <c r="T133">
        <f>T129*Converters!$B$7-'Coal-B-C'!T128</f>
        <v>0</v>
      </c>
      <c r="U133">
        <f>U129*Converters!$B$7-'Coal-B-C'!U128</f>
        <v>0</v>
      </c>
      <c r="V133">
        <f>V129*Converters!$B$7-'Coal-B-C'!V128</f>
        <v>0</v>
      </c>
      <c r="W133">
        <f>W129*Converters!$B$7-'Coal-B-C'!W128</f>
        <v>0</v>
      </c>
      <c r="X133">
        <f>X129*Converters!$B$7-'Coal-B-C'!X128</f>
        <v>0</v>
      </c>
      <c r="Y133">
        <f>Y129*Converters!$B$7-'Coal-B-C'!Y128</f>
        <v>0</v>
      </c>
      <c r="Z133">
        <f>Z129*Converters!$B$7-'Coal-B-C'!Z128</f>
        <v>0</v>
      </c>
      <c r="AA133">
        <f>AA129*Converters!$B$7-'Coal-B-C'!AA128</f>
        <v>0</v>
      </c>
      <c r="AB133">
        <f>AB129*Converters!$B$7-'Coal-B-C'!AB128</f>
        <v>0</v>
      </c>
      <c r="AC133">
        <f>AC129*Converters!$B$7-'Coal-B-C'!AC128</f>
        <v>0</v>
      </c>
      <c r="AD133">
        <f>AD129*Converters!$B$7-'Coal-B-C'!AD128</f>
        <v>0</v>
      </c>
      <c r="AE133">
        <f>AE129*Converters!$B$7-'Coal-B-C'!AE128</f>
        <v>0</v>
      </c>
      <c r="AF133">
        <f>AF129*Converters!$B$7-'Coal-B-C'!AF128</f>
        <v>0</v>
      </c>
      <c r="AG133">
        <f>AG129*Converters!$B$7-'Coal-B-C'!AG128</f>
        <v>0</v>
      </c>
      <c r="AH133">
        <f>AH129*Converters!$B$7-'Coal-B-C'!AH128</f>
        <v>0</v>
      </c>
      <c r="AI133">
        <f>AI129*Converters!$B$7-'Coal-B-C'!AI128</f>
        <v>0</v>
      </c>
      <c r="AJ133">
        <f>AJ129*Converters!$B$7-'Coal-B-C'!AJ128</f>
        <v>0</v>
      </c>
      <c r="AK133">
        <f>AK129*Converters!$B$7-'Coal-B-C'!AK128</f>
        <v>0</v>
      </c>
      <c r="AL133">
        <f>AL129*Converters!$B$7-'Coal-B-C'!AL128</f>
        <v>0</v>
      </c>
      <c r="AM133">
        <f>AM129*Converters!$B$7-'Coal-B-C'!AM128</f>
        <v>0</v>
      </c>
    </row>
    <row r="134" spans="1:39" x14ac:dyDescent="0.25">
      <c r="A134" t="s">
        <v>76</v>
      </c>
      <c r="E134">
        <f>E128*E$7-E127</f>
        <v>0</v>
      </c>
      <c r="F134">
        <f t="shared" ref="F134:AM134" si="38">F128*F$7-F127</f>
        <v>0</v>
      </c>
      <c r="G134">
        <f t="shared" si="38"/>
        <v>0</v>
      </c>
      <c r="H134">
        <f t="shared" si="38"/>
        <v>0</v>
      </c>
      <c r="I134">
        <f t="shared" si="38"/>
        <v>0</v>
      </c>
      <c r="J134">
        <f t="shared" si="38"/>
        <v>0</v>
      </c>
      <c r="K134">
        <f t="shared" si="38"/>
        <v>0</v>
      </c>
      <c r="L134">
        <f t="shared" si="38"/>
        <v>0</v>
      </c>
      <c r="M134">
        <f t="shared" si="38"/>
        <v>0</v>
      </c>
      <c r="N134">
        <f t="shared" si="38"/>
        <v>0</v>
      </c>
      <c r="O134">
        <f t="shared" si="38"/>
        <v>0</v>
      </c>
      <c r="P134">
        <f t="shared" si="38"/>
        <v>0</v>
      </c>
      <c r="Q134">
        <f t="shared" si="38"/>
        <v>0</v>
      </c>
      <c r="R134">
        <f t="shared" si="38"/>
        <v>0</v>
      </c>
      <c r="S134">
        <f t="shared" si="38"/>
        <v>0</v>
      </c>
      <c r="T134">
        <f t="shared" si="38"/>
        <v>0</v>
      </c>
      <c r="U134">
        <f t="shared" si="38"/>
        <v>0</v>
      </c>
      <c r="V134">
        <f t="shared" si="38"/>
        <v>0</v>
      </c>
      <c r="W134">
        <f t="shared" si="38"/>
        <v>0</v>
      </c>
      <c r="X134">
        <f t="shared" si="38"/>
        <v>0</v>
      </c>
      <c r="Y134">
        <f t="shared" si="38"/>
        <v>0</v>
      </c>
      <c r="Z134">
        <f t="shared" si="38"/>
        <v>0</v>
      </c>
      <c r="AA134">
        <f t="shared" si="38"/>
        <v>0</v>
      </c>
      <c r="AB134">
        <f t="shared" si="38"/>
        <v>0</v>
      </c>
      <c r="AC134">
        <f t="shared" si="38"/>
        <v>0</v>
      </c>
      <c r="AD134">
        <f t="shared" si="38"/>
        <v>0</v>
      </c>
      <c r="AE134">
        <f t="shared" si="38"/>
        <v>0</v>
      </c>
      <c r="AF134">
        <f t="shared" si="38"/>
        <v>0</v>
      </c>
      <c r="AG134">
        <f t="shared" si="38"/>
        <v>0</v>
      </c>
      <c r="AH134">
        <f t="shared" si="38"/>
        <v>0</v>
      </c>
      <c r="AI134">
        <f t="shared" si="38"/>
        <v>0</v>
      </c>
      <c r="AJ134">
        <f t="shared" si="38"/>
        <v>0</v>
      </c>
      <c r="AK134">
        <f t="shared" si="38"/>
        <v>0</v>
      </c>
      <c r="AL134">
        <f t="shared" si="38"/>
        <v>0</v>
      </c>
      <c r="AM134">
        <f t="shared" si="38"/>
        <v>0</v>
      </c>
    </row>
    <row r="135" spans="1:39" s="11" customFormat="1" x14ac:dyDescent="0.25"/>
    <row r="136" spans="1:39" x14ac:dyDescent="0.25">
      <c r="A136" t="s">
        <v>80</v>
      </c>
      <c r="B136" t="s">
        <v>198</v>
      </c>
      <c r="E136">
        <f t="shared" ref="E136:AM136" si="39">E$7*E137</f>
        <v>4.3349261E-2</v>
      </c>
      <c r="F136">
        <f t="shared" si="39"/>
        <v>4.5714856999999998E-2</v>
      </c>
      <c r="G136">
        <f t="shared" si="39"/>
        <v>1.2345096999999999E-2</v>
      </c>
      <c r="H136">
        <f t="shared" si="39"/>
        <v>1.0190919E-2</v>
      </c>
      <c r="I136">
        <f t="shared" si="39"/>
        <v>6.8168019999999994E-3</v>
      </c>
      <c r="J136">
        <f t="shared" si="39"/>
        <v>4.0940809999999994E-3</v>
      </c>
      <c r="K136">
        <f t="shared" si="39"/>
        <v>6.0282699999999996E-3</v>
      </c>
      <c r="L136">
        <f t="shared" si="39"/>
        <v>6.0996949999999996E-3</v>
      </c>
      <c r="M136">
        <f t="shared" si="39"/>
        <v>3.0141349999999998E-3</v>
      </c>
      <c r="N136">
        <f t="shared" si="39"/>
        <v>3.0141349999999998E-3</v>
      </c>
      <c r="O136">
        <f t="shared" si="39"/>
        <v>1.914591E-3</v>
      </c>
      <c r="P136">
        <f t="shared" si="39"/>
        <v>1.9998800000000003E-3</v>
      </c>
      <c r="Q136">
        <f t="shared" si="39"/>
        <v>2.5969030000000002E-3</v>
      </c>
      <c r="R136">
        <f t="shared" si="39"/>
        <v>3.0998139999999998E-3</v>
      </c>
      <c r="S136">
        <f t="shared" si="39"/>
        <v>2.8527700000000001E-3</v>
      </c>
      <c r="T136">
        <f t="shared" si="39"/>
        <v>3.1678424999999994E-3</v>
      </c>
      <c r="U136">
        <f t="shared" si="39"/>
        <v>4.2675746399999997E-3</v>
      </c>
      <c r="V136">
        <f t="shared" si="39"/>
        <v>4.8001291199999997E-3</v>
      </c>
      <c r="W136">
        <f t="shared" si="39"/>
        <v>4.5659169899999992E-3</v>
      </c>
      <c r="X136">
        <f t="shared" si="39"/>
        <v>4.0145041799999996E-3</v>
      </c>
      <c r="Y136">
        <f t="shared" si="39"/>
        <v>5.4754371000000001E-3</v>
      </c>
      <c r="Z136">
        <f t="shared" si="39"/>
        <v>5.4204902399999999E-3</v>
      </c>
      <c r="AA136">
        <f t="shared" si="39"/>
        <v>4.9361179199999992E-3</v>
      </c>
      <c r="AB136">
        <f t="shared" si="39"/>
        <v>5.0957087999999985E-3</v>
      </c>
      <c r="AC136">
        <f t="shared" si="39"/>
        <v>4.2449657499999986E-3</v>
      </c>
      <c r="AD136">
        <f t="shared" si="39"/>
        <v>3.4555571999999998E-3</v>
      </c>
      <c r="AE136">
        <f t="shared" si="39"/>
        <v>3.5409640499999995E-3</v>
      </c>
      <c r="AF136">
        <f t="shared" si="39"/>
        <v>4.0362372599999996E-3</v>
      </c>
      <c r="AG136">
        <f t="shared" si="39"/>
        <v>3.6038736299999988E-3</v>
      </c>
      <c r="AH136">
        <f t="shared" si="39"/>
        <v>2.9776287599999987E-3</v>
      </c>
      <c r="AI136">
        <f t="shared" si="39"/>
        <v>2.280255599999999E-3</v>
      </c>
      <c r="AJ136">
        <f t="shared" si="39"/>
        <v>2.7539765399999991E-3</v>
      </c>
      <c r="AK136">
        <f t="shared" si="39"/>
        <v>2.3582433599999993E-3</v>
      </c>
      <c r="AL136">
        <f t="shared" si="39"/>
        <v>1.2078489599999995E-3</v>
      </c>
      <c r="AM136">
        <f t="shared" si="39"/>
        <v>1.413786E-3</v>
      </c>
    </row>
    <row r="137" spans="1:39" x14ac:dyDescent="0.25">
      <c r="A137" t="s">
        <v>81</v>
      </c>
      <c r="E137">
        <f>E138*Converters!$B$7</f>
        <v>4.9999999999999996E-6</v>
      </c>
      <c r="F137">
        <f>F138*Converters!$B$7</f>
        <v>4.9999999999999996E-6</v>
      </c>
      <c r="G137">
        <f>G138*Converters!$B$7</f>
        <v>4.9999999999999996E-6</v>
      </c>
      <c r="H137">
        <f>H138*Converters!$B$7</f>
        <v>4.9999999999999996E-6</v>
      </c>
      <c r="I137">
        <f>I138*Converters!$B$7</f>
        <v>4.9999999999999996E-6</v>
      </c>
      <c r="J137">
        <f>J138*Converters!$B$7</f>
        <v>4.9999999999999996E-6</v>
      </c>
      <c r="K137">
        <f>K138*Converters!$B$7</f>
        <v>4.9999999999999996E-6</v>
      </c>
      <c r="L137">
        <f>L138*Converters!$B$7</f>
        <v>4.9999999999999996E-6</v>
      </c>
      <c r="M137">
        <f>M138*Converters!$B$7</f>
        <v>4.9999999999999996E-6</v>
      </c>
      <c r="N137">
        <f>N138*Converters!$B$7</f>
        <v>4.9999999999999996E-6</v>
      </c>
      <c r="O137">
        <f>O138*Converters!$B$7</f>
        <v>4.9999999999999996E-6</v>
      </c>
      <c r="P137">
        <f>P138*Converters!$B$7</f>
        <v>4.9999999999999996E-6</v>
      </c>
      <c r="Q137">
        <f>Q138*Converters!$B$7</f>
        <v>4.9999999999999996E-6</v>
      </c>
      <c r="R137">
        <f>R138*Converters!$B$7</f>
        <v>4.9999999999999996E-6</v>
      </c>
      <c r="S137">
        <f>S138*Converters!$B$7</f>
        <v>4.9999999999999996E-6</v>
      </c>
      <c r="T137">
        <f>T138*Converters!$B$7</f>
        <v>4.9999999999999996E-6</v>
      </c>
      <c r="U137">
        <f>U138*Converters!$B$7</f>
        <v>4.9999999999999996E-6</v>
      </c>
      <c r="V137">
        <f>V138*Converters!$B$7</f>
        <v>4.9999999999999996E-6</v>
      </c>
      <c r="W137">
        <f>W138*Converters!$B$7</f>
        <v>4.9999999999999996E-6</v>
      </c>
      <c r="X137">
        <f>X138*Converters!$B$7</f>
        <v>4.9999999999999996E-6</v>
      </c>
      <c r="Y137">
        <f>Y138*Converters!$B$7</f>
        <v>4.9999999999999996E-6</v>
      </c>
      <c r="Z137">
        <f>Z138*Converters!$B$7</f>
        <v>4.9999999999999996E-6</v>
      </c>
      <c r="AA137">
        <f>AA138*Converters!$B$7</f>
        <v>4.9999999999999996E-6</v>
      </c>
      <c r="AB137">
        <f>AB138*Converters!$B$7</f>
        <v>4.9999999999999996E-6</v>
      </c>
      <c r="AC137">
        <f>AC138*Converters!$B$7</f>
        <v>4.9999999999999996E-6</v>
      </c>
      <c r="AD137">
        <f>AD138*Converters!$B$7</f>
        <v>4.9999999999999996E-6</v>
      </c>
      <c r="AE137">
        <f>AE138*Converters!$B$7</f>
        <v>4.9999999999999996E-6</v>
      </c>
      <c r="AF137">
        <f>AF138*Converters!$B$7</f>
        <v>4.9999999999999996E-6</v>
      </c>
      <c r="AG137">
        <f>AG138*Converters!$B$7</f>
        <v>4.9999999999999996E-6</v>
      </c>
      <c r="AH137">
        <f>AH138*Converters!$B$7</f>
        <v>4.9999999999999996E-6</v>
      </c>
      <c r="AI137">
        <f>AI138*Converters!$B$7</f>
        <v>4.9999999999999996E-6</v>
      </c>
      <c r="AJ137">
        <f>AJ138*Converters!$B$7</f>
        <v>4.9999999999999996E-6</v>
      </c>
      <c r="AK137">
        <f>AK138*Converters!$B$7</f>
        <v>4.9999999999999996E-6</v>
      </c>
      <c r="AL137">
        <f>AL138*Converters!$B$7</f>
        <v>4.9999999999999996E-6</v>
      </c>
      <c r="AM137">
        <f>AM138*Converters!$B$7</f>
        <v>4.9999999999999996E-6</v>
      </c>
    </row>
    <row r="138" spans="1:39" x14ac:dyDescent="0.25">
      <c r="A138" t="s">
        <v>82</v>
      </c>
      <c r="E138">
        <v>5</v>
      </c>
      <c r="F138">
        <v>5</v>
      </c>
      <c r="G138">
        <v>5</v>
      </c>
      <c r="H138">
        <v>5</v>
      </c>
      <c r="I138">
        <v>5</v>
      </c>
      <c r="J138">
        <v>5</v>
      </c>
      <c r="K138">
        <v>5</v>
      </c>
      <c r="L138">
        <v>5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</row>
    <row r="139" spans="1:39" x14ac:dyDescent="0.25">
      <c r="A139" t="s">
        <v>83</v>
      </c>
      <c r="B139" t="s">
        <v>200</v>
      </c>
    </row>
    <row r="140" spans="1:39" x14ac:dyDescent="0.25">
      <c r="A140" t="s">
        <v>20</v>
      </c>
    </row>
    <row r="141" spans="1:39" x14ac:dyDescent="0.25">
      <c r="A141" t="s">
        <v>82</v>
      </c>
      <c r="E141">
        <f>5-E138</f>
        <v>0</v>
      </c>
      <c r="F141">
        <f t="shared" ref="F141:AM141" si="40">5-F138</f>
        <v>0</v>
      </c>
      <c r="G141">
        <f t="shared" si="40"/>
        <v>0</v>
      </c>
      <c r="H141">
        <f t="shared" si="40"/>
        <v>0</v>
      </c>
      <c r="I141">
        <f t="shared" si="40"/>
        <v>0</v>
      </c>
      <c r="J141">
        <f t="shared" si="40"/>
        <v>0</v>
      </c>
      <c r="K141">
        <f t="shared" si="40"/>
        <v>0</v>
      </c>
      <c r="L141">
        <f t="shared" si="40"/>
        <v>0</v>
      </c>
      <c r="M141">
        <f t="shared" si="40"/>
        <v>0</v>
      </c>
      <c r="N141">
        <f t="shared" si="40"/>
        <v>0</v>
      </c>
      <c r="O141">
        <f t="shared" si="40"/>
        <v>0</v>
      </c>
      <c r="P141">
        <f t="shared" si="40"/>
        <v>0</v>
      </c>
      <c r="Q141">
        <f t="shared" si="40"/>
        <v>0</v>
      </c>
      <c r="R141">
        <f t="shared" si="40"/>
        <v>0</v>
      </c>
      <c r="S141">
        <f t="shared" si="40"/>
        <v>0</v>
      </c>
      <c r="T141">
        <f t="shared" si="40"/>
        <v>0</v>
      </c>
      <c r="U141">
        <f t="shared" si="40"/>
        <v>0</v>
      </c>
      <c r="V141">
        <f t="shared" si="40"/>
        <v>0</v>
      </c>
      <c r="W141">
        <f t="shared" si="40"/>
        <v>0</v>
      </c>
      <c r="X141">
        <f t="shared" si="40"/>
        <v>0</v>
      </c>
      <c r="Y141">
        <f t="shared" si="40"/>
        <v>0</v>
      </c>
      <c r="Z141">
        <f t="shared" si="40"/>
        <v>0</v>
      </c>
      <c r="AA141">
        <f t="shared" si="40"/>
        <v>0</v>
      </c>
      <c r="AB141">
        <f t="shared" si="40"/>
        <v>0</v>
      </c>
      <c r="AC141">
        <f t="shared" si="40"/>
        <v>0</v>
      </c>
      <c r="AD141">
        <f t="shared" si="40"/>
        <v>0</v>
      </c>
      <c r="AE141">
        <f t="shared" si="40"/>
        <v>0</v>
      </c>
      <c r="AF141">
        <f t="shared" si="40"/>
        <v>0</v>
      </c>
      <c r="AG141">
        <f t="shared" si="40"/>
        <v>0</v>
      </c>
      <c r="AH141">
        <f t="shared" si="40"/>
        <v>0</v>
      </c>
      <c r="AI141">
        <f t="shared" si="40"/>
        <v>0</v>
      </c>
      <c r="AJ141">
        <f t="shared" si="40"/>
        <v>0</v>
      </c>
      <c r="AK141">
        <f t="shared" si="40"/>
        <v>0</v>
      </c>
      <c r="AL141">
        <f t="shared" si="40"/>
        <v>0</v>
      </c>
      <c r="AM141">
        <f t="shared" si="40"/>
        <v>0</v>
      </c>
    </row>
    <row r="142" spans="1:39" x14ac:dyDescent="0.25">
      <c r="A142" t="s">
        <v>81</v>
      </c>
      <c r="E142">
        <f>E138*Converters!$B$7-'Coal-B-C'!E137</f>
        <v>0</v>
      </c>
      <c r="F142">
        <f>F138*Converters!$B$7-'Coal-B-C'!F137</f>
        <v>0</v>
      </c>
      <c r="G142">
        <f>G138*Converters!$B$7-'Coal-B-C'!G137</f>
        <v>0</v>
      </c>
      <c r="H142">
        <f>H138*Converters!$B$7-'Coal-B-C'!H137</f>
        <v>0</v>
      </c>
      <c r="I142">
        <f>I138*Converters!$B$7-'Coal-B-C'!I137</f>
        <v>0</v>
      </c>
      <c r="J142">
        <f>J138*Converters!$B$7-'Coal-B-C'!J137</f>
        <v>0</v>
      </c>
      <c r="K142">
        <f>K138*Converters!$B$7-'Coal-B-C'!K137</f>
        <v>0</v>
      </c>
      <c r="L142">
        <f>L138*Converters!$B$7-'Coal-B-C'!L137</f>
        <v>0</v>
      </c>
      <c r="M142">
        <f>M138*Converters!$B$7-'Coal-B-C'!M137</f>
        <v>0</v>
      </c>
      <c r="N142">
        <f>N138*Converters!$B$7-'Coal-B-C'!N137</f>
        <v>0</v>
      </c>
      <c r="O142">
        <f>O138*Converters!$B$7-'Coal-B-C'!O137</f>
        <v>0</v>
      </c>
      <c r="P142">
        <f>P138*Converters!$B$7-'Coal-B-C'!P137</f>
        <v>0</v>
      </c>
      <c r="Q142">
        <f>Q138*Converters!$B$7-'Coal-B-C'!Q137</f>
        <v>0</v>
      </c>
      <c r="R142">
        <f>R138*Converters!$B$7-'Coal-B-C'!R137</f>
        <v>0</v>
      </c>
      <c r="S142">
        <f>S138*Converters!$B$7-'Coal-B-C'!S137</f>
        <v>0</v>
      </c>
      <c r="T142">
        <f>T138*Converters!$B$7-'Coal-B-C'!T137</f>
        <v>0</v>
      </c>
      <c r="U142">
        <f>U138*Converters!$B$7-'Coal-B-C'!U137</f>
        <v>0</v>
      </c>
      <c r="V142">
        <f>V138*Converters!$B$7-'Coal-B-C'!V137</f>
        <v>0</v>
      </c>
      <c r="W142">
        <f>W138*Converters!$B$7-'Coal-B-C'!W137</f>
        <v>0</v>
      </c>
      <c r="X142">
        <f>X138*Converters!$B$7-'Coal-B-C'!X137</f>
        <v>0</v>
      </c>
      <c r="Y142">
        <f>Y138*Converters!$B$7-'Coal-B-C'!Y137</f>
        <v>0</v>
      </c>
      <c r="Z142">
        <f>Z138*Converters!$B$7-'Coal-B-C'!Z137</f>
        <v>0</v>
      </c>
      <c r="AA142">
        <f>AA138*Converters!$B$7-'Coal-B-C'!AA137</f>
        <v>0</v>
      </c>
      <c r="AB142">
        <f>AB138*Converters!$B$7-'Coal-B-C'!AB137</f>
        <v>0</v>
      </c>
      <c r="AC142">
        <f>AC138*Converters!$B$7-'Coal-B-C'!AC137</f>
        <v>0</v>
      </c>
      <c r="AD142">
        <f>AD138*Converters!$B$7-'Coal-B-C'!AD137</f>
        <v>0</v>
      </c>
      <c r="AE142">
        <f>AE138*Converters!$B$7-'Coal-B-C'!AE137</f>
        <v>0</v>
      </c>
      <c r="AF142">
        <f>AF138*Converters!$B$7-'Coal-B-C'!AF137</f>
        <v>0</v>
      </c>
      <c r="AG142">
        <f>AG138*Converters!$B$7-'Coal-B-C'!AG137</f>
        <v>0</v>
      </c>
      <c r="AH142">
        <f>AH138*Converters!$B$7-'Coal-B-C'!AH137</f>
        <v>0</v>
      </c>
      <c r="AI142">
        <f>AI138*Converters!$B$7-'Coal-B-C'!AI137</f>
        <v>0</v>
      </c>
      <c r="AJ142">
        <f>AJ138*Converters!$B$7-'Coal-B-C'!AJ137</f>
        <v>0</v>
      </c>
      <c r="AK142">
        <f>AK138*Converters!$B$7-'Coal-B-C'!AK137</f>
        <v>0</v>
      </c>
      <c r="AL142">
        <f>AL138*Converters!$B$7-'Coal-B-C'!AL137</f>
        <v>0</v>
      </c>
      <c r="AM142">
        <f>AM138*Converters!$B$7-'Coal-B-C'!AM137</f>
        <v>0</v>
      </c>
    </row>
    <row r="143" spans="1:39" x14ac:dyDescent="0.25">
      <c r="A143" t="s">
        <v>80</v>
      </c>
      <c r="E143">
        <f>E137*E$7-E136</f>
        <v>0</v>
      </c>
      <c r="F143">
        <f t="shared" ref="F143:AM143" si="41">F137*F$7-F136</f>
        <v>0</v>
      </c>
      <c r="G143">
        <f t="shared" si="41"/>
        <v>0</v>
      </c>
      <c r="H143">
        <f t="shared" si="41"/>
        <v>0</v>
      </c>
      <c r="I143">
        <f t="shared" si="41"/>
        <v>0</v>
      </c>
      <c r="J143">
        <f t="shared" si="41"/>
        <v>0</v>
      </c>
      <c r="K143">
        <f t="shared" si="41"/>
        <v>0</v>
      </c>
      <c r="L143">
        <f t="shared" si="41"/>
        <v>0</v>
      </c>
      <c r="M143">
        <f t="shared" si="41"/>
        <v>0</v>
      </c>
      <c r="N143">
        <f t="shared" si="41"/>
        <v>0</v>
      </c>
      <c r="O143">
        <f t="shared" si="41"/>
        <v>0</v>
      </c>
      <c r="P143">
        <f t="shared" si="41"/>
        <v>0</v>
      </c>
      <c r="Q143">
        <f t="shared" si="41"/>
        <v>0</v>
      </c>
      <c r="R143">
        <f t="shared" si="41"/>
        <v>0</v>
      </c>
      <c r="S143">
        <f t="shared" si="41"/>
        <v>0</v>
      </c>
      <c r="T143">
        <f t="shared" si="41"/>
        <v>0</v>
      </c>
      <c r="U143">
        <f t="shared" si="41"/>
        <v>0</v>
      </c>
      <c r="V143">
        <f t="shared" si="41"/>
        <v>0</v>
      </c>
      <c r="W143">
        <f t="shared" si="41"/>
        <v>0</v>
      </c>
      <c r="X143">
        <f t="shared" si="41"/>
        <v>0</v>
      </c>
      <c r="Y143">
        <f t="shared" si="41"/>
        <v>0</v>
      </c>
      <c r="Z143">
        <f t="shared" si="41"/>
        <v>0</v>
      </c>
      <c r="AA143">
        <f t="shared" si="41"/>
        <v>0</v>
      </c>
      <c r="AB143">
        <f t="shared" si="41"/>
        <v>0</v>
      </c>
      <c r="AC143">
        <f t="shared" si="41"/>
        <v>0</v>
      </c>
      <c r="AD143">
        <f t="shared" si="41"/>
        <v>0</v>
      </c>
      <c r="AE143">
        <f t="shared" si="41"/>
        <v>0</v>
      </c>
      <c r="AF143">
        <f t="shared" si="41"/>
        <v>0</v>
      </c>
      <c r="AG143">
        <f t="shared" si="41"/>
        <v>0</v>
      </c>
      <c r="AH143">
        <f t="shared" si="41"/>
        <v>0</v>
      </c>
      <c r="AI143">
        <f t="shared" si="41"/>
        <v>0</v>
      </c>
      <c r="AJ143">
        <f t="shared" si="41"/>
        <v>0</v>
      </c>
      <c r="AK143">
        <f t="shared" si="41"/>
        <v>0</v>
      </c>
      <c r="AL143">
        <f t="shared" si="41"/>
        <v>0</v>
      </c>
      <c r="AM143">
        <f t="shared" si="41"/>
        <v>0</v>
      </c>
    </row>
    <row r="144" spans="1:39" s="11" customFormat="1" x14ac:dyDescent="0.25"/>
    <row r="145" spans="1:39" x14ac:dyDescent="0.25">
      <c r="A145" t="s">
        <v>84</v>
      </c>
      <c r="B145" t="s">
        <v>198</v>
      </c>
      <c r="E145">
        <f t="shared" ref="E145:AM145" si="42">E$7*E146</f>
        <v>0.130047783</v>
      </c>
      <c r="F145">
        <f t="shared" si="42"/>
        <v>0.13714457099999999</v>
      </c>
      <c r="G145">
        <f t="shared" si="42"/>
        <v>3.7035290999999998E-2</v>
      </c>
      <c r="H145">
        <f t="shared" si="42"/>
        <v>3.0572756999999999E-2</v>
      </c>
      <c r="I145">
        <f t="shared" si="42"/>
        <v>2.0450405999999997E-2</v>
      </c>
      <c r="J145">
        <f t="shared" si="42"/>
        <v>1.2282242999999998E-2</v>
      </c>
      <c r="K145">
        <f t="shared" si="42"/>
        <v>1.808481E-2</v>
      </c>
      <c r="L145">
        <f t="shared" si="42"/>
        <v>1.8299085E-2</v>
      </c>
      <c r="M145">
        <f t="shared" si="42"/>
        <v>9.0424049999999999E-3</v>
      </c>
      <c r="N145">
        <f t="shared" si="42"/>
        <v>9.0424049999999999E-3</v>
      </c>
      <c r="O145">
        <f t="shared" si="42"/>
        <v>5.7437729999999998E-3</v>
      </c>
      <c r="P145">
        <f t="shared" si="42"/>
        <v>5.9996400000000005E-3</v>
      </c>
      <c r="Q145">
        <f t="shared" si="42"/>
        <v>7.7907090000000007E-3</v>
      </c>
      <c r="R145">
        <f t="shared" si="42"/>
        <v>9.2994419999999998E-3</v>
      </c>
      <c r="S145">
        <f t="shared" si="42"/>
        <v>8.5583100000000013E-3</v>
      </c>
      <c r="T145">
        <f t="shared" si="42"/>
        <v>9.5035274999999992E-3</v>
      </c>
      <c r="U145">
        <f t="shared" si="42"/>
        <v>1.2802723919999998E-2</v>
      </c>
      <c r="V145">
        <f t="shared" si="42"/>
        <v>1.4400387359999997E-2</v>
      </c>
      <c r="W145">
        <f t="shared" si="42"/>
        <v>1.3697750969999997E-2</v>
      </c>
      <c r="X145">
        <f t="shared" si="42"/>
        <v>1.2043512539999999E-2</v>
      </c>
      <c r="Y145">
        <f t="shared" si="42"/>
        <v>1.64263113E-2</v>
      </c>
      <c r="Z145">
        <f t="shared" si="42"/>
        <v>1.6261470720000001E-2</v>
      </c>
      <c r="AA145">
        <f t="shared" si="42"/>
        <v>1.4808353759999997E-2</v>
      </c>
      <c r="AB145">
        <f t="shared" si="42"/>
        <v>1.5287126399999997E-2</v>
      </c>
      <c r="AC145">
        <f t="shared" si="42"/>
        <v>1.2734897249999995E-2</v>
      </c>
      <c r="AD145">
        <f t="shared" si="42"/>
        <v>1.0366671599999999E-2</v>
      </c>
      <c r="AE145">
        <f t="shared" si="42"/>
        <v>1.0622892149999999E-2</v>
      </c>
      <c r="AF145">
        <f t="shared" si="42"/>
        <v>1.2108711779999998E-2</v>
      </c>
      <c r="AG145">
        <f t="shared" si="42"/>
        <v>1.0811620889999997E-2</v>
      </c>
      <c r="AH145">
        <f t="shared" si="42"/>
        <v>8.9328862799999964E-3</v>
      </c>
      <c r="AI145">
        <f t="shared" si="42"/>
        <v>6.8407667999999975E-3</v>
      </c>
      <c r="AJ145">
        <f t="shared" si="42"/>
        <v>8.261929619999997E-3</v>
      </c>
      <c r="AK145">
        <f t="shared" si="42"/>
        <v>7.0747300799999975E-3</v>
      </c>
      <c r="AL145">
        <f t="shared" si="42"/>
        <v>3.6235468799999987E-3</v>
      </c>
      <c r="AM145">
        <f t="shared" si="42"/>
        <v>4.2413579999999998E-3</v>
      </c>
    </row>
    <row r="146" spans="1:39" x14ac:dyDescent="0.25">
      <c r="A146" t="s">
        <v>85</v>
      </c>
      <c r="E146">
        <f>E147*Converters!$B$7</f>
        <v>1.4999999999999999E-5</v>
      </c>
      <c r="F146">
        <f>F147*Converters!$B$7</f>
        <v>1.4999999999999999E-5</v>
      </c>
      <c r="G146">
        <f>G147*Converters!$B$7</f>
        <v>1.4999999999999999E-5</v>
      </c>
      <c r="H146">
        <f>H147*Converters!$B$7</f>
        <v>1.4999999999999999E-5</v>
      </c>
      <c r="I146">
        <f>I147*Converters!$B$7</f>
        <v>1.4999999999999999E-5</v>
      </c>
      <c r="J146">
        <f>J147*Converters!$B$7</f>
        <v>1.4999999999999999E-5</v>
      </c>
      <c r="K146">
        <f>K147*Converters!$B$7</f>
        <v>1.4999999999999999E-5</v>
      </c>
      <c r="L146">
        <f>L147*Converters!$B$7</f>
        <v>1.4999999999999999E-5</v>
      </c>
      <c r="M146">
        <f>M147*Converters!$B$7</f>
        <v>1.4999999999999999E-5</v>
      </c>
      <c r="N146">
        <f>N147*Converters!$B$7</f>
        <v>1.4999999999999999E-5</v>
      </c>
      <c r="O146">
        <f>O147*Converters!$B$7</f>
        <v>1.4999999999999999E-5</v>
      </c>
      <c r="P146">
        <f>P147*Converters!$B$7</f>
        <v>1.4999999999999999E-5</v>
      </c>
      <c r="Q146">
        <f>Q147*Converters!$B$7</f>
        <v>1.4999999999999999E-5</v>
      </c>
      <c r="R146">
        <f>R147*Converters!$B$7</f>
        <v>1.4999999999999999E-5</v>
      </c>
      <c r="S146">
        <f>S147*Converters!$B$7</f>
        <v>1.4999999999999999E-5</v>
      </c>
      <c r="T146">
        <f>T147*Converters!$B$7</f>
        <v>1.4999999999999999E-5</v>
      </c>
      <c r="U146">
        <f>U147*Converters!$B$7</f>
        <v>1.4999999999999999E-5</v>
      </c>
      <c r="V146">
        <f>V147*Converters!$B$7</f>
        <v>1.4999999999999999E-5</v>
      </c>
      <c r="W146">
        <f>W147*Converters!$B$7</f>
        <v>1.4999999999999999E-5</v>
      </c>
      <c r="X146">
        <f>X147*Converters!$B$7</f>
        <v>1.4999999999999999E-5</v>
      </c>
      <c r="Y146">
        <f>Y147*Converters!$B$7</f>
        <v>1.4999999999999999E-5</v>
      </c>
      <c r="Z146">
        <f>Z147*Converters!$B$7</f>
        <v>1.4999999999999999E-5</v>
      </c>
      <c r="AA146">
        <f>AA147*Converters!$B$7</f>
        <v>1.4999999999999999E-5</v>
      </c>
      <c r="AB146">
        <f>AB147*Converters!$B$7</f>
        <v>1.4999999999999999E-5</v>
      </c>
      <c r="AC146">
        <f>AC147*Converters!$B$7</f>
        <v>1.4999999999999999E-5</v>
      </c>
      <c r="AD146">
        <f>AD147*Converters!$B$7</f>
        <v>1.4999999999999999E-5</v>
      </c>
      <c r="AE146">
        <f>AE147*Converters!$B$7</f>
        <v>1.4999999999999999E-5</v>
      </c>
      <c r="AF146">
        <f>AF147*Converters!$B$7</f>
        <v>1.4999999999999999E-5</v>
      </c>
      <c r="AG146">
        <f>AG147*Converters!$B$7</f>
        <v>1.4999999999999999E-5</v>
      </c>
      <c r="AH146">
        <f>AH147*Converters!$B$7</f>
        <v>1.4999999999999999E-5</v>
      </c>
      <c r="AI146">
        <f>AI147*Converters!$B$7</f>
        <v>1.4999999999999999E-5</v>
      </c>
      <c r="AJ146">
        <f>AJ147*Converters!$B$7</f>
        <v>1.4999999999999999E-5</v>
      </c>
      <c r="AK146">
        <f>AK147*Converters!$B$7</f>
        <v>1.4999999999999999E-5</v>
      </c>
      <c r="AL146">
        <f>AL147*Converters!$B$7</f>
        <v>1.4999999999999999E-5</v>
      </c>
      <c r="AM146">
        <f>AM147*Converters!$B$7</f>
        <v>1.4999999999999999E-5</v>
      </c>
    </row>
    <row r="147" spans="1:39" x14ac:dyDescent="0.25">
      <c r="A147" t="s">
        <v>86</v>
      </c>
      <c r="E147">
        <v>15</v>
      </c>
      <c r="F147">
        <v>15</v>
      </c>
      <c r="G147">
        <v>15</v>
      </c>
      <c r="H147">
        <v>15</v>
      </c>
      <c r="I147">
        <v>15</v>
      </c>
      <c r="J147">
        <v>15</v>
      </c>
      <c r="K147">
        <v>15</v>
      </c>
      <c r="L147">
        <v>15</v>
      </c>
      <c r="M147">
        <v>15</v>
      </c>
      <c r="N147">
        <v>15</v>
      </c>
      <c r="O147">
        <v>15</v>
      </c>
      <c r="P147">
        <v>15</v>
      </c>
      <c r="Q147">
        <v>15</v>
      </c>
      <c r="R147">
        <v>15</v>
      </c>
      <c r="S147">
        <v>15</v>
      </c>
      <c r="T147">
        <v>15</v>
      </c>
      <c r="U147">
        <v>15</v>
      </c>
      <c r="V147">
        <v>15</v>
      </c>
      <c r="W147">
        <v>15</v>
      </c>
      <c r="X147">
        <v>15</v>
      </c>
      <c r="Y147">
        <v>15</v>
      </c>
      <c r="Z147">
        <v>15</v>
      </c>
      <c r="AA147">
        <v>15</v>
      </c>
      <c r="AB147">
        <v>15</v>
      </c>
      <c r="AC147">
        <v>15</v>
      </c>
      <c r="AD147">
        <v>15</v>
      </c>
      <c r="AE147">
        <v>15</v>
      </c>
      <c r="AF147">
        <v>15</v>
      </c>
      <c r="AG147">
        <v>15</v>
      </c>
      <c r="AH147">
        <v>15</v>
      </c>
      <c r="AI147">
        <v>15</v>
      </c>
      <c r="AJ147">
        <v>15</v>
      </c>
      <c r="AK147">
        <v>15</v>
      </c>
      <c r="AL147">
        <v>15</v>
      </c>
      <c r="AM147">
        <v>15</v>
      </c>
    </row>
    <row r="148" spans="1:39" x14ac:dyDescent="0.25">
      <c r="A148" t="s">
        <v>87</v>
      </c>
      <c r="B148" t="s">
        <v>200</v>
      </c>
    </row>
    <row r="149" spans="1:39" x14ac:dyDescent="0.25">
      <c r="A149" t="s">
        <v>20</v>
      </c>
    </row>
    <row r="150" spans="1:39" x14ac:dyDescent="0.25">
      <c r="A150" t="s">
        <v>86</v>
      </c>
      <c r="E150">
        <f>15-E147</f>
        <v>0</v>
      </c>
      <c r="F150">
        <f t="shared" ref="F150:AM150" si="43">15-F147</f>
        <v>0</v>
      </c>
      <c r="G150">
        <f t="shared" si="43"/>
        <v>0</v>
      </c>
      <c r="H150">
        <f t="shared" si="43"/>
        <v>0</v>
      </c>
      <c r="I150">
        <f t="shared" si="43"/>
        <v>0</v>
      </c>
      <c r="J150">
        <f t="shared" si="43"/>
        <v>0</v>
      </c>
      <c r="K150">
        <f t="shared" si="43"/>
        <v>0</v>
      </c>
      <c r="L150">
        <f t="shared" si="43"/>
        <v>0</v>
      </c>
      <c r="M150">
        <f t="shared" si="43"/>
        <v>0</v>
      </c>
      <c r="N150">
        <f t="shared" si="43"/>
        <v>0</v>
      </c>
      <c r="O150">
        <f t="shared" si="43"/>
        <v>0</v>
      </c>
      <c r="P150">
        <f t="shared" si="43"/>
        <v>0</v>
      </c>
      <c r="Q150">
        <f t="shared" si="43"/>
        <v>0</v>
      </c>
      <c r="R150">
        <f t="shared" si="43"/>
        <v>0</v>
      </c>
      <c r="S150">
        <f t="shared" si="43"/>
        <v>0</v>
      </c>
      <c r="T150">
        <f t="shared" si="43"/>
        <v>0</v>
      </c>
      <c r="U150">
        <f t="shared" si="43"/>
        <v>0</v>
      </c>
      <c r="V150">
        <f t="shared" si="43"/>
        <v>0</v>
      </c>
      <c r="W150">
        <f t="shared" si="43"/>
        <v>0</v>
      </c>
      <c r="X150">
        <f t="shared" si="43"/>
        <v>0</v>
      </c>
      <c r="Y150">
        <f t="shared" si="43"/>
        <v>0</v>
      </c>
      <c r="Z150">
        <f t="shared" si="43"/>
        <v>0</v>
      </c>
      <c r="AA150">
        <f t="shared" si="43"/>
        <v>0</v>
      </c>
      <c r="AB150">
        <f t="shared" si="43"/>
        <v>0</v>
      </c>
      <c r="AC150">
        <f t="shared" si="43"/>
        <v>0</v>
      </c>
      <c r="AD150">
        <f t="shared" si="43"/>
        <v>0</v>
      </c>
      <c r="AE150">
        <f t="shared" si="43"/>
        <v>0</v>
      </c>
      <c r="AF150">
        <f t="shared" si="43"/>
        <v>0</v>
      </c>
      <c r="AG150">
        <f t="shared" si="43"/>
        <v>0</v>
      </c>
      <c r="AH150">
        <f t="shared" si="43"/>
        <v>0</v>
      </c>
      <c r="AI150">
        <f t="shared" si="43"/>
        <v>0</v>
      </c>
      <c r="AJ150">
        <f t="shared" si="43"/>
        <v>0</v>
      </c>
      <c r="AK150">
        <f t="shared" si="43"/>
        <v>0</v>
      </c>
      <c r="AL150">
        <f t="shared" si="43"/>
        <v>0</v>
      </c>
      <c r="AM150">
        <f t="shared" si="43"/>
        <v>0</v>
      </c>
    </row>
    <row r="151" spans="1:39" x14ac:dyDescent="0.25">
      <c r="A151" t="s">
        <v>85</v>
      </c>
      <c r="E151">
        <f>E147*Converters!$B$7-'Coal-B-C'!E146</f>
        <v>0</v>
      </c>
      <c r="F151">
        <f>F147*Converters!$B$7-'Coal-B-C'!F146</f>
        <v>0</v>
      </c>
      <c r="G151">
        <f>G147*Converters!$B$7-'Coal-B-C'!G146</f>
        <v>0</v>
      </c>
      <c r="H151">
        <f>H147*Converters!$B$7-'Coal-B-C'!H146</f>
        <v>0</v>
      </c>
      <c r="I151">
        <f>I147*Converters!$B$7-'Coal-B-C'!I146</f>
        <v>0</v>
      </c>
      <c r="J151">
        <f>J147*Converters!$B$7-'Coal-B-C'!J146</f>
        <v>0</v>
      </c>
      <c r="K151">
        <f>K147*Converters!$B$7-'Coal-B-C'!K146</f>
        <v>0</v>
      </c>
      <c r="L151">
        <f>L147*Converters!$B$7-'Coal-B-C'!L146</f>
        <v>0</v>
      </c>
      <c r="M151">
        <f>M147*Converters!$B$7-'Coal-B-C'!M146</f>
        <v>0</v>
      </c>
      <c r="N151">
        <f>N147*Converters!$B$7-'Coal-B-C'!N146</f>
        <v>0</v>
      </c>
      <c r="O151">
        <f>O147*Converters!$B$7-'Coal-B-C'!O146</f>
        <v>0</v>
      </c>
      <c r="P151">
        <f>P147*Converters!$B$7-'Coal-B-C'!P146</f>
        <v>0</v>
      </c>
      <c r="Q151">
        <f>Q147*Converters!$B$7-'Coal-B-C'!Q146</f>
        <v>0</v>
      </c>
      <c r="R151">
        <f>R147*Converters!$B$7-'Coal-B-C'!R146</f>
        <v>0</v>
      </c>
      <c r="S151">
        <f>S147*Converters!$B$7-'Coal-B-C'!S146</f>
        <v>0</v>
      </c>
      <c r="T151">
        <f>T147*Converters!$B$7-'Coal-B-C'!T146</f>
        <v>0</v>
      </c>
      <c r="U151">
        <f>U147*Converters!$B$7-'Coal-B-C'!U146</f>
        <v>0</v>
      </c>
      <c r="V151">
        <f>V147*Converters!$B$7-'Coal-B-C'!V146</f>
        <v>0</v>
      </c>
      <c r="W151">
        <f>W147*Converters!$B$7-'Coal-B-C'!W146</f>
        <v>0</v>
      </c>
      <c r="X151">
        <f>X147*Converters!$B$7-'Coal-B-C'!X146</f>
        <v>0</v>
      </c>
      <c r="Y151">
        <f>Y147*Converters!$B$7-'Coal-B-C'!Y146</f>
        <v>0</v>
      </c>
      <c r="Z151">
        <f>Z147*Converters!$B$7-'Coal-B-C'!Z146</f>
        <v>0</v>
      </c>
      <c r="AA151">
        <f>AA147*Converters!$B$7-'Coal-B-C'!AA146</f>
        <v>0</v>
      </c>
      <c r="AB151">
        <f>AB147*Converters!$B$7-'Coal-B-C'!AB146</f>
        <v>0</v>
      </c>
      <c r="AC151">
        <f>AC147*Converters!$B$7-'Coal-B-C'!AC146</f>
        <v>0</v>
      </c>
      <c r="AD151">
        <f>AD147*Converters!$B$7-'Coal-B-C'!AD146</f>
        <v>0</v>
      </c>
      <c r="AE151">
        <f>AE147*Converters!$B$7-'Coal-B-C'!AE146</f>
        <v>0</v>
      </c>
      <c r="AF151">
        <f>AF147*Converters!$B$7-'Coal-B-C'!AF146</f>
        <v>0</v>
      </c>
      <c r="AG151">
        <f>AG147*Converters!$B$7-'Coal-B-C'!AG146</f>
        <v>0</v>
      </c>
      <c r="AH151">
        <f>AH147*Converters!$B$7-'Coal-B-C'!AH146</f>
        <v>0</v>
      </c>
      <c r="AI151">
        <f>AI147*Converters!$B$7-'Coal-B-C'!AI146</f>
        <v>0</v>
      </c>
      <c r="AJ151">
        <f>AJ147*Converters!$B$7-'Coal-B-C'!AJ146</f>
        <v>0</v>
      </c>
      <c r="AK151">
        <f>AK147*Converters!$B$7-'Coal-B-C'!AK146</f>
        <v>0</v>
      </c>
      <c r="AL151">
        <f>AL147*Converters!$B$7-'Coal-B-C'!AL146</f>
        <v>0</v>
      </c>
      <c r="AM151">
        <f>AM147*Converters!$B$7-'Coal-B-C'!AM146</f>
        <v>0</v>
      </c>
    </row>
    <row r="152" spans="1:39" x14ac:dyDescent="0.25">
      <c r="A152" t="s">
        <v>84</v>
      </c>
      <c r="E152">
        <f>E146*E$7-E145</f>
        <v>0</v>
      </c>
      <c r="F152">
        <f t="shared" ref="F152:AM152" si="44">F146*F$7-F145</f>
        <v>0</v>
      </c>
      <c r="G152">
        <f t="shared" si="44"/>
        <v>0</v>
      </c>
      <c r="H152">
        <f t="shared" si="44"/>
        <v>0</v>
      </c>
      <c r="I152">
        <f t="shared" si="44"/>
        <v>0</v>
      </c>
      <c r="J152">
        <f t="shared" si="44"/>
        <v>0</v>
      </c>
      <c r="K152">
        <f t="shared" si="44"/>
        <v>0</v>
      </c>
      <c r="L152">
        <f t="shared" si="44"/>
        <v>0</v>
      </c>
      <c r="M152">
        <f t="shared" si="44"/>
        <v>0</v>
      </c>
      <c r="N152">
        <f t="shared" si="44"/>
        <v>0</v>
      </c>
      <c r="O152">
        <f t="shared" si="44"/>
        <v>0</v>
      </c>
      <c r="P152">
        <f t="shared" si="44"/>
        <v>0</v>
      </c>
      <c r="Q152">
        <f t="shared" si="44"/>
        <v>0</v>
      </c>
      <c r="R152">
        <f t="shared" si="44"/>
        <v>0</v>
      </c>
      <c r="S152">
        <f t="shared" si="44"/>
        <v>0</v>
      </c>
      <c r="T152">
        <f t="shared" si="44"/>
        <v>0</v>
      </c>
      <c r="U152">
        <f t="shared" si="44"/>
        <v>0</v>
      </c>
      <c r="V152">
        <f t="shared" si="44"/>
        <v>0</v>
      </c>
      <c r="W152">
        <f t="shared" si="44"/>
        <v>0</v>
      </c>
      <c r="X152">
        <f t="shared" si="44"/>
        <v>0</v>
      </c>
      <c r="Y152">
        <f t="shared" si="44"/>
        <v>0</v>
      </c>
      <c r="Z152">
        <f t="shared" si="44"/>
        <v>0</v>
      </c>
      <c r="AA152">
        <f t="shared" si="44"/>
        <v>0</v>
      </c>
      <c r="AB152">
        <f t="shared" si="44"/>
        <v>0</v>
      </c>
      <c r="AC152">
        <f t="shared" si="44"/>
        <v>0</v>
      </c>
      <c r="AD152">
        <f t="shared" si="44"/>
        <v>0</v>
      </c>
      <c r="AE152">
        <f t="shared" si="44"/>
        <v>0</v>
      </c>
      <c r="AF152">
        <f t="shared" si="44"/>
        <v>0</v>
      </c>
      <c r="AG152">
        <f t="shared" si="44"/>
        <v>0</v>
      </c>
      <c r="AH152">
        <f t="shared" si="44"/>
        <v>0</v>
      </c>
      <c r="AI152">
        <f t="shared" si="44"/>
        <v>0</v>
      </c>
      <c r="AJ152">
        <f t="shared" si="44"/>
        <v>0</v>
      </c>
      <c r="AK152">
        <f t="shared" si="44"/>
        <v>0</v>
      </c>
      <c r="AL152">
        <f t="shared" si="44"/>
        <v>0</v>
      </c>
      <c r="AM152">
        <f t="shared" si="44"/>
        <v>0</v>
      </c>
    </row>
    <row r="153" spans="1:39" s="11" customFormat="1" x14ac:dyDescent="0.25"/>
    <row r="154" spans="1:39" x14ac:dyDescent="0.25">
      <c r="A154" t="s">
        <v>88</v>
      </c>
      <c r="B154" t="s">
        <v>198</v>
      </c>
      <c r="E154">
        <f t="shared" ref="E154:AM154" si="45">E$7*E155</f>
        <v>0.260095566</v>
      </c>
      <c r="F154">
        <f t="shared" si="45"/>
        <v>0.27428914199999999</v>
      </c>
      <c r="G154">
        <f t="shared" si="45"/>
        <v>7.4070581999999996E-2</v>
      </c>
      <c r="H154">
        <f t="shared" si="45"/>
        <v>6.1145513999999998E-2</v>
      </c>
      <c r="I154">
        <f t="shared" si="45"/>
        <v>4.0900811999999995E-2</v>
      </c>
      <c r="J154">
        <f t="shared" si="45"/>
        <v>2.4564485999999996E-2</v>
      </c>
      <c r="K154">
        <f t="shared" si="45"/>
        <v>3.616962E-2</v>
      </c>
      <c r="L154">
        <f t="shared" si="45"/>
        <v>3.6598169999999999E-2</v>
      </c>
      <c r="M154">
        <f t="shared" si="45"/>
        <v>1.808481E-2</v>
      </c>
      <c r="N154">
        <f t="shared" si="45"/>
        <v>1.808481E-2</v>
      </c>
      <c r="O154">
        <f t="shared" si="45"/>
        <v>1.1487546E-2</v>
      </c>
      <c r="P154">
        <f t="shared" si="45"/>
        <v>1.1999280000000001E-2</v>
      </c>
      <c r="Q154">
        <f t="shared" si="45"/>
        <v>1.5581418000000001E-2</v>
      </c>
      <c r="R154">
        <f t="shared" si="45"/>
        <v>1.8598884E-2</v>
      </c>
      <c r="S154">
        <f t="shared" si="45"/>
        <v>1.7116620000000003E-2</v>
      </c>
      <c r="T154">
        <f t="shared" si="45"/>
        <v>1.9007054999999998E-2</v>
      </c>
      <c r="U154">
        <f t="shared" si="45"/>
        <v>2.5605447839999997E-2</v>
      </c>
      <c r="V154">
        <f t="shared" si="45"/>
        <v>2.8800774719999995E-2</v>
      </c>
      <c r="W154">
        <f t="shared" si="45"/>
        <v>2.7395501939999994E-2</v>
      </c>
      <c r="X154">
        <f t="shared" si="45"/>
        <v>2.4087025079999998E-2</v>
      </c>
      <c r="Y154">
        <f t="shared" si="45"/>
        <v>3.2852622599999999E-2</v>
      </c>
      <c r="Z154">
        <f t="shared" si="45"/>
        <v>3.2522941440000001E-2</v>
      </c>
      <c r="AA154">
        <f t="shared" si="45"/>
        <v>2.9616707519999994E-2</v>
      </c>
      <c r="AB154">
        <f t="shared" si="45"/>
        <v>3.0574252799999993E-2</v>
      </c>
      <c r="AC154">
        <f t="shared" si="45"/>
        <v>2.546979449999999E-2</v>
      </c>
      <c r="AD154">
        <f t="shared" si="45"/>
        <v>2.0733343199999997E-2</v>
      </c>
      <c r="AE154">
        <f t="shared" si="45"/>
        <v>2.1245784299999997E-2</v>
      </c>
      <c r="AF154">
        <f t="shared" si="45"/>
        <v>2.4217423559999996E-2</v>
      </c>
      <c r="AG154">
        <f t="shared" si="45"/>
        <v>2.1623241779999993E-2</v>
      </c>
      <c r="AH154">
        <f t="shared" si="45"/>
        <v>1.7865772559999993E-2</v>
      </c>
      <c r="AI154">
        <f t="shared" si="45"/>
        <v>1.3681533599999995E-2</v>
      </c>
      <c r="AJ154">
        <f t="shared" si="45"/>
        <v>1.6523859239999994E-2</v>
      </c>
      <c r="AK154">
        <f t="shared" si="45"/>
        <v>1.4149460159999995E-2</v>
      </c>
      <c r="AL154">
        <f t="shared" si="45"/>
        <v>7.2470937599999974E-3</v>
      </c>
      <c r="AM154">
        <f t="shared" si="45"/>
        <v>8.4827159999999995E-3</v>
      </c>
    </row>
    <row r="155" spans="1:39" x14ac:dyDescent="0.25">
      <c r="A155" t="s">
        <v>89</v>
      </c>
      <c r="E155">
        <f>E156*Converters!$B$7</f>
        <v>2.9999999999999997E-5</v>
      </c>
      <c r="F155">
        <f>F156*Converters!$B$7</f>
        <v>2.9999999999999997E-5</v>
      </c>
      <c r="G155">
        <f>G156*Converters!$B$7</f>
        <v>2.9999999999999997E-5</v>
      </c>
      <c r="H155">
        <f>H156*Converters!$B$7</f>
        <v>2.9999999999999997E-5</v>
      </c>
      <c r="I155">
        <f>I156*Converters!$B$7</f>
        <v>2.9999999999999997E-5</v>
      </c>
      <c r="J155">
        <f>J156*Converters!$B$7</f>
        <v>2.9999999999999997E-5</v>
      </c>
      <c r="K155">
        <f>K156*Converters!$B$7</f>
        <v>2.9999999999999997E-5</v>
      </c>
      <c r="L155">
        <f>L156*Converters!$B$7</f>
        <v>2.9999999999999997E-5</v>
      </c>
      <c r="M155">
        <f>M156*Converters!$B$7</f>
        <v>2.9999999999999997E-5</v>
      </c>
      <c r="N155">
        <f>N156*Converters!$B$7</f>
        <v>2.9999999999999997E-5</v>
      </c>
      <c r="O155">
        <f>O156*Converters!$B$7</f>
        <v>2.9999999999999997E-5</v>
      </c>
      <c r="P155">
        <f>P156*Converters!$B$7</f>
        <v>2.9999999999999997E-5</v>
      </c>
      <c r="Q155">
        <f>Q156*Converters!$B$7</f>
        <v>2.9999999999999997E-5</v>
      </c>
      <c r="R155">
        <f>R156*Converters!$B$7</f>
        <v>2.9999999999999997E-5</v>
      </c>
      <c r="S155">
        <f>S156*Converters!$B$7</f>
        <v>2.9999999999999997E-5</v>
      </c>
      <c r="T155">
        <f>T156*Converters!$B$7</f>
        <v>2.9999999999999997E-5</v>
      </c>
      <c r="U155">
        <f>U156*Converters!$B$7</f>
        <v>2.9999999999999997E-5</v>
      </c>
      <c r="V155">
        <f>V156*Converters!$B$7</f>
        <v>2.9999999999999997E-5</v>
      </c>
      <c r="W155">
        <f>W156*Converters!$B$7</f>
        <v>2.9999999999999997E-5</v>
      </c>
      <c r="X155">
        <f>X156*Converters!$B$7</f>
        <v>2.9999999999999997E-5</v>
      </c>
      <c r="Y155">
        <f>Y156*Converters!$B$7</f>
        <v>2.9999999999999997E-5</v>
      </c>
      <c r="Z155">
        <f>Z156*Converters!$B$7</f>
        <v>2.9999999999999997E-5</v>
      </c>
      <c r="AA155">
        <f>AA156*Converters!$B$7</f>
        <v>2.9999999999999997E-5</v>
      </c>
      <c r="AB155">
        <f>AB156*Converters!$B$7</f>
        <v>2.9999999999999997E-5</v>
      </c>
      <c r="AC155">
        <f>AC156*Converters!$B$7</f>
        <v>2.9999999999999997E-5</v>
      </c>
      <c r="AD155">
        <f>AD156*Converters!$B$7</f>
        <v>2.9999999999999997E-5</v>
      </c>
      <c r="AE155">
        <f>AE156*Converters!$B$7</f>
        <v>2.9999999999999997E-5</v>
      </c>
      <c r="AF155">
        <f>AF156*Converters!$B$7</f>
        <v>2.9999999999999997E-5</v>
      </c>
      <c r="AG155">
        <f>AG156*Converters!$B$7</f>
        <v>2.9999999999999997E-5</v>
      </c>
      <c r="AH155">
        <f>AH156*Converters!$B$7</f>
        <v>2.9999999999999997E-5</v>
      </c>
      <c r="AI155">
        <f>AI156*Converters!$B$7</f>
        <v>2.9999999999999997E-5</v>
      </c>
      <c r="AJ155">
        <f>AJ156*Converters!$B$7</f>
        <v>2.9999999999999997E-5</v>
      </c>
      <c r="AK155">
        <f>AK156*Converters!$B$7</f>
        <v>2.9999999999999997E-5</v>
      </c>
      <c r="AL155">
        <f>AL156*Converters!$B$7</f>
        <v>2.9999999999999997E-5</v>
      </c>
      <c r="AM155">
        <f>AM156*Converters!$B$7</f>
        <v>2.9999999999999997E-5</v>
      </c>
    </row>
    <row r="156" spans="1:39" x14ac:dyDescent="0.25">
      <c r="A156" t="s">
        <v>90</v>
      </c>
      <c r="E156">
        <v>30</v>
      </c>
      <c r="F156">
        <v>30</v>
      </c>
      <c r="G156">
        <v>30</v>
      </c>
      <c r="H156">
        <v>30</v>
      </c>
      <c r="I156">
        <v>30</v>
      </c>
      <c r="J156">
        <v>30</v>
      </c>
      <c r="K156">
        <v>30</v>
      </c>
      <c r="L156">
        <v>30</v>
      </c>
      <c r="M156">
        <v>30</v>
      </c>
      <c r="N156">
        <v>30</v>
      </c>
      <c r="O156">
        <v>30</v>
      </c>
      <c r="P156">
        <v>30</v>
      </c>
      <c r="Q156">
        <v>30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30</v>
      </c>
      <c r="Y156">
        <v>30</v>
      </c>
      <c r="Z156">
        <v>30</v>
      </c>
      <c r="AA156">
        <v>30</v>
      </c>
      <c r="AB156">
        <v>30</v>
      </c>
      <c r="AC156">
        <v>30</v>
      </c>
      <c r="AD156">
        <v>30</v>
      </c>
      <c r="AE156">
        <v>30</v>
      </c>
      <c r="AF156">
        <v>30</v>
      </c>
      <c r="AG156">
        <v>30</v>
      </c>
      <c r="AH156">
        <v>30</v>
      </c>
      <c r="AI156">
        <v>30</v>
      </c>
      <c r="AJ156">
        <v>30</v>
      </c>
      <c r="AK156">
        <v>30</v>
      </c>
      <c r="AL156">
        <v>30</v>
      </c>
      <c r="AM156">
        <v>30</v>
      </c>
    </row>
    <row r="157" spans="1:39" x14ac:dyDescent="0.25">
      <c r="A157" t="s">
        <v>91</v>
      </c>
      <c r="B157" t="s">
        <v>200</v>
      </c>
    </row>
    <row r="158" spans="1:39" x14ac:dyDescent="0.25">
      <c r="A158" t="s">
        <v>20</v>
      </c>
    </row>
    <row r="159" spans="1:39" x14ac:dyDescent="0.25">
      <c r="A159" t="s">
        <v>90</v>
      </c>
      <c r="E159">
        <f>30-E156</f>
        <v>0</v>
      </c>
      <c r="F159">
        <f>30-F156</f>
        <v>0</v>
      </c>
      <c r="G159">
        <f t="shared" ref="G159:AM159" si="46">30-G156</f>
        <v>0</v>
      </c>
      <c r="H159">
        <f t="shared" si="46"/>
        <v>0</v>
      </c>
      <c r="I159">
        <f t="shared" si="46"/>
        <v>0</v>
      </c>
      <c r="J159">
        <f t="shared" si="46"/>
        <v>0</v>
      </c>
      <c r="K159">
        <f t="shared" si="46"/>
        <v>0</v>
      </c>
      <c r="L159">
        <f t="shared" si="46"/>
        <v>0</v>
      </c>
      <c r="M159">
        <f t="shared" si="46"/>
        <v>0</v>
      </c>
      <c r="N159">
        <f t="shared" si="46"/>
        <v>0</v>
      </c>
      <c r="O159">
        <f t="shared" si="46"/>
        <v>0</v>
      </c>
      <c r="P159">
        <f t="shared" si="46"/>
        <v>0</v>
      </c>
      <c r="Q159">
        <f t="shared" si="46"/>
        <v>0</v>
      </c>
      <c r="R159">
        <f t="shared" si="46"/>
        <v>0</v>
      </c>
      <c r="S159">
        <f t="shared" si="46"/>
        <v>0</v>
      </c>
      <c r="T159">
        <f t="shared" si="46"/>
        <v>0</v>
      </c>
      <c r="U159">
        <f t="shared" si="46"/>
        <v>0</v>
      </c>
      <c r="V159">
        <f t="shared" si="46"/>
        <v>0</v>
      </c>
      <c r="W159">
        <f t="shared" si="46"/>
        <v>0</v>
      </c>
      <c r="X159">
        <f t="shared" si="46"/>
        <v>0</v>
      </c>
      <c r="Y159">
        <f t="shared" si="46"/>
        <v>0</v>
      </c>
      <c r="Z159">
        <f t="shared" si="46"/>
        <v>0</v>
      </c>
      <c r="AA159">
        <f t="shared" si="46"/>
        <v>0</v>
      </c>
      <c r="AB159">
        <f t="shared" si="46"/>
        <v>0</v>
      </c>
      <c r="AC159">
        <f t="shared" si="46"/>
        <v>0</v>
      </c>
      <c r="AD159">
        <f t="shared" si="46"/>
        <v>0</v>
      </c>
      <c r="AE159">
        <f t="shared" si="46"/>
        <v>0</v>
      </c>
      <c r="AF159">
        <f t="shared" si="46"/>
        <v>0</v>
      </c>
      <c r="AG159">
        <f t="shared" si="46"/>
        <v>0</v>
      </c>
      <c r="AH159">
        <f t="shared" si="46"/>
        <v>0</v>
      </c>
      <c r="AI159">
        <f t="shared" si="46"/>
        <v>0</v>
      </c>
      <c r="AJ159">
        <f t="shared" si="46"/>
        <v>0</v>
      </c>
      <c r="AK159">
        <f t="shared" si="46"/>
        <v>0</v>
      </c>
      <c r="AL159">
        <f t="shared" si="46"/>
        <v>0</v>
      </c>
      <c r="AM159">
        <f t="shared" si="46"/>
        <v>0</v>
      </c>
    </row>
    <row r="160" spans="1:39" x14ac:dyDescent="0.25">
      <c r="A160" t="s">
        <v>89</v>
      </c>
      <c r="E160">
        <f>E156*Converters!$B$7-'Coal-B-C'!E155</f>
        <v>0</v>
      </c>
      <c r="F160">
        <f>F156*Converters!$B$7-'Coal-B-C'!F155</f>
        <v>0</v>
      </c>
      <c r="G160">
        <f>G156*Converters!$B$7-'Coal-B-C'!G155</f>
        <v>0</v>
      </c>
      <c r="H160">
        <f>H156*Converters!$B$7-'Coal-B-C'!H155</f>
        <v>0</v>
      </c>
      <c r="I160">
        <f>I156*Converters!$B$7-'Coal-B-C'!I155</f>
        <v>0</v>
      </c>
      <c r="J160">
        <f>J156*Converters!$B$7-'Coal-B-C'!J155</f>
        <v>0</v>
      </c>
      <c r="K160">
        <f>K156*Converters!$B$7-'Coal-B-C'!K155</f>
        <v>0</v>
      </c>
      <c r="L160">
        <f>L156*Converters!$B$7-'Coal-B-C'!L155</f>
        <v>0</v>
      </c>
      <c r="M160">
        <f>M156*Converters!$B$7-'Coal-B-C'!M155</f>
        <v>0</v>
      </c>
      <c r="N160">
        <f>N156*Converters!$B$7-'Coal-B-C'!N155</f>
        <v>0</v>
      </c>
      <c r="O160">
        <f>O156*Converters!$B$7-'Coal-B-C'!O155</f>
        <v>0</v>
      </c>
      <c r="P160">
        <f>P156*Converters!$B$7-'Coal-B-C'!P155</f>
        <v>0</v>
      </c>
      <c r="Q160">
        <f>Q156*Converters!$B$7-'Coal-B-C'!Q155</f>
        <v>0</v>
      </c>
      <c r="R160">
        <f>R156*Converters!$B$7-'Coal-B-C'!R155</f>
        <v>0</v>
      </c>
      <c r="S160">
        <f>S156*Converters!$B$7-'Coal-B-C'!S155</f>
        <v>0</v>
      </c>
      <c r="T160">
        <f>T156*Converters!$B$7-'Coal-B-C'!T155</f>
        <v>0</v>
      </c>
      <c r="U160">
        <f>U156*Converters!$B$7-'Coal-B-C'!U155</f>
        <v>0</v>
      </c>
      <c r="V160">
        <f>V156*Converters!$B$7-'Coal-B-C'!V155</f>
        <v>0</v>
      </c>
      <c r="W160">
        <f>W156*Converters!$B$7-'Coal-B-C'!W155</f>
        <v>0</v>
      </c>
      <c r="X160">
        <f>X156*Converters!$B$7-'Coal-B-C'!X155</f>
        <v>0</v>
      </c>
      <c r="Y160">
        <f>Y156*Converters!$B$7-'Coal-B-C'!Y155</f>
        <v>0</v>
      </c>
      <c r="Z160">
        <f>Z156*Converters!$B$7-'Coal-B-C'!Z155</f>
        <v>0</v>
      </c>
      <c r="AA160">
        <f>AA156*Converters!$B$7-'Coal-B-C'!AA155</f>
        <v>0</v>
      </c>
      <c r="AB160">
        <f>AB156*Converters!$B$7-'Coal-B-C'!AB155</f>
        <v>0</v>
      </c>
      <c r="AC160">
        <f>AC156*Converters!$B$7-'Coal-B-C'!AC155</f>
        <v>0</v>
      </c>
      <c r="AD160">
        <f>AD156*Converters!$B$7-'Coal-B-C'!AD155</f>
        <v>0</v>
      </c>
      <c r="AE160">
        <f>AE156*Converters!$B$7-'Coal-B-C'!AE155</f>
        <v>0</v>
      </c>
      <c r="AF160">
        <f>AF156*Converters!$B$7-'Coal-B-C'!AF155</f>
        <v>0</v>
      </c>
      <c r="AG160">
        <f>AG156*Converters!$B$7-'Coal-B-C'!AG155</f>
        <v>0</v>
      </c>
      <c r="AH160">
        <f>AH156*Converters!$B$7-'Coal-B-C'!AH155</f>
        <v>0</v>
      </c>
      <c r="AI160">
        <f>AI156*Converters!$B$7-'Coal-B-C'!AI155</f>
        <v>0</v>
      </c>
      <c r="AJ160">
        <f>AJ156*Converters!$B$7-'Coal-B-C'!AJ155</f>
        <v>0</v>
      </c>
      <c r="AK160">
        <f>AK156*Converters!$B$7-'Coal-B-C'!AK155</f>
        <v>0</v>
      </c>
      <c r="AL160">
        <f>AL156*Converters!$B$7-'Coal-B-C'!AL155</f>
        <v>0</v>
      </c>
      <c r="AM160">
        <f>AM156*Converters!$B$7-'Coal-B-C'!AM155</f>
        <v>0</v>
      </c>
    </row>
    <row r="161" spans="1:39" x14ac:dyDescent="0.25">
      <c r="A161" t="s">
        <v>88</v>
      </c>
      <c r="E161">
        <f>E155*E$7-E154</f>
        <v>0</v>
      </c>
      <c r="F161">
        <f t="shared" ref="F161:AM161" si="47">F155*F$7-F154</f>
        <v>0</v>
      </c>
      <c r="G161">
        <f t="shared" si="47"/>
        <v>0</v>
      </c>
      <c r="H161">
        <f t="shared" si="47"/>
        <v>0</v>
      </c>
      <c r="I161">
        <f t="shared" si="47"/>
        <v>0</v>
      </c>
      <c r="J161">
        <f t="shared" si="47"/>
        <v>0</v>
      </c>
      <c r="K161">
        <f t="shared" si="47"/>
        <v>0</v>
      </c>
      <c r="L161">
        <f t="shared" si="47"/>
        <v>0</v>
      </c>
      <c r="M161">
        <f t="shared" si="47"/>
        <v>0</v>
      </c>
      <c r="N161">
        <f t="shared" si="47"/>
        <v>0</v>
      </c>
      <c r="O161">
        <f t="shared" si="47"/>
        <v>0</v>
      </c>
      <c r="P161">
        <f t="shared" si="47"/>
        <v>0</v>
      </c>
      <c r="Q161">
        <f t="shared" si="47"/>
        <v>0</v>
      </c>
      <c r="R161">
        <f t="shared" si="47"/>
        <v>0</v>
      </c>
      <c r="S161">
        <f t="shared" si="47"/>
        <v>0</v>
      </c>
      <c r="T161">
        <f t="shared" si="47"/>
        <v>0</v>
      </c>
      <c r="U161">
        <f t="shared" si="47"/>
        <v>0</v>
      </c>
      <c r="V161">
        <f t="shared" si="47"/>
        <v>0</v>
      </c>
      <c r="W161">
        <f t="shared" si="47"/>
        <v>0</v>
      </c>
      <c r="X161">
        <f t="shared" si="47"/>
        <v>0</v>
      </c>
      <c r="Y161">
        <f t="shared" si="47"/>
        <v>0</v>
      </c>
      <c r="Z161">
        <f t="shared" si="47"/>
        <v>0</v>
      </c>
      <c r="AA161">
        <f t="shared" si="47"/>
        <v>0</v>
      </c>
      <c r="AB161">
        <f t="shared" si="47"/>
        <v>0</v>
      </c>
      <c r="AC161">
        <f t="shared" si="47"/>
        <v>0</v>
      </c>
      <c r="AD161">
        <f t="shared" si="47"/>
        <v>0</v>
      </c>
      <c r="AE161">
        <f t="shared" si="47"/>
        <v>0</v>
      </c>
      <c r="AF161">
        <f t="shared" si="47"/>
        <v>0</v>
      </c>
      <c r="AG161">
        <f t="shared" si="47"/>
        <v>0</v>
      </c>
      <c r="AH161">
        <f t="shared" si="47"/>
        <v>0</v>
      </c>
      <c r="AI161">
        <f t="shared" si="47"/>
        <v>0</v>
      </c>
      <c r="AJ161">
        <f t="shared" si="47"/>
        <v>0</v>
      </c>
      <c r="AK161">
        <f t="shared" si="47"/>
        <v>0</v>
      </c>
      <c r="AL161">
        <f t="shared" si="47"/>
        <v>0</v>
      </c>
      <c r="AM161">
        <f t="shared" si="47"/>
        <v>0</v>
      </c>
    </row>
    <row r="162" spans="1:39" s="11" customFormat="1" x14ac:dyDescent="0.25"/>
    <row r="163" spans="1:39" x14ac:dyDescent="0.25">
      <c r="A163" t="s">
        <v>92</v>
      </c>
      <c r="B163" t="s">
        <v>198</v>
      </c>
      <c r="E163">
        <f t="shared" ref="E163:AM163" si="48">E$7*E164</f>
        <v>0.173397044</v>
      </c>
      <c r="F163">
        <f t="shared" si="48"/>
        <v>0.18285942799999999</v>
      </c>
      <c r="G163">
        <f t="shared" si="48"/>
        <v>4.9380387999999997E-2</v>
      </c>
      <c r="H163">
        <f t="shared" si="48"/>
        <v>4.0763675999999999E-2</v>
      </c>
      <c r="I163">
        <f t="shared" si="48"/>
        <v>2.7267207999999998E-2</v>
      </c>
      <c r="J163">
        <f t="shared" si="48"/>
        <v>1.6376323999999998E-2</v>
      </c>
      <c r="K163">
        <f t="shared" si="48"/>
        <v>2.4113079999999999E-2</v>
      </c>
      <c r="L163">
        <f t="shared" si="48"/>
        <v>2.4398779999999998E-2</v>
      </c>
      <c r="M163">
        <f t="shared" si="48"/>
        <v>1.2056539999999999E-2</v>
      </c>
      <c r="N163">
        <f t="shared" si="48"/>
        <v>1.2056539999999999E-2</v>
      </c>
      <c r="O163">
        <f t="shared" si="48"/>
        <v>7.658364E-3</v>
      </c>
      <c r="P163">
        <f t="shared" si="48"/>
        <v>7.9995200000000013E-3</v>
      </c>
      <c r="Q163">
        <f t="shared" si="48"/>
        <v>1.0387612000000001E-2</v>
      </c>
      <c r="R163">
        <f t="shared" si="48"/>
        <v>1.2399255999999999E-2</v>
      </c>
      <c r="S163">
        <f t="shared" si="48"/>
        <v>1.1411080000000001E-2</v>
      </c>
      <c r="T163">
        <f t="shared" si="48"/>
        <v>1.2671369999999998E-2</v>
      </c>
      <c r="U163">
        <f t="shared" si="48"/>
        <v>1.7070298559999999E-2</v>
      </c>
      <c r="V163">
        <f t="shared" si="48"/>
        <v>1.9200516479999999E-2</v>
      </c>
      <c r="W163">
        <f t="shared" si="48"/>
        <v>1.8263667959999997E-2</v>
      </c>
      <c r="X163">
        <f t="shared" si="48"/>
        <v>1.6058016719999998E-2</v>
      </c>
      <c r="Y163">
        <f t="shared" si="48"/>
        <v>2.1901748400000001E-2</v>
      </c>
      <c r="Z163">
        <f t="shared" si="48"/>
        <v>2.168196096E-2</v>
      </c>
      <c r="AA163">
        <f t="shared" si="48"/>
        <v>1.9744471679999997E-2</v>
      </c>
      <c r="AB163">
        <f t="shared" si="48"/>
        <v>2.0382835199999994E-2</v>
      </c>
      <c r="AC163">
        <f t="shared" si="48"/>
        <v>1.6979862999999994E-2</v>
      </c>
      <c r="AD163">
        <f t="shared" si="48"/>
        <v>1.3822228799999999E-2</v>
      </c>
      <c r="AE163">
        <f t="shared" si="48"/>
        <v>1.4163856199999998E-2</v>
      </c>
      <c r="AF163">
        <f t="shared" si="48"/>
        <v>1.6144949039999999E-2</v>
      </c>
      <c r="AG163">
        <f t="shared" si="48"/>
        <v>1.4415494519999995E-2</v>
      </c>
      <c r="AH163">
        <f t="shared" si="48"/>
        <v>1.1910515039999995E-2</v>
      </c>
      <c r="AI163">
        <f t="shared" si="48"/>
        <v>9.1210223999999961E-3</v>
      </c>
      <c r="AJ163">
        <f t="shared" si="48"/>
        <v>1.1015906159999997E-2</v>
      </c>
      <c r="AK163">
        <f t="shared" si="48"/>
        <v>9.4329734399999973E-3</v>
      </c>
      <c r="AL163">
        <f t="shared" si="48"/>
        <v>4.831395839999998E-3</v>
      </c>
      <c r="AM163">
        <f t="shared" si="48"/>
        <v>5.655144E-3</v>
      </c>
    </row>
    <row r="164" spans="1:39" x14ac:dyDescent="0.25">
      <c r="A164" t="s">
        <v>93</v>
      </c>
      <c r="E164">
        <f>E165*Converters!$B$7</f>
        <v>1.9999999999999998E-5</v>
      </c>
      <c r="F164">
        <f>F165*Converters!$B$7</f>
        <v>1.9999999999999998E-5</v>
      </c>
      <c r="G164">
        <f>G165*Converters!$B$7</f>
        <v>1.9999999999999998E-5</v>
      </c>
      <c r="H164">
        <f>H165*Converters!$B$7</f>
        <v>1.9999999999999998E-5</v>
      </c>
      <c r="I164">
        <f>I165*Converters!$B$7</f>
        <v>1.9999999999999998E-5</v>
      </c>
      <c r="J164">
        <f>J165*Converters!$B$7</f>
        <v>1.9999999999999998E-5</v>
      </c>
      <c r="K164">
        <f>K165*Converters!$B$7</f>
        <v>1.9999999999999998E-5</v>
      </c>
      <c r="L164">
        <f>L165*Converters!$B$7</f>
        <v>1.9999999999999998E-5</v>
      </c>
      <c r="M164">
        <f>M165*Converters!$B$7</f>
        <v>1.9999999999999998E-5</v>
      </c>
      <c r="N164">
        <f>N165*Converters!$B$7</f>
        <v>1.9999999999999998E-5</v>
      </c>
      <c r="O164">
        <f>O165*Converters!$B$7</f>
        <v>1.9999999999999998E-5</v>
      </c>
      <c r="P164">
        <f>P165*Converters!$B$7</f>
        <v>1.9999999999999998E-5</v>
      </c>
      <c r="Q164">
        <f>Q165*Converters!$B$7</f>
        <v>1.9999999999999998E-5</v>
      </c>
      <c r="R164">
        <f>R165*Converters!$B$7</f>
        <v>1.9999999999999998E-5</v>
      </c>
      <c r="S164">
        <f>S165*Converters!$B$7</f>
        <v>1.9999999999999998E-5</v>
      </c>
      <c r="T164">
        <f>T165*Converters!$B$7</f>
        <v>1.9999999999999998E-5</v>
      </c>
      <c r="U164">
        <f>U165*Converters!$B$7</f>
        <v>1.9999999999999998E-5</v>
      </c>
      <c r="V164">
        <f>V165*Converters!$B$7</f>
        <v>1.9999999999999998E-5</v>
      </c>
      <c r="W164">
        <f>W165*Converters!$B$7</f>
        <v>1.9999999999999998E-5</v>
      </c>
      <c r="X164">
        <f>X165*Converters!$B$7</f>
        <v>1.9999999999999998E-5</v>
      </c>
      <c r="Y164">
        <f>Y165*Converters!$B$7</f>
        <v>1.9999999999999998E-5</v>
      </c>
      <c r="Z164">
        <f>Z165*Converters!$B$7</f>
        <v>1.9999999999999998E-5</v>
      </c>
      <c r="AA164">
        <f>AA165*Converters!$B$7</f>
        <v>1.9999999999999998E-5</v>
      </c>
      <c r="AB164">
        <f>AB165*Converters!$B$7</f>
        <v>1.9999999999999998E-5</v>
      </c>
      <c r="AC164">
        <f>AC165*Converters!$B$7</f>
        <v>1.9999999999999998E-5</v>
      </c>
      <c r="AD164">
        <f>AD165*Converters!$B$7</f>
        <v>1.9999999999999998E-5</v>
      </c>
      <c r="AE164">
        <f>AE165*Converters!$B$7</f>
        <v>1.9999999999999998E-5</v>
      </c>
      <c r="AF164">
        <f>AF165*Converters!$B$7</f>
        <v>1.9999999999999998E-5</v>
      </c>
      <c r="AG164">
        <f>AG165*Converters!$B$7</f>
        <v>1.9999999999999998E-5</v>
      </c>
      <c r="AH164">
        <f>AH165*Converters!$B$7</f>
        <v>1.9999999999999998E-5</v>
      </c>
      <c r="AI164">
        <f>AI165*Converters!$B$7</f>
        <v>1.9999999999999998E-5</v>
      </c>
      <c r="AJ164">
        <f>AJ165*Converters!$B$7</f>
        <v>1.9999999999999998E-5</v>
      </c>
      <c r="AK164">
        <f>AK165*Converters!$B$7</f>
        <v>1.9999999999999998E-5</v>
      </c>
      <c r="AL164">
        <f>AL165*Converters!$B$7</f>
        <v>1.9999999999999998E-5</v>
      </c>
      <c r="AM164">
        <f>AM165*Converters!$B$7</f>
        <v>1.9999999999999998E-5</v>
      </c>
    </row>
    <row r="165" spans="1:39" x14ac:dyDescent="0.25">
      <c r="A165" t="s">
        <v>94</v>
      </c>
      <c r="E165">
        <v>20</v>
      </c>
      <c r="F165">
        <v>20</v>
      </c>
      <c r="G165">
        <v>20</v>
      </c>
      <c r="H165">
        <v>20</v>
      </c>
      <c r="I165">
        <v>20</v>
      </c>
      <c r="J165">
        <v>20</v>
      </c>
      <c r="K165">
        <v>20</v>
      </c>
      <c r="L165">
        <v>20</v>
      </c>
      <c r="M165">
        <v>20</v>
      </c>
      <c r="N165">
        <v>20</v>
      </c>
      <c r="O165">
        <v>20</v>
      </c>
      <c r="P165">
        <v>20</v>
      </c>
      <c r="Q165">
        <v>20</v>
      </c>
      <c r="R165">
        <v>20</v>
      </c>
      <c r="S165">
        <v>20</v>
      </c>
      <c r="T165">
        <v>20</v>
      </c>
      <c r="U165">
        <v>20</v>
      </c>
      <c r="V165">
        <v>20</v>
      </c>
      <c r="W165">
        <v>20</v>
      </c>
      <c r="X165">
        <v>20</v>
      </c>
      <c r="Y165">
        <v>20</v>
      </c>
      <c r="Z165">
        <v>20</v>
      </c>
      <c r="AA165">
        <v>20</v>
      </c>
      <c r="AB165">
        <v>20</v>
      </c>
      <c r="AC165">
        <v>20</v>
      </c>
      <c r="AD165">
        <v>20</v>
      </c>
      <c r="AE165">
        <v>20</v>
      </c>
      <c r="AF165">
        <v>20</v>
      </c>
      <c r="AG165">
        <v>20</v>
      </c>
      <c r="AH165">
        <v>20</v>
      </c>
      <c r="AI165">
        <v>20</v>
      </c>
      <c r="AJ165">
        <v>20</v>
      </c>
      <c r="AK165">
        <v>20</v>
      </c>
      <c r="AL165">
        <v>20</v>
      </c>
      <c r="AM165">
        <v>20</v>
      </c>
    </row>
    <row r="166" spans="1:39" x14ac:dyDescent="0.25">
      <c r="A166" t="s">
        <v>95</v>
      </c>
      <c r="B166" t="s">
        <v>200</v>
      </c>
    </row>
    <row r="167" spans="1:39" x14ac:dyDescent="0.25">
      <c r="A167" t="s">
        <v>20</v>
      </c>
    </row>
    <row r="168" spans="1:39" x14ac:dyDescent="0.25">
      <c r="A168" t="s">
        <v>94</v>
      </c>
      <c r="E168">
        <f>20-E165</f>
        <v>0</v>
      </c>
      <c r="F168">
        <f>20-F165</f>
        <v>0</v>
      </c>
      <c r="G168">
        <f t="shared" ref="G168:AM168" si="49">20-G165</f>
        <v>0</v>
      </c>
      <c r="H168">
        <f t="shared" si="49"/>
        <v>0</v>
      </c>
      <c r="I168">
        <f t="shared" si="49"/>
        <v>0</v>
      </c>
      <c r="J168">
        <f t="shared" si="49"/>
        <v>0</v>
      </c>
      <c r="K168">
        <f t="shared" si="49"/>
        <v>0</v>
      </c>
      <c r="L168">
        <f t="shared" si="49"/>
        <v>0</v>
      </c>
      <c r="M168">
        <f t="shared" si="49"/>
        <v>0</v>
      </c>
      <c r="N168">
        <f t="shared" si="49"/>
        <v>0</v>
      </c>
      <c r="O168">
        <f t="shared" si="49"/>
        <v>0</v>
      </c>
      <c r="P168">
        <f t="shared" si="49"/>
        <v>0</v>
      </c>
      <c r="Q168">
        <f t="shared" si="49"/>
        <v>0</v>
      </c>
      <c r="R168">
        <f t="shared" si="49"/>
        <v>0</v>
      </c>
      <c r="S168">
        <f t="shared" si="49"/>
        <v>0</v>
      </c>
      <c r="T168">
        <f t="shared" si="49"/>
        <v>0</v>
      </c>
      <c r="U168">
        <f t="shared" si="49"/>
        <v>0</v>
      </c>
      <c r="V168">
        <f t="shared" si="49"/>
        <v>0</v>
      </c>
      <c r="W168">
        <f t="shared" si="49"/>
        <v>0</v>
      </c>
      <c r="X168">
        <f t="shared" si="49"/>
        <v>0</v>
      </c>
      <c r="Y168">
        <f t="shared" si="49"/>
        <v>0</v>
      </c>
      <c r="Z168">
        <f t="shared" si="49"/>
        <v>0</v>
      </c>
      <c r="AA168">
        <f t="shared" si="49"/>
        <v>0</v>
      </c>
      <c r="AB168">
        <f t="shared" si="49"/>
        <v>0</v>
      </c>
      <c r="AC168">
        <f t="shared" si="49"/>
        <v>0</v>
      </c>
      <c r="AD168">
        <f t="shared" si="49"/>
        <v>0</v>
      </c>
      <c r="AE168">
        <f t="shared" si="49"/>
        <v>0</v>
      </c>
      <c r="AF168">
        <f t="shared" si="49"/>
        <v>0</v>
      </c>
      <c r="AG168">
        <f t="shared" si="49"/>
        <v>0</v>
      </c>
      <c r="AH168">
        <f t="shared" si="49"/>
        <v>0</v>
      </c>
      <c r="AI168">
        <f t="shared" si="49"/>
        <v>0</v>
      </c>
      <c r="AJ168">
        <f t="shared" si="49"/>
        <v>0</v>
      </c>
      <c r="AK168">
        <f t="shared" si="49"/>
        <v>0</v>
      </c>
      <c r="AL168">
        <f t="shared" si="49"/>
        <v>0</v>
      </c>
      <c r="AM168">
        <f t="shared" si="49"/>
        <v>0</v>
      </c>
    </row>
    <row r="169" spans="1:39" x14ac:dyDescent="0.25">
      <c r="A169" t="s">
        <v>93</v>
      </c>
      <c r="E169">
        <f>E165*Converters!$B$7-'Coal-B-C'!E164</f>
        <v>0</v>
      </c>
      <c r="F169">
        <f>F165*Converters!$B$7-'Coal-B-C'!F164</f>
        <v>0</v>
      </c>
      <c r="G169">
        <f>G165*Converters!$B$7-'Coal-B-C'!G164</f>
        <v>0</v>
      </c>
      <c r="H169">
        <f>H165*Converters!$B$7-'Coal-B-C'!H164</f>
        <v>0</v>
      </c>
      <c r="I169">
        <f>I165*Converters!$B$7-'Coal-B-C'!I164</f>
        <v>0</v>
      </c>
      <c r="J169">
        <f>J165*Converters!$B$7-'Coal-B-C'!J164</f>
        <v>0</v>
      </c>
      <c r="K169">
        <f>K165*Converters!$B$7-'Coal-B-C'!K164</f>
        <v>0</v>
      </c>
      <c r="L169">
        <f>L165*Converters!$B$7-'Coal-B-C'!L164</f>
        <v>0</v>
      </c>
      <c r="M169">
        <f>M165*Converters!$B$7-'Coal-B-C'!M164</f>
        <v>0</v>
      </c>
      <c r="N169">
        <f>N165*Converters!$B$7-'Coal-B-C'!N164</f>
        <v>0</v>
      </c>
      <c r="O169">
        <f>O165*Converters!$B$7-'Coal-B-C'!O164</f>
        <v>0</v>
      </c>
      <c r="P169">
        <f>P165*Converters!$B$7-'Coal-B-C'!P164</f>
        <v>0</v>
      </c>
      <c r="Q169">
        <f>Q165*Converters!$B$7-'Coal-B-C'!Q164</f>
        <v>0</v>
      </c>
      <c r="R169">
        <f>R165*Converters!$B$7-'Coal-B-C'!R164</f>
        <v>0</v>
      </c>
      <c r="S169">
        <f>S165*Converters!$B$7-'Coal-B-C'!S164</f>
        <v>0</v>
      </c>
      <c r="T169">
        <f>T165*Converters!$B$7-'Coal-B-C'!T164</f>
        <v>0</v>
      </c>
      <c r="U169">
        <f>U165*Converters!$B$7-'Coal-B-C'!U164</f>
        <v>0</v>
      </c>
      <c r="V169">
        <f>V165*Converters!$B$7-'Coal-B-C'!V164</f>
        <v>0</v>
      </c>
      <c r="W169">
        <f>W165*Converters!$B$7-'Coal-B-C'!W164</f>
        <v>0</v>
      </c>
      <c r="X169">
        <f>X165*Converters!$B$7-'Coal-B-C'!X164</f>
        <v>0</v>
      </c>
      <c r="Y169">
        <f>Y165*Converters!$B$7-'Coal-B-C'!Y164</f>
        <v>0</v>
      </c>
      <c r="Z169">
        <f>Z165*Converters!$B$7-'Coal-B-C'!Z164</f>
        <v>0</v>
      </c>
      <c r="AA169">
        <f>AA165*Converters!$B$7-'Coal-B-C'!AA164</f>
        <v>0</v>
      </c>
      <c r="AB169">
        <f>AB165*Converters!$B$7-'Coal-B-C'!AB164</f>
        <v>0</v>
      </c>
      <c r="AC169">
        <f>AC165*Converters!$B$7-'Coal-B-C'!AC164</f>
        <v>0</v>
      </c>
      <c r="AD169">
        <f>AD165*Converters!$B$7-'Coal-B-C'!AD164</f>
        <v>0</v>
      </c>
      <c r="AE169">
        <f>AE165*Converters!$B$7-'Coal-B-C'!AE164</f>
        <v>0</v>
      </c>
      <c r="AF169">
        <f>AF165*Converters!$B$7-'Coal-B-C'!AF164</f>
        <v>0</v>
      </c>
      <c r="AG169">
        <f>AG165*Converters!$B$7-'Coal-B-C'!AG164</f>
        <v>0</v>
      </c>
      <c r="AH169">
        <f>AH165*Converters!$B$7-'Coal-B-C'!AH164</f>
        <v>0</v>
      </c>
      <c r="AI169">
        <f>AI165*Converters!$B$7-'Coal-B-C'!AI164</f>
        <v>0</v>
      </c>
      <c r="AJ169">
        <f>AJ165*Converters!$B$7-'Coal-B-C'!AJ164</f>
        <v>0</v>
      </c>
      <c r="AK169">
        <f>AK165*Converters!$B$7-'Coal-B-C'!AK164</f>
        <v>0</v>
      </c>
      <c r="AL169">
        <f>AL165*Converters!$B$7-'Coal-B-C'!AL164</f>
        <v>0</v>
      </c>
      <c r="AM169">
        <f>AM165*Converters!$B$7-'Coal-B-C'!AM164</f>
        <v>0</v>
      </c>
    </row>
    <row r="170" spans="1:39" x14ac:dyDescent="0.25">
      <c r="A170" t="s">
        <v>92</v>
      </c>
      <c r="E170">
        <f>E164*E$7-E163</f>
        <v>0</v>
      </c>
      <c r="F170">
        <f t="shared" ref="F170:AM170" si="50">F164*F$7-F163</f>
        <v>0</v>
      </c>
      <c r="G170">
        <f t="shared" si="50"/>
        <v>0</v>
      </c>
      <c r="H170">
        <f t="shared" si="50"/>
        <v>0</v>
      </c>
      <c r="I170">
        <f t="shared" si="50"/>
        <v>0</v>
      </c>
      <c r="J170">
        <f t="shared" si="50"/>
        <v>0</v>
      </c>
      <c r="K170">
        <f t="shared" si="50"/>
        <v>0</v>
      </c>
      <c r="L170">
        <f t="shared" si="50"/>
        <v>0</v>
      </c>
      <c r="M170">
        <f t="shared" si="50"/>
        <v>0</v>
      </c>
      <c r="N170">
        <f t="shared" si="50"/>
        <v>0</v>
      </c>
      <c r="O170">
        <f t="shared" si="50"/>
        <v>0</v>
      </c>
      <c r="P170">
        <f t="shared" si="50"/>
        <v>0</v>
      </c>
      <c r="Q170">
        <f t="shared" si="50"/>
        <v>0</v>
      </c>
      <c r="R170">
        <f t="shared" si="50"/>
        <v>0</v>
      </c>
      <c r="S170">
        <f t="shared" si="50"/>
        <v>0</v>
      </c>
      <c r="T170">
        <f t="shared" si="50"/>
        <v>0</v>
      </c>
      <c r="U170">
        <f t="shared" si="50"/>
        <v>0</v>
      </c>
      <c r="V170">
        <f t="shared" si="50"/>
        <v>0</v>
      </c>
      <c r="W170">
        <f t="shared" si="50"/>
        <v>0</v>
      </c>
      <c r="X170">
        <f t="shared" si="50"/>
        <v>0</v>
      </c>
      <c r="Y170">
        <f t="shared" si="50"/>
        <v>0</v>
      </c>
      <c r="Z170">
        <f t="shared" si="50"/>
        <v>0</v>
      </c>
      <c r="AA170">
        <f t="shared" si="50"/>
        <v>0</v>
      </c>
      <c r="AB170">
        <f t="shared" si="50"/>
        <v>0</v>
      </c>
      <c r="AC170">
        <f t="shared" si="50"/>
        <v>0</v>
      </c>
      <c r="AD170">
        <f t="shared" si="50"/>
        <v>0</v>
      </c>
      <c r="AE170">
        <f t="shared" si="50"/>
        <v>0</v>
      </c>
      <c r="AF170">
        <f t="shared" si="50"/>
        <v>0</v>
      </c>
      <c r="AG170">
        <f t="shared" si="50"/>
        <v>0</v>
      </c>
      <c r="AH170">
        <f t="shared" si="50"/>
        <v>0</v>
      </c>
      <c r="AI170">
        <f t="shared" si="50"/>
        <v>0</v>
      </c>
      <c r="AJ170">
        <f t="shared" si="50"/>
        <v>0</v>
      </c>
      <c r="AK170">
        <f t="shared" si="50"/>
        <v>0</v>
      </c>
      <c r="AL170">
        <f t="shared" si="50"/>
        <v>0</v>
      </c>
      <c r="AM170">
        <f t="shared" si="50"/>
        <v>0</v>
      </c>
    </row>
    <row r="171" spans="1:39" s="11" customFormat="1" x14ac:dyDescent="0.25"/>
    <row r="172" spans="1:39" x14ac:dyDescent="0.25">
      <c r="A172" t="s">
        <v>96</v>
      </c>
      <c r="B172" t="s">
        <v>198</v>
      </c>
      <c r="E172">
        <f t="shared" ref="E172:AM172" si="51">E$7*E173</f>
        <v>1.7339704400000003E-2</v>
      </c>
      <c r="F172">
        <f t="shared" si="51"/>
        <v>1.82859428E-2</v>
      </c>
      <c r="G172">
        <f t="shared" si="51"/>
        <v>4.9380387999999999E-3</v>
      </c>
      <c r="H172">
        <f t="shared" si="51"/>
        <v>4.0763676000000002E-3</v>
      </c>
      <c r="I172">
        <f t="shared" si="51"/>
        <v>2.7267208E-3</v>
      </c>
      <c r="J172">
        <f t="shared" si="51"/>
        <v>1.6376323999999999E-3</v>
      </c>
      <c r="K172">
        <f t="shared" si="51"/>
        <v>2.411308E-3</v>
      </c>
      <c r="L172">
        <f t="shared" si="51"/>
        <v>2.4398779999999999E-3</v>
      </c>
      <c r="M172">
        <f t="shared" si="51"/>
        <v>1.205654E-3</v>
      </c>
      <c r="N172">
        <f t="shared" si="51"/>
        <v>1.205654E-3</v>
      </c>
      <c r="O172">
        <f t="shared" si="51"/>
        <v>7.6583640000000002E-4</v>
      </c>
      <c r="P172">
        <f t="shared" si="51"/>
        <v>7.9995200000000004E-4</v>
      </c>
      <c r="Q172">
        <f t="shared" si="51"/>
        <v>1.0387612000000001E-3</v>
      </c>
      <c r="R172">
        <f t="shared" si="51"/>
        <v>1.2399256E-3</v>
      </c>
      <c r="S172">
        <f t="shared" si="51"/>
        <v>1.1411080000000001E-3</v>
      </c>
      <c r="T172">
        <f t="shared" si="51"/>
        <v>1.267137E-3</v>
      </c>
      <c r="U172">
        <f t="shared" si="51"/>
        <v>1.7070298559999997E-3</v>
      </c>
      <c r="V172">
        <f t="shared" si="51"/>
        <v>1.9200516479999999E-3</v>
      </c>
      <c r="W172">
        <f t="shared" si="51"/>
        <v>1.8263667959999997E-3</v>
      </c>
      <c r="X172">
        <f t="shared" si="51"/>
        <v>1.6058016719999999E-3</v>
      </c>
      <c r="Y172">
        <f t="shared" si="51"/>
        <v>2.1901748400000001E-3</v>
      </c>
      <c r="Z172">
        <f t="shared" si="51"/>
        <v>2.1681960959999999E-3</v>
      </c>
      <c r="AA172">
        <f t="shared" si="51"/>
        <v>1.9744471679999996E-3</v>
      </c>
      <c r="AB172">
        <f t="shared" si="51"/>
        <v>2.0382835199999998E-3</v>
      </c>
      <c r="AC172">
        <f t="shared" si="51"/>
        <v>1.6979862999999995E-3</v>
      </c>
      <c r="AD172">
        <f t="shared" si="51"/>
        <v>1.38222288E-3</v>
      </c>
      <c r="AE172">
        <f t="shared" si="51"/>
        <v>1.4163856199999999E-3</v>
      </c>
      <c r="AF172">
        <f t="shared" si="51"/>
        <v>1.6144949039999998E-3</v>
      </c>
      <c r="AG172">
        <f t="shared" si="51"/>
        <v>1.4415494519999996E-3</v>
      </c>
      <c r="AH172">
        <f t="shared" si="51"/>
        <v>1.1910515039999995E-3</v>
      </c>
      <c r="AI172">
        <f t="shared" si="51"/>
        <v>9.1210223999999972E-4</v>
      </c>
      <c r="AJ172">
        <f t="shared" si="51"/>
        <v>1.1015906159999997E-3</v>
      </c>
      <c r="AK172">
        <f t="shared" si="51"/>
        <v>9.4329734399999966E-4</v>
      </c>
      <c r="AL172">
        <f t="shared" si="51"/>
        <v>4.8313958399999983E-4</v>
      </c>
      <c r="AM172">
        <f t="shared" si="51"/>
        <v>5.6551439999999995E-4</v>
      </c>
    </row>
    <row r="173" spans="1:39" x14ac:dyDescent="0.25">
      <c r="A173" t="s">
        <v>97</v>
      </c>
      <c r="E173">
        <f>E174*Converters!$B$7</f>
        <v>1.9999999999999999E-6</v>
      </c>
      <c r="F173">
        <f>F174*Converters!$B$7</f>
        <v>1.9999999999999999E-6</v>
      </c>
      <c r="G173">
        <f>G174*Converters!$B$7</f>
        <v>1.9999999999999999E-6</v>
      </c>
      <c r="H173">
        <f>H174*Converters!$B$7</f>
        <v>1.9999999999999999E-6</v>
      </c>
      <c r="I173">
        <f>I174*Converters!$B$7</f>
        <v>1.9999999999999999E-6</v>
      </c>
      <c r="J173">
        <f>J174*Converters!$B$7</f>
        <v>1.9999999999999999E-6</v>
      </c>
      <c r="K173">
        <f>K174*Converters!$B$7</f>
        <v>1.9999999999999999E-6</v>
      </c>
      <c r="L173">
        <f>L174*Converters!$B$7</f>
        <v>1.9999999999999999E-6</v>
      </c>
      <c r="M173">
        <f>M174*Converters!$B$7</f>
        <v>1.9999999999999999E-6</v>
      </c>
      <c r="N173">
        <f>N174*Converters!$B$7</f>
        <v>1.9999999999999999E-6</v>
      </c>
      <c r="O173">
        <f>O174*Converters!$B$7</f>
        <v>1.9999999999999999E-6</v>
      </c>
      <c r="P173">
        <f>P174*Converters!$B$7</f>
        <v>1.9999999999999999E-6</v>
      </c>
      <c r="Q173">
        <f>Q174*Converters!$B$7</f>
        <v>1.9999999999999999E-6</v>
      </c>
      <c r="R173">
        <f>R174*Converters!$B$7</f>
        <v>1.9999999999999999E-6</v>
      </c>
      <c r="S173">
        <f>S174*Converters!$B$7</f>
        <v>1.9999999999999999E-6</v>
      </c>
      <c r="T173">
        <f>T174*Converters!$B$7</f>
        <v>1.9999999999999999E-6</v>
      </c>
      <c r="U173">
        <f>U174*Converters!$B$7</f>
        <v>1.9999999999999999E-6</v>
      </c>
      <c r="V173">
        <f>V174*Converters!$B$7</f>
        <v>1.9999999999999999E-6</v>
      </c>
      <c r="W173">
        <f>W174*Converters!$B$7</f>
        <v>1.9999999999999999E-6</v>
      </c>
      <c r="X173">
        <f>X174*Converters!$B$7</f>
        <v>1.9999999999999999E-6</v>
      </c>
      <c r="Y173">
        <f>Y174*Converters!$B$7</f>
        <v>1.9999999999999999E-6</v>
      </c>
      <c r="Z173">
        <f>Z174*Converters!$B$7</f>
        <v>1.9999999999999999E-6</v>
      </c>
      <c r="AA173">
        <f>AA174*Converters!$B$7</f>
        <v>1.9999999999999999E-6</v>
      </c>
      <c r="AB173">
        <f>AB174*Converters!$B$7</f>
        <v>1.9999999999999999E-6</v>
      </c>
      <c r="AC173">
        <f>AC174*Converters!$B$7</f>
        <v>1.9999999999999999E-6</v>
      </c>
      <c r="AD173">
        <f>AD174*Converters!$B$7</f>
        <v>1.9999999999999999E-6</v>
      </c>
      <c r="AE173">
        <f>AE174*Converters!$B$7</f>
        <v>1.9999999999999999E-6</v>
      </c>
      <c r="AF173">
        <f>AF174*Converters!$B$7</f>
        <v>1.9999999999999999E-6</v>
      </c>
      <c r="AG173">
        <f>AG174*Converters!$B$7</f>
        <v>1.9999999999999999E-6</v>
      </c>
      <c r="AH173">
        <f>AH174*Converters!$B$7</f>
        <v>1.9999999999999999E-6</v>
      </c>
      <c r="AI173">
        <f>AI174*Converters!$B$7</f>
        <v>1.9999999999999999E-6</v>
      </c>
      <c r="AJ173">
        <f>AJ174*Converters!$B$7</f>
        <v>1.9999999999999999E-6</v>
      </c>
      <c r="AK173">
        <f>AK174*Converters!$B$7</f>
        <v>1.9999999999999999E-6</v>
      </c>
      <c r="AL173">
        <f>AL174*Converters!$B$7</f>
        <v>1.9999999999999999E-6</v>
      </c>
      <c r="AM173">
        <f>AM174*Converters!$B$7</f>
        <v>1.9999999999999999E-6</v>
      </c>
    </row>
    <row r="174" spans="1:39" x14ac:dyDescent="0.25">
      <c r="A174" t="s">
        <v>98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2</v>
      </c>
      <c r="Z174">
        <v>2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2</v>
      </c>
      <c r="AG174">
        <v>2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</v>
      </c>
    </row>
    <row r="175" spans="1:39" x14ac:dyDescent="0.25">
      <c r="A175" t="s">
        <v>99</v>
      </c>
      <c r="B175" t="s">
        <v>200</v>
      </c>
    </row>
    <row r="176" spans="1:39" x14ac:dyDescent="0.25">
      <c r="A176" t="s">
        <v>20</v>
      </c>
    </row>
    <row r="177" spans="1:39" x14ac:dyDescent="0.25">
      <c r="A177" t="s">
        <v>98</v>
      </c>
      <c r="E177">
        <f>2-E174</f>
        <v>0</v>
      </c>
      <c r="F177">
        <f t="shared" ref="F177:AM177" si="52">2-F174</f>
        <v>0</v>
      </c>
      <c r="G177">
        <f t="shared" si="52"/>
        <v>0</v>
      </c>
      <c r="H177">
        <f t="shared" si="52"/>
        <v>0</v>
      </c>
      <c r="I177">
        <f t="shared" si="52"/>
        <v>0</v>
      </c>
      <c r="J177">
        <f t="shared" si="52"/>
        <v>0</v>
      </c>
      <c r="K177">
        <f t="shared" si="52"/>
        <v>0</v>
      </c>
      <c r="L177">
        <f t="shared" si="52"/>
        <v>0</v>
      </c>
      <c r="M177">
        <f t="shared" si="52"/>
        <v>0</v>
      </c>
      <c r="N177">
        <f t="shared" si="52"/>
        <v>0</v>
      </c>
      <c r="O177">
        <f t="shared" si="52"/>
        <v>0</v>
      </c>
      <c r="P177">
        <f t="shared" si="52"/>
        <v>0</v>
      </c>
      <c r="Q177">
        <f t="shared" si="52"/>
        <v>0</v>
      </c>
      <c r="R177">
        <f t="shared" si="52"/>
        <v>0</v>
      </c>
      <c r="S177">
        <f t="shared" si="52"/>
        <v>0</v>
      </c>
      <c r="T177">
        <f t="shared" si="52"/>
        <v>0</v>
      </c>
      <c r="U177">
        <f t="shared" si="52"/>
        <v>0</v>
      </c>
      <c r="V177">
        <f t="shared" si="52"/>
        <v>0</v>
      </c>
      <c r="W177">
        <f t="shared" si="52"/>
        <v>0</v>
      </c>
      <c r="X177">
        <f t="shared" si="52"/>
        <v>0</v>
      </c>
      <c r="Y177">
        <f t="shared" si="52"/>
        <v>0</v>
      </c>
      <c r="Z177">
        <f t="shared" si="52"/>
        <v>0</v>
      </c>
      <c r="AA177">
        <f t="shared" si="52"/>
        <v>0</v>
      </c>
      <c r="AB177">
        <f t="shared" si="52"/>
        <v>0</v>
      </c>
      <c r="AC177">
        <f t="shared" si="52"/>
        <v>0</v>
      </c>
      <c r="AD177">
        <f t="shared" si="52"/>
        <v>0</v>
      </c>
      <c r="AE177">
        <f t="shared" si="52"/>
        <v>0</v>
      </c>
      <c r="AF177">
        <f t="shared" si="52"/>
        <v>0</v>
      </c>
      <c r="AG177">
        <f t="shared" si="52"/>
        <v>0</v>
      </c>
      <c r="AH177">
        <f t="shared" si="52"/>
        <v>0</v>
      </c>
      <c r="AI177">
        <f t="shared" si="52"/>
        <v>0</v>
      </c>
      <c r="AJ177">
        <f t="shared" si="52"/>
        <v>0</v>
      </c>
      <c r="AK177">
        <f t="shared" si="52"/>
        <v>0</v>
      </c>
      <c r="AL177">
        <f t="shared" si="52"/>
        <v>0</v>
      </c>
      <c r="AM177">
        <f t="shared" si="52"/>
        <v>0</v>
      </c>
    </row>
    <row r="178" spans="1:39" x14ac:dyDescent="0.25">
      <c r="A178" t="s">
        <v>97</v>
      </c>
      <c r="E178">
        <f>E174*Converters!$B$7-'Coal-B-C'!E173</f>
        <v>0</v>
      </c>
      <c r="F178">
        <f>F174*Converters!$B$7-'Coal-B-C'!F173</f>
        <v>0</v>
      </c>
      <c r="G178">
        <f>G174*Converters!$B$7-'Coal-B-C'!G173</f>
        <v>0</v>
      </c>
      <c r="H178">
        <f>H174*Converters!$B$7-'Coal-B-C'!H173</f>
        <v>0</v>
      </c>
      <c r="I178">
        <f>I174*Converters!$B$7-'Coal-B-C'!I173</f>
        <v>0</v>
      </c>
      <c r="J178">
        <f>J174*Converters!$B$7-'Coal-B-C'!J173</f>
        <v>0</v>
      </c>
      <c r="K178">
        <f>K174*Converters!$B$7-'Coal-B-C'!K173</f>
        <v>0</v>
      </c>
      <c r="L178">
        <f>L174*Converters!$B$7-'Coal-B-C'!L173</f>
        <v>0</v>
      </c>
      <c r="M178">
        <f>M174*Converters!$B$7-'Coal-B-C'!M173</f>
        <v>0</v>
      </c>
      <c r="N178">
        <f>N174*Converters!$B$7-'Coal-B-C'!N173</f>
        <v>0</v>
      </c>
      <c r="O178">
        <f>O174*Converters!$B$7-'Coal-B-C'!O173</f>
        <v>0</v>
      </c>
      <c r="P178">
        <f>P174*Converters!$B$7-'Coal-B-C'!P173</f>
        <v>0</v>
      </c>
      <c r="Q178">
        <f>Q174*Converters!$B$7-'Coal-B-C'!Q173</f>
        <v>0</v>
      </c>
      <c r="R178">
        <f>R174*Converters!$B$7-'Coal-B-C'!R173</f>
        <v>0</v>
      </c>
      <c r="S178">
        <f>S174*Converters!$B$7-'Coal-B-C'!S173</f>
        <v>0</v>
      </c>
      <c r="T178">
        <f>T174*Converters!$B$7-'Coal-B-C'!T173</f>
        <v>0</v>
      </c>
      <c r="U178">
        <f>U174*Converters!$B$7-'Coal-B-C'!U173</f>
        <v>0</v>
      </c>
      <c r="V178">
        <f>V174*Converters!$B$7-'Coal-B-C'!V173</f>
        <v>0</v>
      </c>
      <c r="W178">
        <f>W174*Converters!$B$7-'Coal-B-C'!W173</f>
        <v>0</v>
      </c>
      <c r="X178">
        <f>X174*Converters!$B$7-'Coal-B-C'!X173</f>
        <v>0</v>
      </c>
      <c r="Y178">
        <f>Y174*Converters!$B$7-'Coal-B-C'!Y173</f>
        <v>0</v>
      </c>
      <c r="Z178">
        <f>Z174*Converters!$B$7-'Coal-B-C'!Z173</f>
        <v>0</v>
      </c>
      <c r="AA178">
        <f>AA174*Converters!$B$7-'Coal-B-C'!AA173</f>
        <v>0</v>
      </c>
      <c r="AB178">
        <f>AB174*Converters!$B$7-'Coal-B-C'!AB173</f>
        <v>0</v>
      </c>
      <c r="AC178">
        <f>AC174*Converters!$B$7-'Coal-B-C'!AC173</f>
        <v>0</v>
      </c>
      <c r="AD178">
        <f>AD174*Converters!$B$7-'Coal-B-C'!AD173</f>
        <v>0</v>
      </c>
      <c r="AE178">
        <f>AE174*Converters!$B$7-'Coal-B-C'!AE173</f>
        <v>0</v>
      </c>
      <c r="AF178">
        <f>AF174*Converters!$B$7-'Coal-B-C'!AF173</f>
        <v>0</v>
      </c>
      <c r="AG178">
        <f>AG174*Converters!$B$7-'Coal-B-C'!AG173</f>
        <v>0</v>
      </c>
      <c r="AH178">
        <f>AH174*Converters!$B$7-'Coal-B-C'!AH173</f>
        <v>0</v>
      </c>
      <c r="AI178">
        <f>AI174*Converters!$B$7-'Coal-B-C'!AI173</f>
        <v>0</v>
      </c>
      <c r="AJ178">
        <f>AJ174*Converters!$B$7-'Coal-B-C'!AJ173</f>
        <v>0</v>
      </c>
      <c r="AK178">
        <f>AK174*Converters!$B$7-'Coal-B-C'!AK173</f>
        <v>0</v>
      </c>
      <c r="AL178">
        <f>AL174*Converters!$B$7-'Coal-B-C'!AL173</f>
        <v>0</v>
      </c>
      <c r="AM178">
        <f>AM174*Converters!$B$7-'Coal-B-C'!AM173</f>
        <v>0</v>
      </c>
    </row>
    <row r="179" spans="1:39" x14ac:dyDescent="0.25">
      <c r="A179" t="s">
        <v>96</v>
      </c>
      <c r="E179">
        <f>E173*E$7-E172</f>
        <v>0</v>
      </c>
      <c r="F179">
        <f t="shared" ref="F179:AM179" si="53">F173*F$7-F172</f>
        <v>0</v>
      </c>
      <c r="G179">
        <f t="shared" si="53"/>
        <v>0</v>
      </c>
      <c r="H179">
        <f t="shared" si="53"/>
        <v>0</v>
      </c>
      <c r="I179">
        <f t="shared" si="53"/>
        <v>0</v>
      </c>
      <c r="J179">
        <f t="shared" si="53"/>
        <v>0</v>
      </c>
      <c r="K179">
        <f t="shared" si="53"/>
        <v>0</v>
      </c>
      <c r="L179">
        <f t="shared" si="53"/>
        <v>0</v>
      </c>
      <c r="M179">
        <f t="shared" si="53"/>
        <v>0</v>
      </c>
      <c r="N179">
        <f t="shared" si="53"/>
        <v>0</v>
      </c>
      <c r="O179">
        <f t="shared" si="53"/>
        <v>0</v>
      </c>
      <c r="P179">
        <f t="shared" si="53"/>
        <v>0</v>
      </c>
      <c r="Q179">
        <f t="shared" si="53"/>
        <v>0</v>
      </c>
      <c r="R179">
        <f t="shared" si="53"/>
        <v>0</v>
      </c>
      <c r="S179">
        <f t="shared" si="53"/>
        <v>0</v>
      </c>
      <c r="T179">
        <f t="shared" si="53"/>
        <v>0</v>
      </c>
      <c r="U179">
        <f t="shared" si="53"/>
        <v>0</v>
      </c>
      <c r="V179">
        <f t="shared" si="53"/>
        <v>0</v>
      </c>
      <c r="W179">
        <f t="shared" si="53"/>
        <v>0</v>
      </c>
      <c r="X179">
        <f t="shared" si="53"/>
        <v>0</v>
      </c>
      <c r="Y179">
        <f t="shared" si="53"/>
        <v>0</v>
      </c>
      <c r="Z179">
        <f t="shared" si="53"/>
        <v>0</v>
      </c>
      <c r="AA179">
        <f t="shared" si="53"/>
        <v>0</v>
      </c>
      <c r="AB179">
        <f t="shared" si="53"/>
        <v>0</v>
      </c>
      <c r="AC179">
        <f t="shared" si="53"/>
        <v>0</v>
      </c>
      <c r="AD179">
        <f t="shared" si="53"/>
        <v>0</v>
      </c>
      <c r="AE179">
        <f t="shared" si="53"/>
        <v>0</v>
      </c>
      <c r="AF179">
        <f t="shared" si="53"/>
        <v>0</v>
      </c>
      <c r="AG179">
        <f t="shared" si="53"/>
        <v>0</v>
      </c>
      <c r="AH179">
        <f t="shared" si="53"/>
        <v>0</v>
      </c>
      <c r="AI179">
        <f t="shared" si="53"/>
        <v>0</v>
      </c>
      <c r="AJ179">
        <f t="shared" si="53"/>
        <v>0</v>
      </c>
      <c r="AK179">
        <f t="shared" si="53"/>
        <v>0</v>
      </c>
      <c r="AL179">
        <f t="shared" si="53"/>
        <v>0</v>
      </c>
      <c r="AM179">
        <f t="shared" si="53"/>
        <v>0</v>
      </c>
    </row>
    <row r="180" spans="1:39" s="11" customFormat="1" x14ac:dyDescent="0.25"/>
    <row r="181" spans="1:39" x14ac:dyDescent="0.25">
      <c r="A181" t="s">
        <v>100</v>
      </c>
      <c r="B181" t="s">
        <v>198</v>
      </c>
      <c r="E181">
        <f t="shared" ref="E181:AM181" si="54">E$7*E182</f>
        <v>2.6009556600000003</v>
      </c>
      <c r="F181">
        <f t="shared" si="54"/>
        <v>2.7428914199999999</v>
      </c>
      <c r="G181">
        <f t="shared" si="54"/>
        <v>0.74070581999999996</v>
      </c>
      <c r="H181">
        <f t="shared" si="54"/>
        <v>0.6114551399999999</v>
      </c>
      <c r="I181">
        <f t="shared" si="54"/>
        <v>0.40900811999999998</v>
      </c>
      <c r="J181">
        <f t="shared" si="54"/>
        <v>0.24564485999999996</v>
      </c>
      <c r="K181">
        <f t="shared" si="54"/>
        <v>0.36169619999999997</v>
      </c>
      <c r="L181">
        <f t="shared" si="54"/>
        <v>0.36598169999999997</v>
      </c>
      <c r="M181">
        <f t="shared" si="54"/>
        <v>0.18084809999999998</v>
      </c>
      <c r="N181">
        <f t="shared" si="54"/>
        <v>0.18084809999999998</v>
      </c>
      <c r="O181">
        <f t="shared" si="54"/>
        <v>0.11487546</v>
      </c>
      <c r="P181">
        <f t="shared" si="54"/>
        <v>0.11999280000000001</v>
      </c>
      <c r="Q181">
        <f t="shared" si="54"/>
        <v>0.15581418</v>
      </c>
      <c r="R181">
        <f t="shared" si="54"/>
        <v>0.18598883999999999</v>
      </c>
      <c r="S181">
        <f t="shared" si="54"/>
        <v>0.17116620000000002</v>
      </c>
      <c r="T181">
        <f t="shared" si="54"/>
        <v>0.19007054999999998</v>
      </c>
      <c r="U181">
        <f t="shared" si="54"/>
        <v>0.25605447839999995</v>
      </c>
      <c r="V181">
        <f t="shared" si="54"/>
        <v>0.28800774719999994</v>
      </c>
      <c r="W181">
        <f t="shared" si="54"/>
        <v>0.27395501939999994</v>
      </c>
      <c r="X181">
        <f t="shared" si="54"/>
        <v>0.24087025079999999</v>
      </c>
      <c r="Y181">
        <f t="shared" si="54"/>
        <v>0.32852622599999998</v>
      </c>
      <c r="Z181">
        <f t="shared" si="54"/>
        <v>0.32522941439999997</v>
      </c>
      <c r="AA181">
        <f t="shared" si="54"/>
        <v>0.29616707519999991</v>
      </c>
      <c r="AB181">
        <f t="shared" si="54"/>
        <v>0.30574252799999996</v>
      </c>
      <c r="AC181">
        <f t="shared" si="54"/>
        <v>0.25469794499999993</v>
      </c>
      <c r="AD181">
        <f t="shared" si="54"/>
        <v>0.20733343199999998</v>
      </c>
      <c r="AE181">
        <f t="shared" si="54"/>
        <v>0.21245784299999998</v>
      </c>
      <c r="AF181">
        <f t="shared" si="54"/>
        <v>0.24217423559999995</v>
      </c>
      <c r="AG181">
        <f t="shared" si="54"/>
        <v>0.21623241779999994</v>
      </c>
      <c r="AH181">
        <f t="shared" si="54"/>
        <v>0.17865772559999993</v>
      </c>
      <c r="AI181">
        <f t="shared" si="54"/>
        <v>0.13681533599999995</v>
      </c>
      <c r="AJ181">
        <f t="shared" si="54"/>
        <v>0.16523859239999994</v>
      </c>
      <c r="AK181">
        <f t="shared" si="54"/>
        <v>0.14149460159999994</v>
      </c>
      <c r="AL181">
        <f t="shared" si="54"/>
        <v>7.2470937599999966E-2</v>
      </c>
      <c r="AM181">
        <f t="shared" si="54"/>
        <v>8.4827159999999999E-2</v>
      </c>
    </row>
    <row r="182" spans="1:39" x14ac:dyDescent="0.25">
      <c r="A182" t="s">
        <v>101</v>
      </c>
      <c r="E182">
        <f>E183*Converters!$B$7</f>
        <v>2.9999999999999997E-4</v>
      </c>
      <c r="F182">
        <f>F183*Converters!$B$7</f>
        <v>2.9999999999999997E-4</v>
      </c>
      <c r="G182">
        <f>G183*Converters!$B$7</f>
        <v>2.9999999999999997E-4</v>
      </c>
      <c r="H182">
        <f>H183*Converters!$B$7</f>
        <v>2.9999999999999997E-4</v>
      </c>
      <c r="I182">
        <f>I183*Converters!$B$7</f>
        <v>2.9999999999999997E-4</v>
      </c>
      <c r="J182">
        <f>J183*Converters!$B$7</f>
        <v>2.9999999999999997E-4</v>
      </c>
      <c r="K182">
        <f>K183*Converters!$B$7</f>
        <v>2.9999999999999997E-4</v>
      </c>
      <c r="L182">
        <f>L183*Converters!$B$7</f>
        <v>2.9999999999999997E-4</v>
      </c>
      <c r="M182">
        <f>M183*Converters!$B$7</f>
        <v>2.9999999999999997E-4</v>
      </c>
      <c r="N182">
        <f>N183*Converters!$B$7</f>
        <v>2.9999999999999997E-4</v>
      </c>
      <c r="O182">
        <f>O183*Converters!$B$7</f>
        <v>2.9999999999999997E-4</v>
      </c>
      <c r="P182">
        <f>P183*Converters!$B$7</f>
        <v>2.9999999999999997E-4</v>
      </c>
      <c r="Q182">
        <f>Q183*Converters!$B$7</f>
        <v>2.9999999999999997E-4</v>
      </c>
      <c r="R182">
        <f>R183*Converters!$B$7</f>
        <v>2.9999999999999997E-4</v>
      </c>
      <c r="S182">
        <f>S183*Converters!$B$7</f>
        <v>2.9999999999999997E-4</v>
      </c>
      <c r="T182">
        <f>T183*Converters!$B$7</f>
        <v>2.9999999999999997E-4</v>
      </c>
      <c r="U182">
        <f>U183*Converters!$B$7</f>
        <v>2.9999999999999997E-4</v>
      </c>
      <c r="V182">
        <f>V183*Converters!$B$7</f>
        <v>2.9999999999999997E-4</v>
      </c>
      <c r="W182">
        <f>W183*Converters!$B$7</f>
        <v>2.9999999999999997E-4</v>
      </c>
      <c r="X182">
        <f>X183*Converters!$B$7</f>
        <v>2.9999999999999997E-4</v>
      </c>
      <c r="Y182">
        <f>Y183*Converters!$B$7</f>
        <v>2.9999999999999997E-4</v>
      </c>
      <c r="Z182">
        <f>Z183*Converters!$B$7</f>
        <v>2.9999999999999997E-4</v>
      </c>
      <c r="AA182">
        <f>AA183*Converters!$B$7</f>
        <v>2.9999999999999997E-4</v>
      </c>
      <c r="AB182">
        <f>AB183*Converters!$B$7</f>
        <v>2.9999999999999997E-4</v>
      </c>
      <c r="AC182">
        <f>AC183*Converters!$B$7</f>
        <v>2.9999999999999997E-4</v>
      </c>
      <c r="AD182">
        <f>AD183*Converters!$B$7</f>
        <v>2.9999999999999997E-4</v>
      </c>
      <c r="AE182">
        <f>AE183*Converters!$B$7</f>
        <v>2.9999999999999997E-4</v>
      </c>
      <c r="AF182">
        <f>AF183*Converters!$B$7</f>
        <v>2.9999999999999997E-4</v>
      </c>
      <c r="AG182">
        <f>AG183*Converters!$B$7</f>
        <v>2.9999999999999997E-4</v>
      </c>
      <c r="AH182">
        <f>AH183*Converters!$B$7</f>
        <v>2.9999999999999997E-4</v>
      </c>
      <c r="AI182">
        <f>AI183*Converters!$B$7</f>
        <v>2.9999999999999997E-4</v>
      </c>
      <c r="AJ182">
        <f>AJ183*Converters!$B$7</f>
        <v>2.9999999999999997E-4</v>
      </c>
      <c r="AK182">
        <f>AK183*Converters!$B$7</f>
        <v>2.9999999999999997E-4</v>
      </c>
      <c r="AL182">
        <f>AL183*Converters!$B$7</f>
        <v>2.9999999999999997E-4</v>
      </c>
      <c r="AM182">
        <f>AM183*Converters!$B$7</f>
        <v>2.9999999999999997E-4</v>
      </c>
    </row>
    <row r="183" spans="1:39" x14ac:dyDescent="0.25">
      <c r="A183" t="s">
        <v>102</v>
      </c>
      <c r="E183">
        <v>300</v>
      </c>
      <c r="F183">
        <v>300</v>
      </c>
      <c r="G183">
        <v>300</v>
      </c>
      <c r="H183">
        <v>300</v>
      </c>
      <c r="I183">
        <v>300</v>
      </c>
      <c r="J183">
        <v>300</v>
      </c>
      <c r="K183">
        <v>300</v>
      </c>
      <c r="L183">
        <v>300</v>
      </c>
      <c r="M183">
        <v>300</v>
      </c>
      <c r="N183">
        <v>300</v>
      </c>
      <c r="O183">
        <v>300</v>
      </c>
      <c r="P183">
        <v>300</v>
      </c>
      <c r="Q183">
        <v>300</v>
      </c>
      <c r="R183">
        <v>300</v>
      </c>
      <c r="S183">
        <v>300</v>
      </c>
      <c r="T183">
        <v>300</v>
      </c>
      <c r="U183">
        <v>300</v>
      </c>
      <c r="V183">
        <v>300</v>
      </c>
      <c r="W183">
        <v>300</v>
      </c>
      <c r="X183">
        <v>300</v>
      </c>
      <c r="Y183">
        <v>300</v>
      </c>
      <c r="Z183">
        <v>300</v>
      </c>
      <c r="AA183">
        <v>300</v>
      </c>
      <c r="AB183">
        <v>300</v>
      </c>
      <c r="AC183">
        <v>300</v>
      </c>
      <c r="AD183">
        <v>300</v>
      </c>
      <c r="AE183">
        <v>300</v>
      </c>
      <c r="AF183">
        <v>300</v>
      </c>
      <c r="AG183">
        <v>300</v>
      </c>
      <c r="AH183">
        <v>300</v>
      </c>
      <c r="AI183">
        <v>300</v>
      </c>
      <c r="AJ183">
        <v>300</v>
      </c>
      <c r="AK183">
        <v>300</v>
      </c>
      <c r="AL183">
        <v>300</v>
      </c>
      <c r="AM183">
        <v>300</v>
      </c>
    </row>
    <row r="184" spans="1:39" x14ac:dyDescent="0.25">
      <c r="A184" t="s">
        <v>103</v>
      </c>
      <c r="B184" t="s">
        <v>200</v>
      </c>
    </row>
    <row r="185" spans="1:39" x14ac:dyDescent="0.25">
      <c r="A185" t="s">
        <v>20</v>
      </c>
    </row>
    <row r="186" spans="1:39" x14ac:dyDescent="0.25">
      <c r="A186" t="s">
        <v>102</v>
      </c>
      <c r="E186">
        <f>300-E183</f>
        <v>0</v>
      </c>
      <c r="F186">
        <f t="shared" ref="F186:AM186" si="55">300-F183</f>
        <v>0</v>
      </c>
      <c r="G186">
        <f t="shared" si="55"/>
        <v>0</v>
      </c>
      <c r="H186">
        <f t="shared" si="55"/>
        <v>0</v>
      </c>
      <c r="I186">
        <f t="shared" si="55"/>
        <v>0</v>
      </c>
      <c r="J186">
        <f t="shared" si="55"/>
        <v>0</v>
      </c>
      <c r="K186">
        <f t="shared" si="55"/>
        <v>0</v>
      </c>
      <c r="L186">
        <f t="shared" si="55"/>
        <v>0</v>
      </c>
      <c r="M186">
        <f t="shared" si="55"/>
        <v>0</v>
      </c>
      <c r="N186">
        <f t="shared" si="55"/>
        <v>0</v>
      </c>
      <c r="O186">
        <f t="shared" si="55"/>
        <v>0</v>
      </c>
      <c r="P186">
        <f t="shared" si="55"/>
        <v>0</v>
      </c>
      <c r="Q186">
        <f t="shared" si="55"/>
        <v>0</v>
      </c>
      <c r="R186">
        <f t="shared" si="55"/>
        <v>0</v>
      </c>
      <c r="S186">
        <f t="shared" si="55"/>
        <v>0</v>
      </c>
      <c r="T186">
        <f t="shared" si="55"/>
        <v>0</v>
      </c>
      <c r="U186">
        <f t="shared" si="55"/>
        <v>0</v>
      </c>
      <c r="V186">
        <f t="shared" si="55"/>
        <v>0</v>
      </c>
      <c r="W186">
        <f t="shared" si="55"/>
        <v>0</v>
      </c>
      <c r="X186">
        <f t="shared" si="55"/>
        <v>0</v>
      </c>
      <c r="Y186">
        <f t="shared" si="55"/>
        <v>0</v>
      </c>
      <c r="Z186">
        <f t="shared" si="55"/>
        <v>0</v>
      </c>
      <c r="AA186">
        <f t="shared" si="55"/>
        <v>0</v>
      </c>
      <c r="AB186">
        <f t="shared" si="55"/>
        <v>0</v>
      </c>
      <c r="AC186">
        <f t="shared" si="55"/>
        <v>0</v>
      </c>
      <c r="AD186">
        <f t="shared" si="55"/>
        <v>0</v>
      </c>
      <c r="AE186">
        <f t="shared" si="55"/>
        <v>0</v>
      </c>
      <c r="AF186">
        <f t="shared" si="55"/>
        <v>0</v>
      </c>
      <c r="AG186">
        <f t="shared" si="55"/>
        <v>0</v>
      </c>
      <c r="AH186">
        <f t="shared" si="55"/>
        <v>0</v>
      </c>
      <c r="AI186">
        <f t="shared" si="55"/>
        <v>0</v>
      </c>
      <c r="AJ186">
        <f t="shared" si="55"/>
        <v>0</v>
      </c>
      <c r="AK186">
        <f t="shared" si="55"/>
        <v>0</v>
      </c>
      <c r="AL186">
        <f t="shared" si="55"/>
        <v>0</v>
      </c>
      <c r="AM186">
        <f t="shared" si="55"/>
        <v>0</v>
      </c>
    </row>
    <row r="187" spans="1:39" x14ac:dyDescent="0.25">
      <c r="A187" t="s">
        <v>101</v>
      </c>
      <c r="E187">
        <f>E183*Converters!$B$7-'Coal-B-C'!E182</f>
        <v>0</v>
      </c>
      <c r="F187">
        <f>F183*Converters!$B$7-'Coal-B-C'!F182</f>
        <v>0</v>
      </c>
      <c r="G187">
        <f>G183*Converters!$B$7-'Coal-B-C'!G182</f>
        <v>0</v>
      </c>
      <c r="H187">
        <f>H183*Converters!$B$7-'Coal-B-C'!H182</f>
        <v>0</v>
      </c>
      <c r="I187">
        <f>I183*Converters!$B$7-'Coal-B-C'!I182</f>
        <v>0</v>
      </c>
      <c r="J187">
        <f>J183*Converters!$B$7-'Coal-B-C'!J182</f>
        <v>0</v>
      </c>
      <c r="K187">
        <f>K183*Converters!$B$7-'Coal-B-C'!K182</f>
        <v>0</v>
      </c>
      <c r="L187">
        <f>L183*Converters!$B$7-'Coal-B-C'!L182</f>
        <v>0</v>
      </c>
      <c r="M187">
        <f>M183*Converters!$B$7-'Coal-B-C'!M182</f>
        <v>0</v>
      </c>
      <c r="N187">
        <f>N183*Converters!$B$7-'Coal-B-C'!N182</f>
        <v>0</v>
      </c>
      <c r="O187">
        <f>O183*Converters!$B$7-'Coal-B-C'!O182</f>
        <v>0</v>
      </c>
      <c r="P187">
        <f>P183*Converters!$B$7-'Coal-B-C'!P182</f>
        <v>0</v>
      </c>
      <c r="Q187">
        <f>Q183*Converters!$B$7-'Coal-B-C'!Q182</f>
        <v>0</v>
      </c>
      <c r="R187">
        <f>R183*Converters!$B$7-'Coal-B-C'!R182</f>
        <v>0</v>
      </c>
      <c r="S187">
        <f>S183*Converters!$B$7-'Coal-B-C'!S182</f>
        <v>0</v>
      </c>
      <c r="T187">
        <f>T183*Converters!$B$7-'Coal-B-C'!T182</f>
        <v>0</v>
      </c>
      <c r="U187">
        <f>U183*Converters!$B$7-'Coal-B-C'!U182</f>
        <v>0</v>
      </c>
      <c r="V187">
        <f>V183*Converters!$B$7-'Coal-B-C'!V182</f>
        <v>0</v>
      </c>
      <c r="W187">
        <f>W183*Converters!$B$7-'Coal-B-C'!W182</f>
        <v>0</v>
      </c>
      <c r="X187">
        <f>X183*Converters!$B$7-'Coal-B-C'!X182</f>
        <v>0</v>
      </c>
      <c r="Y187">
        <f>Y183*Converters!$B$7-'Coal-B-C'!Y182</f>
        <v>0</v>
      </c>
      <c r="Z187">
        <f>Z183*Converters!$B$7-'Coal-B-C'!Z182</f>
        <v>0</v>
      </c>
      <c r="AA187">
        <f>AA183*Converters!$B$7-'Coal-B-C'!AA182</f>
        <v>0</v>
      </c>
      <c r="AB187">
        <f>AB183*Converters!$B$7-'Coal-B-C'!AB182</f>
        <v>0</v>
      </c>
      <c r="AC187">
        <f>AC183*Converters!$B$7-'Coal-B-C'!AC182</f>
        <v>0</v>
      </c>
      <c r="AD187">
        <f>AD183*Converters!$B$7-'Coal-B-C'!AD182</f>
        <v>0</v>
      </c>
      <c r="AE187">
        <f>AE183*Converters!$B$7-'Coal-B-C'!AE182</f>
        <v>0</v>
      </c>
      <c r="AF187">
        <f>AF183*Converters!$B$7-'Coal-B-C'!AF182</f>
        <v>0</v>
      </c>
      <c r="AG187">
        <f>AG183*Converters!$B$7-'Coal-B-C'!AG182</f>
        <v>0</v>
      </c>
      <c r="AH187">
        <f>AH183*Converters!$B$7-'Coal-B-C'!AH182</f>
        <v>0</v>
      </c>
      <c r="AI187">
        <f>AI183*Converters!$B$7-'Coal-B-C'!AI182</f>
        <v>0</v>
      </c>
      <c r="AJ187">
        <f>AJ183*Converters!$B$7-'Coal-B-C'!AJ182</f>
        <v>0</v>
      </c>
      <c r="AK187">
        <f>AK183*Converters!$B$7-'Coal-B-C'!AK182</f>
        <v>0</v>
      </c>
      <c r="AL187">
        <f>AL183*Converters!$B$7-'Coal-B-C'!AL182</f>
        <v>0</v>
      </c>
      <c r="AM187">
        <f>AM183*Converters!$B$7-'Coal-B-C'!AM182</f>
        <v>0</v>
      </c>
    </row>
    <row r="188" spans="1:39" x14ac:dyDescent="0.25">
      <c r="A188" t="s">
        <v>100</v>
      </c>
      <c r="E188">
        <f>E182*E$7-E181</f>
        <v>0</v>
      </c>
      <c r="F188">
        <f t="shared" ref="F188:AM188" si="56">F182*F$7-F181</f>
        <v>0</v>
      </c>
      <c r="G188">
        <f t="shared" si="56"/>
        <v>0</v>
      </c>
      <c r="H188">
        <f t="shared" si="56"/>
        <v>0</v>
      </c>
      <c r="I188">
        <f t="shared" si="56"/>
        <v>0</v>
      </c>
      <c r="J188">
        <f t="shared" si="56"/>
        <v>0</v>
      </c>
      <c r="K188">
        <f t="shared" si="56"/>
        <v>0</v>
      </c>
      <c r="L188">
        <f t="shared" si="56"/>
        <v>0</v>
      </c>
      <c r="M188">
        <f t="shared" si="56"/>
        <v>0</v>
      </c>
      <c r="N188">
        <f t="shared" si="56"/>
        <v>0</v>
      </c>
      <c r="O188">
        <f t="shared" si="56"/>
        <v>0</v>
      </c>
      <c r="P188">
        <f t="shared" si="56"/>
        <v>0</v>
      </c>
      <c r="Q188">
        <f t="shared" si="56"/>
        <v>0</v>
      </c>
      <c r="R188">
        <f t="shared" si="56"/>
        <v>0</v>
      </c>
      <c r="S188">
        <f t="shared" si="56"/>
        <v>0</v>
      </c>
      <c r="T188">
        <f t="shared" si="56"/>
        <v>0</v>
      </c>
      <c r="U188">
        <f t="shared" si="56"/>
        <v>0</v>
      </c>
      <c r="V188">
        <f t="shared" si="56"/>
        <v>0</v>
      </c>
      <c r="W188">
        <f t="shared" si="56"/>
        <v>0</v>
      </c>
      <c r="X188">
        <f t="shared" si="56"/>
        <v>0</v>
      </c>
      <c r="Y188">
        <f t="shared" si="56"/>
        <v>0</v>
      </c>
      <c r="Z188">
        <f t="shared" si="56"/>
        <v>0</v>
      </c>
      <c r="AA188">
        <f t="shared" si="56"/>
        <v>0</v>
      </c>
      <c r="AB188">
        <f t="shared" si="56"/>
        <v>0</v>
      </c>
      <c r="AC188">
        <f t="shared" si="56"/>
        <v>0</v>
      </c>
      <c r="AD188">
        <f t="shared" si="56"/>
        <v>0</v>
      </c>
      <c r="AE188">
        <f t="shared" si="56"/>
        <v>0</v>
      </c>
      <c r="AF188">
        <f t="shared" si="56"/>
        <v>0</v>
      </c>
      <c r="AG188">
        <f t="shared" si="56"/>
        <v>0</v>
      </c>
      <c r="AH188">
        <f t="shared" si="56"/>
        <v>0</v>
      </c>
      <c r="AI188">
        <f t="shared" si="56"/>
        <v>0</v>
      </c>
      <c r="AJ188">
        <f t="shared" si="56"/>
        <v>0</v>
      </c>
      <c r="AK188">
        <f t="shared" si="56"/>
        <v>0</v>
      </c>
      <c r="AL188">
        <f t="shared" si="56"/>
        <v>0</v>
      </c>
      <c r="AM188">
        <f t="shared" si="56"/>
        <v>0</v>
      </c>
    </row>
    <row r="189" spans="1:39" s="11" customFormat="1" x14ac:dyDescent="0.25"/>
    <row r="190" spans="1:39" x14ac:dyDescent="0.25">
      <c r="A190" t="s">
        <v>104</v>
      </c>
      <c r="B190" t="s">
        <v>198</v>
      </c>
      <c r="E190">
        <f t="shared" ref="E190:AM190" si="57">E$7*E191</f>
        <v>2.3408600940000004</v>
      </c>
      <c r="F190">
        <f t="shared" si="57"/>
        <v>2.4686022780000001</v>
      </c>
      <c r="G190">
        <f t="shared" si="57"/>
        <v>0.66663523800000002</v>
      </c>
      <c r="H190">
        <f t="shared" si="57"/>
        <v>0.550309626</v>
      </c>
      <c r="I190">
        <f t="shared" si="57"/>
        <v>0.36810730800000002</v>
      </c>
      <c r="J190">
        <f t="shared" si="57"/>
        <v>0.221080374</v>
      </c>
      <c r="K190">
        <f t="shared" si="57"/>
        <v>0.32552658000000001</v>
      </c>
      <c r="L190">
        <f t="shared" si="57"/>
        <v>0.32938353000000004</v>
      </c>
      <c r="M190">
        <f t="shared" si="57"/>
        <v>0.16276329</v>
      </c>
      <c r="N190">
        <f t="shared" si="57"/>
        <v>0.16276329</v>
      </c>
      <c r="O190">
        <f t="shared" si="57"/>
        <v>0.10338791400000001</v>
      </c>
      <c r="P190">
        <f t="shared" si="57"/>
        <v>0.10799352000000002</v>
      </c>
      <c r="Q190">
        <f t="shared" si="57"/>
        <v>0.14023276200000001</v>
      </c>
      <c r="R190">
        <f t="shared" si="57"/>
        <v>0.16738995600000001</v>
      </c>
      <c r="S190">
        <f t="shared" si="57"/>
        <v>0.15404958000000002</v>
      </c>
      <c r="T190">
        <f t="shared" si="57"/>
        <v>0.17106349499999998</v>
      </c>
      <c r="U190">
        <f t="shared" si="57"/>
        <v>0.23044903055999999</v>
      </c>
      <c r="V190">
        <f t="shared" si="57"/>
        <v>0.25920697247999996</v>
      </c>
      <c r="W190">
        <f t="shared" si="57"/>
        <v>0.24655951745999999</v>
      </c>
      <c r="X190">
        <f t="shared" si="57"/>
        <v>0.21678322572</v>
      </c>
      <c r="Y190">
        <f t="shared" si="57"/>
        <v>0.29567360340000004</v>
      </c>
      <c r="Z190">
        <f t="shared" si="57"/>
        <v>0.29270647296000002</v>
      </c>
      <c r="AA190">
        <f t="shared" si="57"/>
        <v>0.26655036767999996</v>
      </c>
      <c r="AB190">
        <f t="shared" si="57"/>
        <v>0.27516827519999998</v>
      </c>
      <c r="AC190">
        <f t="shared" si="57"/>
        <v>0.22922815049999995</v>
      </c>
      <c r="AD190">
        <f t="shared" si="57"/>
        <v>0.18660008880000001</v>
      </c>
      <c r="AE190">
        <f t="shared" si="57"/>
        <v>0.19121205869999999</v>
      </c>
      <c r="AF190">
        <f t="shared" si="57"/>
        <v>0.21795681204</v>
      </c>
      <c r="AG190">
        <f t="shared" si="57"/>
        <v>0.19460917601999997</v>
      </c>
      <c r="AH190">
        <f t="shared" si="57"/>
        <v>0.16079195303999994</v>
      </c>
      <c r="AI190">
        <f t="shared" si="57"/>
        <v>0.12313380239999996</v>
      </c>
      <c r="AJ190">
        <f t="shared" si="57"/>
        <v>0.14871473315999997</v>
      </c>
      <c r="AK190">
        <f t="shared" si="57"/>
        <v>0.12734514143999998</v>
      </c>
      <c r="AL190">
        <f t="shared" si="57"/>
        <v>6.5223843839999976E-2</v>
      </c>
      <c r="AM190">
        <f t="shared" si="57"/>
        <v>7.6344443999999997E-2</v>
      </c>
    </row>
    <row r="191" spans="1:39" x14ac:dyDescent="0.25">
      <c r="A191" t="s">
        <v>105</v>
      </c>
      <c r="E191">
        <f>E192*Converters!$B$7</f>
        <v>2.7E-4</v>
      </c>
      <c r="F191">
        <f>F192*Converters!$B$7</f>
        <v>2.7E-4</v>
      </c>
      <c r="G191">
        <f>G192*Converters!$B$7</f>
        <v>2.7E-4</v>
      </c>
      <c r="H191">
        <f>H192*Converters!$B$7</f>
        <v>2.7E-4</v>
      </c>
      <c r="I191">
        <f>I192*Converters!$B$7</f>
        <v>2.7E-4</v>
      </c>
      <c r="J191">
        <f>J192*Converters!$B$7</f>
        <v>2.7E-4</v>
      </c>
      <c r="K191">
        <f>K192*Converters!$B$7</f>
        <v>2.7E-4</v>
      </c>
      <c r="L191">
        <f>L192*Converters!$B$7</f>
        <v>2.7E-4</v>
      </c>
      <c r="M191">
        <f>M192*Converters!$B$7</f>
        <v>2.7E-4</v>
      </c>
      <c r="N191">
        <f>N192*Converters!$B$7</f>
        <v>2.7E-4</v>
      </c>
      <c r="O191">
        <f>O192*Converters!$B$7</f>
        <v>2.7E-4</v>
      </c>
      <c r="P191">
        <f>P192*Converters!$B$7</f>
        <v>2.7E-4</v>
      </c>
      <c r="Q191">
        <f>Q192*Converters!$B$7</f>
        <v>2.7E-4</v>
      </c>
      <c r="R191">
        <f>R192*Converters!$B$7</f>
        <v>2.7E-4</v>
      </c>
      <c r="S191">
        <f>S192*Converters!$B$7</f>
        <v>2.7E-4</v>
      </c>
      <c r="T191">
        <f>T192*Converters!$B$7</f>
        <v>2.7E-4</v>
      </c>
      <c r="U191">
        <f>U192*Converters!$B$7</f>
        <v>2.7E-4</v>
      </c>
      <c r="V191">
        <f>V192*Converters!$B$7</f>
        <v>2.7E-4</v>
      </c>
      <c r="W191">
        <f>W192*Converters!$B$7</f>
        <v>2.7E-4</v>
      </c>
      <c r="X191">
        <f>X192*Converters!$B$7</f>
        <v>2.7E-4</v>
      </c>
      <c r="Y191">
        <f>Y192*Converters!$B$7</f>
        <v>2.7E-4</v>
      </c>
      <c r="Z191">
        <f>Z192*Converters!$B$7</f>
        <v>2.7E-4</v>
      </c>
      <c r="AA191">
        <f>AA192*Converters!$B$7</f>
        <v>2.7E-4</v>
      </c>
      <c r="AB191">
        <f>AB192*Converters!$B$7</f>
        <v>2.7E-4</v>
      </c>
      <c r="AC191">
        <f>AC192*Converters!$B$7</f>
        <v>2.7E-4</v>
      </c>
      <c r="AD191">
        <f>AD192*Converters!$B$7</f>
        <v>2.7E-4</v>
      </c>
      <c r="AE191">
        <f>AE192*Converters!$B$7</f>
        <v>2.7E-4</v>
      </c>
      <c r="AF191">
        <f>AF192*Converters!$B$7</f>
        <v>2.7E-4</v>
      </c>
      <c r="AG191">
        <f>AG192*Converters!$B$7</f>
        <v>2.7E-4</v>
      </c>
      <c r="AH191">
        <f>AH192*Converters!$B$7</f>
        <v>2.7E-4</v>
      </c>
      <c r="AI191">
        <f>AI192*Converters!$B$7</f>
        <v>2.7E-4</v>
      </c>
      <c r="AJ191">
        <f>AJ192*Converters!$B$7</f>
        <v>2.7E-4</v>
      </c>
      <c r="AK191">
        <f>AK192*Converters!$B$7</f>
        <v>2.7E-4</v>
      </c>
      <c r="AL191">
        <f>AL192*Converters!$B$7</f>
        <v>2.7E-4</v>
      </c>
      <c r="AM191">
        <f>AM192*Converters!$B$7</f>
        <v>2.7E-4</v>
      </c>
    </row>
    <row r="192" spans="1:39" x14ac:dyDescent="0.25">
      <c r="A192" t="s">
        <v>106</v>
      </c>
      <c r="E192">
        <v>270</v>
      </c>
      <c r="F192">
        <v>270</v>
      </c>
      <c r="G192">
        <v>270</v>
      </c>
      <c r="H192">
        <v>270</v>
      </c>
      <c r="I192">
        <v>270</v>
      </c>
      <c r="J192">
        <v>270</v>
      </c>
      <c r="K192">
        <v>270</v>
      </c>
      <c r="L192">
        <v>270</v>
      </c>
      <c r="M192">
        <v>270</v>
      </c>
      <c r="N192">
        <v>270</v>
      </c>
      <c r="O192">
        <v>270</v>
      </c>
      <c r="P192">
        <v>270</v>
      </c>
      <c r="Q192">
        <v>270</v>
      </c>
      <c r="R192">
        <v>270</v>
      </c>
      <c r="S192">
        <v>270</v>
      </c>
      <c r="T192">
        <v>270</v>
      </c>
      <c r="U192">
        <v>270</v>
      </c>
      <c r="V192">
        <v>270</v>
      </c>
      <c r="W192">
        <v>270</v>
      </c>
      <c r="X192">
        <v>270</v>
      </c>
      <c r="Y192">
        <v>270</v>
      </c>
      <c r="Z192">
        <v>270</v>
      </c>
      <c r="AA192">
        <v>270</v>
      </c>
      <c r="AB192">
        <v>270</v>
      </c>
      <c r="AC192">
        <v>270</v>
      </c>
      <c r="AD192">
        <v>270</v>
      </c>
      <c r="AE192">
        <v>270</v>
      </c>
      <c r="AF192">
        <v>270</v>
      </c>
      <c r="AG192">
        <v>270</v>
      </c>
      <c r="AH192">
        <v>270</v>
      </c>
      <c r="AI192">
        <v>270</v>
      </c>
      <c r="AJ192">
        <v>270</v>
      </c>
      <c r="AK192">
        <v>270</v>
      </c>
      <c r="AL192">
        <v>270</v>
      </c>
      <c r="AM192">
        <v>270</v>
      </c>
    </row>
    <row r="193" spans="1:39" x14ac:dyDescent="0.25">
      <c r="A193" t="s">
        <v>107</v>
      </c>
      <c r="B193" t="s">
        <v>200</v>
      </c>
    </row>
    <row r="194" spans="1:39" x14ac:dyDescent="0.25">
      <c r="A194" t="s">
        <v>20</v>
      </c>
    </row>
    <row r="195" spans="1:39" x14ac:dyDescent="0.25">
      <c r="A195" t="s">
        <v>106</v>
      </c>
      <c r="E195">
        <f>270-E192</f>
        <v>0</v>
      </c>
      <c r="F195">
        <f>270-F192</f>
        <v>0</v>
      </c>
      <c r="G195">
        <f t="shared" ref="G195:AM195" si="58">270-G192</f>
        <v>0</v>
      </c>
      <c r="H195">
        <f t="shared" si="58"/>
        <v>0</v>
      </c>
      <c r="I195">
        <f t="shared" si="58"/>
        <v>0</v>
      </c>
      <c r="J195">
        <f t="shared" si="58"/>
        <v>0</v>
      </c>
      <c r="K195">
        <f t="shared" si="58"/>
        <v>0</v>
      </c>
      <c r="L195">
        <f t="shared" si="58"/>
        <v>0</v>
      </c>
      <c r="M195">
        <f t="shared" si="58"/>
        <v>0</v>
      </c>
      <c r="N195">
        <f t="shared" si="58"/>
        <v>0</v>
      </c>
      <c r="O195">
        <f t="shared" si="58"/>
        <v>0</v>
      </c>
      <c r="P195">
        <f t="shared" si="58"/>
        <v>0</v>
      </c>
      <c r="Q195">
        <f t="shared" si="58"/>
        <v>0</v>
      </c>
      <c r="R195">
        <f t="shared" si="58"/>
        <v>0</v>
      </c>
      <c r="S195">
        <f t="shared" si="58"/>
        <v>0</v>
      </c>
      <c r="T195">
        <f t="shared" si="58"/>
        <v>0</v>
      </c>
      <c r="U195">
        <f t="shared" si="58"/>
        <v>0</v>
      </c>
      <c r="V195">
        <f t="shared" si="58"/>
        <v>0</v>
      </c>
      <c r="W195">
        <f t="shared" si="58"/>
        <v>0</v>
      </c>
      <c r="X195">
        <f t="shared" si="58"/>
        <v>0</v>
      </c>
      <c r="Y195">
        <f t="shared" si="58"/>
        <v>0</v>
      </c>
      <c r="Z195">
        <f t="shared" si="58"/>
        <v>0</v>
      </c>
      <c r="AA195">
        <f t="shared" si="58"/>
        <v>0</v>
      </c>
      <c r="AB195">
        <f t="shared" si="58"/>
        <v>0</v>
      </c>
      <c r="AC195">
        <f t="shared" si="58"/>
        <v>0</v>
      </c>
      <c r="AD195">
        <f t="shared" si="58"/>
        <v>0</v>
      </c>
      <c r="AE195">
        <f t="shared" si="58"/>
        <v>0</v>
      </c>
      <c r="AF195">
        <f t="shared" si="58"/>
        <v>0</v>
      </c>
      <c r="AG195">
        <f t="shared" si="58"/>
        <v>0</v>
      </c>
      <c r="AH195">
        <f t="shared" si="58"/>
        <v>0</v>
      </c>
      <c r="AI195">
        <f t="shared" si="58"/>
        <v>0</v>
      </c>
      <c r="AJ195">
        <f t="shared" si="58"/>
        <v>0</v>
      </c>
      <c r="AK195">
        <f t="shared" si="58"/>
        <v>0</v>
      </c>
      <c r="AL195">
        <f t="shared" si="58"/>
        <v>0</v>
      </c>
      <c r="AM195">
        <f t="shared" si="58"/>
        <v>0</v>
      </c>
    </row>
    <row r="196" spans="1:39" x14ac:dyDescent="0.25">
      <c r="A196" t="s">
        <v>105</v>
      </c>
      <c r="E196">
        <f>E192*Converters!$B$7-'Coal-B-C'!E191</f>
        <v>0</v>
      </c>
      <c r="F196">
        <f>F192*Converters!$B$7-'Coal-B-C'!F191</f>
        <v>0</v>
      </c>
      <c r="G196">
        <f>G192*Converters!$B$7-'Coal-B-C'!G191</f>
        <v>0</v>
      </c>
      <c r="H196">
        <f>H192*Converters!$B$7-'Coal-B-C'!H191</f>
        <v>0</v>
      </c>
      <c r="I196">
        <f>I192*Converters!$B$7-'Coal-B-C'!I191</f>
        <v>0</v>
      </c>
      <c r="J196">
        <f>J192*Converters!$B$7-'Coal-B-C'!J191</f>
        <v>0</v>
      </c>
      <c r="K196">
        <f>K192*Converters!$B$7-'Coal-B-C'!K191</f>
        <v>0</v>
      </c>
      <c r="L196">
        <f>L192*Converters!$B$7-'Coal-B-C'!L191</f>
        <v>0</v>
      </c>
      <c r="M196">
        <f>M192*Converters!$B$7-'Coal-B-C'!M191</f>
        <v>0</v>
      </c>
      <c r="N196">
        <f>N192*Converters!$B$7-'Coal-B-C'!N191</f>
        <v>0</v>
      </c>
      <c r="O196">
        <f>O192*Converters!$B$7-'Coal-B-C'!O191</f>
        <v>0</v>
      </c>
      <c r="P196">
        <f>P192*Converters!$B$7-'Coal-B-C'!P191</f>
        <v>0</v>
      </c>
      <c r="Q196">
        <f>Q192*Converters!$B$7-'Coal-B-C'!Q191</f>
        <v>0</v>
      </c>
      <c r="R196">
        <f>R192*Converters!$B$7-'Coal-B-C'!R191</f>
        <v>0</v>
      </c>
      <c r="S196">
        <f>S192*Converters!$B$7-'Coal-B-C'!S191</f>
        <v>0</v>
      </c>
      <c r="T196">
        <f>T192*Converters!$B$7-'Coal-B-C'!T191</f>
        <v>0</v>
      </c>
      <c r="U196">
        <f>U192*Converters!$B$7-'Coal-B-C'!U191</f>
        <v>0</v>
      </c>
      <c r="V196">
        <f>V192*Converters!$B$7-'Coal-B-C'!V191</f>
        <v>0</v>
      </c>
      <c r="W196">
        <f>W192*Converters!$B$7-'Coal-B-C'!W191</f>
        <v>0</v>
      </c>
      <c r="X196">
        <f>X192*Converters!$B$7-'Coal-B-C'!X191</f>
        <v>0</v>
      </c>
      <c r="Y196">
        <f>Y192*Converters!$B$7-'Coal-B-C'!Y191</f>
        <v>0</v>
      </c>
      <c r="Z196">
        <f>Z192*Converters!$B$7-'Coal-B-C'!Z191</f>
        <v>0</v>
      </c>
      <c r="AA196">
        <f>AA192*Converters!$B$7-'Coal-B-C'!AA191</f>
        <v>0</v>
      </c>
      <c r="AB196">
        <f>AB192*Converters!$B$7-'Coal-B-C'!AB191</f>
        <v>0</v>
      </c>
      <c r="AC196">
        <f>AC192*Converters!$B$7-'Coal-B-C'!AC191</f>
        <v>0</v>
      </c>
      <c r="AD196">
        <f>AD192*Converters!$B$7-'Coal-B-C'!AD191</f>
        <v>0</v>
      </c>
      <c r="AE196">
        <f>AE192*Converters!$B$7-'Coal-B-C'!AE191</f>
        <v>0</v>
      </c>
      <c r="AF196">
        <f>AF192*Converters!$B$7-'Coal-B-C'!AF191</f>
        <v>0</v>
      </c>
      <c r="AG196">
        <f>AG192*Converters!$B$7-'Coal-B-C'!AG191</f>
        <v>0</v>
      </c>
      <c r="AH196">
        <f>AH192*Converters!$B$7-'Coal-B-C'!AH191</f>
        <v>0</v>
      </c>
      <c r="AI196">
        <f>AI192*Converters!$B$7-'Coal-B-C'!AI191</f>
        <v>0</v>
      </c>
      <c r="AJ196">
        <f>AJ192*Converters!$B$7-'Coal-B-C'!AJ191</f>
        <v>0</v>
      </c>
      <c r="AK196">
        <f>AK192*Converters!$B$7-'Coal-B-C'!AK191</f>
        <v>0</v>
      </c>
      <c r="AL196">
        <f>AL192*Converters!$B$7-'Coal-B-C'!AL191</f>
        <v>0</v>
      </c>
      <c r="AM196">
        <f>AM192*Converters!$B$7-'Coal-B-C'!AM191</f>
        <v>0</v>
      </c>
    </row>
    <row r="197" spans="1:39" x14ac:dyDescent="0.25">
      <c r="A197" t="s">
        <v>104</v>
      </c>
      <c r="E197">
        <f>E191*E$7-E190</f>
        <v>0</v>
      </c>
      <c r="F197">
        <f t="shared" ref="F197:AM197" si="59">F191*F$7-F190</f>
        <v>0</v>
      </c>
      <c r="G197">
        <f t="shared" si="59"/>
        <v>0</v>
      </c>
      <c r="H197">
        <f t="shared" si="59"/>
        <v>0</v>
      </c>
      <c r="I197">
        <f t="shared" si="59"/>
        <v>0</v>
      </c>
      <c r="J197">
        <f t="shared" si="59"/>
        <v>0</v>
      </c>
      <c r="K197">
        <f t="shared" si="59"/>
        <v>0</v>
      </c>
      <c r="L197">
        <f t="shared" si="59"/>
        <v>0</v>
      </c>
      <c r="M197">
        <f t="shared" si="59"/>
        <v>0</v>
      </c>
      <c r="N197">
        <f t="shared" si="59"/>
        <v>0</v>
      </c>
      <c r="O197">
        <f t="shared" si="59"/>
        <v>0</v>
      </c>
      <c r="P197">
        <f t="shared" si="59"/>
        <v>0</v>
      </c>
      <c r="Q197">
        <f t="shared" si="59"/>
        <v>0</v>
      </c>
      <c r="R197">
        <f t="shared" si="59"/>
        <v>0</v>
      </c>
      <c r="S197">
        <f t="shared" si="59"/>
        <v>0</v>
      </c>
      <c r="T197">
        <f t="shared" si="59"/>
        <v>0</v>
      </c>
      <c r="U197">
        <f t="shared" si="59"/>
        <v>0</v>
      </c>
      <c r="V197">
        <f t="shared" si="59"/>
        <v>0</v>
      </c>
      <c r="W197">
        <f t="shared" si="59"/>
        <v>0</v>
      </c>
      <c r="X197">
        <f t="shared" si="59"/>
        <v>0</v>
      </c>
      <c r="Y197">
        <f t="shared" si="59"/>
        <v>0</v>
      </c>
      <c r="Z197">
        <f t="shared" si="59"/>
        <v>0</v>
      </c>
      <c r="AA197">
        <f t="shared" si="59"/>
        <v>0</v>
      </c>
      <c r="AB197">
        <f t="shared" si="59"/>
        <v>0</v>
      </c>
      <c r="AC197">
        <f t="shared" si="59"/>
        <v>0</v>
      </c>
      <c r="AD197">
        <f t="shared" si="59"/>
        <v>0</v>
      </c>
      <c r="AE197">
        <f t="shared" si="59"/>
        <v>0</v>
      </c>
      <c r="AF197">
        <f t="shared" si="59"/>
        <v>0</v>
      </c>
      <c r="AG197">
        <f t="shared" si="59"/>
        <v>0</v>
      </c>
      <c r="AH197">
        <f t="shared" si="59"/>
        <v>0</v>
      </c>
      <c r="AI197">
        <f t="shared" si="59"/>
        <v>0</v>
      </c>
      <c r="AJ197">
        <f t="shared" si="59"/>
        <v>0</v>
      </c>
      <c r="AK197">
        <f t="shared" si="59"/>
        <v>0</v>
      </c>
      <c r="AL197">
        <f t="shared" si="59"/>
        <v>0</v>
      </c>
      <c r="AM197">
        <f t="shared" si="59"/>
        <v>0</v>
      </c>
    </row>
    <row r="198" spans="1:39" s="11" customFormat="1" x14ac:dyDescent="0.25"/>
    <row r="199" spans="1:39" x14ac:dyDescent="0.25">
      <c r="A199" t="s">
        <v>108</v>
      </c>
      <c r="B199" t="s">
        <v>198</v>
      </c>
      <c r="E199">
        <f t="shared" ref="E199:AM199" si="60">E$7*E200</f>
        <v>2.1674630500000003</v>
      </c>
      <c r="F199">
        <f t="shared" si="60"/>
        <v>2.2857428500000001</v>
      </c>
      <c r="G199">
        <f t="shared" si="60"/>
        <v>0.61725485000000002</v>
      </c>
      <c r="H199">
        <f t="shared" si="60"/>
        <v>0.50954595000000003</v>
      </c>
      <c r="I199">
        <f t="shared" si="60"/>
        <v>0.34084010000000003</v>
      </c>
      <c r="J199">
        <f t="shared" si="60"/>
        <v>0.20470405</v>
      </c>
      <c r="K199">
        <f t="shared" si="60"/>
        <v>0.3014135</v>
      </c>
      <c r="L199">
        <f t="shared" si="60"/>
        <v>0.30498475000000003</v>
      </c>
      <c r="M199">
        <f t="shared" si="60"/>
        <v>0.15070675</v>
      </c>
      <c r="N199">
        <f t="shared" si="60"/>
        <v>0.15070675</v>
      </c>
      <c r="O199">
        <f t="shared" si="60"/>
        <v>9.572955000000001E-2</v>
      </c>
      <c r="P199">
        <f t="shared" si="60"/>
        <v>9.9994000000000013E-2</v>
      </c>
      <c r="Q199">
        <f t="shared" si="60"/>
        <v>0.12984515000000002</v>
      </c>
      <c r="R199">
        <f t="shared" si="60"/>
        <v>0.15499070000000001</v>
      </c>
      <c r="S199">
        <f t="shared" si="60"/>
        <v>0.14263850000000003</v>
      </c>
      <c r="T199">
        <f t="shared" si="60"/>
        <v>0.15839212499999999</v>
      </c>
      <c r="U199">
        <f t="shared" si="60"/>
        <v>0.21337873199999999</v>
      </c>
      <c r="V199">
        <f t="shared" si="60"/>
        <v>0.24000645599999998</v>
      </c>
      <c r="W199">
        <f t="shared" si="60"/>
        <v>0.22829584949999998</v>
      </c>
      <c r="X199">
        <f t="shared" si="60"/>
        <v>0.20072520900000002</v>
      </c>
      <c r="Y199">
        <f t="shared" si="60"/>
        <v>0.27377185500000001</v>
      </c>
      <c r="Z199">
        <f t="shared" si="60"/>
        <v>0.271024512</v>
      </c>
      <c r="AA199">
        <f t="shared" si="60"/>
        <v>0.24680589599999997</v>
      </c>
      <c r="AB199">
        <f t="shared" si="60"/>
        <v>0.25478543999999997</v>
      </c>
      <c r="AC199">
        <f t="shared" si="60"/>
        <v>0.21224828749999994</v>
      </c>
      <c r="AD199">
        <f t="shared" si="60"/>
        <v>0.17277786000000001</v>
      </c>
      <c r="AE199">
        <f t="shared" si="60"/>
        <v>0.1770482025</v>
      </c>
      <c r="AF199">
        <f t="shared" si="60"/>
        <v>0.20181186299999998</v>
      </c>
      <c r="AG199">
        <f t="shared" si="60"/>
        <v>0.18019368149999998</v>
      </c>
      <c r="AH199">
        <f t="shared" si="60"/>
        <v>0.14888143799999995</v>
      </c>
      <c r="AI199">
        <f t="shared" si="60"/>
        <v>0.11401277999999997</v>
      </c>
      <c r="AJ199">
        <f t="shared" si="60"/>
        <v>0.13769882699999997</v>
      </c>
      <c r="AK199">
        <f t="shared" si="60"/>
        <v>0.11791216799999997</v>
      </c>
      <c r="AL199">
        <f t="shared" si="60"/>
        <v>6.0392447999999981E-2</v>
      </c>
      <c r="AM199">
        <f t="shared" si="60"/>
        <v>7.068930000000001E-2</v>
      </c>
    </row>
    <row r="200" spans="1:39" x14ac:dyDescent="0.25">
      <c r="A200" t="s">
        <v>109</v>
      </c>
      <c r="E200">
        <f>E201*Converters!$B$7</f>
        <v>2.5000000000000001E-4</v>
      </c>
      <c r="F200">
        <f>F201*Converters!$B$7</f>
        <v>2.5000000000000001E-4</v>
      </c>
      <c r="G200">
        <f>G201*Converters!$B$7</f>
        <v>2.5000000000000001E-4</v>
      </c>
      <c r="H200">
        <f>H201*Converters!$B$7</f>
        <v>2.5000000000000001E-4</v>
      </c>
      <c r="I200">
        <f>I201*Converters!$B$7</f>
        <v>2.5000000000000001E-4</v>
      </c>
      <c r="J200">
        <f>J201*Converters!$B$7</f>
        <v>2.5000000000000001E-4</v>
      </c>
      <c r="K200">
        <f>K201*Converters!$B$7</f>
        <v>2.5000000000000001E-4</v>
      </c>
      <c r="L200">
        <f>L201*Converters!$B$7</f>
        <v>2.5000000000000001E-4</v>
      </c>
      <c r="M200">
        <f>M201*Converters!$B$7</f>
        <v>2.5000000000000001E-4</v>
      </c>
      <c r="N200">
        <f>N201*Converters!$B$7</f>
        <v>2.5000000000000001E-4</v>
      </c>
      <c r="O200">
        <f>O201*Converters!$B$7</f>
        <v>2.5000000000000001E-4</v>
      </c>
      <c r="P200">
        <f>P201*Converters!$B$7</f>
        <v>2.5000000000000001E-4</v>
      </c>
      <c r="Q200">
        <f>Q201*Converters!$B$7</f>
        <v>2.5000000000000001E-4</v>
      </c>
      <c r="R200">
        <f>R201*Converters!$B$7</f>
        <v>2.5000000000000001E-4</v>
      </c>
      <c r="S200">
        <f>S201*Converters!$B$7</f>
        <v>2.5000000000000001E-4</v>
      </c>
      <c r="T200">
        <f>T201*Converters!$B$7</f>
        <v>2.5000000000000001E-4</v>
      </c>
      <c r="U200">
        <f>U201*Converters!$B$7</f>
        <v>2.5000000000000001E-4</v>
      </c>
      <c r="V200">
        <f>V201*Converters!$B$7</f>
        <v>2.5000000000000001E-4</v>
      </c>
      <c r="W200">
        <f>W201*Converters!$B$7</f>
        <v>2.5000000000000001E-4</v>
      </c>
      <c r="X200">
        <f>X201*Converters!$B$7</f>
        <v>2.5000000000000001E-4</v>
      </c>
      <c r="Y200">
        <f>Y201*Converters!$B$7</f>
        <v>2.5000000000000001E-4</v>
      </c>
      <c r="Z200">
        <f>Z201*Converters!$B$7</f>
        <v>2.5000000000000001E-4</v>
      </c>
      <c r="AA200">
        <f>AA201*Converters!$B$7</f>
        <v>2.5000000000000001E-4</v>
      </c>
      <c r="AB200">
        <f>AB201*Converters!$B$7</f>
        <v>2.5000000000000001E-4</v>
      </c>
      <c r="AC200">
        <f>AC201*Converters!$B$7</f>
        <v>2.5000000000000001E-4</v>
      </c>
      <c r="AD200">
        <f>AD201*Converters!$B$7</f>
        <v>2.5000000000000001E-4</v>
      </c>
      <c r="AE200">
        <f>AE201*Converters!$B$7</f>
        <v>2.5000000000000001E-4</v>
      </c>
      <c r="AF200">
        <f>AF201*Converters!$B$7</f>
        <v>2.5000000000000001E-4</v>
      </c>
      <c r="AG200">
        <f>AG201*Converters!$B$7</f>
        <v>2.5000000000000001E-4</v>
      </c>
      <c r="AH200">
        <f>AH201*Converters!$B$7</f>
        <v>2.5000000000000001E-4</v>
      </c>
      <c r="AI200">
        <f>AI201*Converters!$B$7</f>
        <v>2.5000000000000001E-4</v>
      </c>
      <c r="AJ200">
        <f>AJ201*Converters!$B$7</f>
        <v>2.5000000000000001E-4</v>
      </c>
      <c r="AK200">
        <f>AK201*Converters!$B$7</f>
        <v>2.5000000000000001E-4</v>
      </c>
      <c r="AL200">
        <f>AL201*Converters!$B$7</f>
        <v>2.5000000000000001E-4</v>
      </c>
      <c r="AM200">
        <f>AM201*Converters!$B$7</f>
        <v>2.5000000000000001E-4</v>
      </c>
    </row>
    <row r="201" spans="1:39" x14ac:dyDescent="0.25">
      <c r="A201" t="s">
        <v>110</v>
      </c>
      <c r="E201">
        <v>250</v>
      </c>
      <c r="F201">
        <v>250</v>
      </c>
      <c r="G201">
        <v>250</v>
      </c>
      <c r="H201">
        <v>250</v>
      </c>
      <c r="I201">
        <v>250</v>
      </c>
      <c r="J201">
        <v>250</v>
      </c>
      <c r="K201">
        <v>250</v>
      </c>
      <c r="L201">
        <v>250</v>
      </c>
      <c r="M201">
        <v>250</v>
      </c>
      <c r="N201">
        <v>250</v>
      </c>
      <c r="O201">
        <v>250</v>
      </c>
      <c r="P201">
        <v>250</v>
      </c>
      <c r="Q201">
        <v>250</v>
      </c>
      <c r="R201">
        <v>250</v>
      </c>
      <c r="S201">
        <v>250</v>
      </c>
      <c r="T201">
        <v>250</v>
      </c>
      <c r="U201">
        <v>250</v>
      </c>
      <c r="V201">
        <v>250</v>
      </c>
      <c r="W201">
        <v>250</v>
      </c>
      <c r="X201">
        <v>250</v>
      </c>
      <c r="Y201">
        <v>250</v>
      </c>
      <c r="Z201">
        <v>250</v>
      </c>
      <c r="AA201">
        <v>250</v>
      </c>
      <c r="AB201">
        <v>250</v>
      </c>
      <c r="AC201">
        <v>250</v>
      </c>
      <c r="AD201">
        <v>250</v>
      </c>
      <c r="AE201">
        <v>250</v>
      </c>
      <c r="AF201">
        <v>250</v>
      </c>
      <c r="AG201">
        <v>250</v>
      </c>
      <c r="AH201">
        <v>250</v>
      </c>
      <c r="AI201">
        <v>250</v>
      </c>
      <c r="AJ201">
        <v>250</v>
      </c>
      <c r="AK201">
        <v>250</v>
      </c>
      <c r="AL201">
        <v>250</v>
      </c>
      <c r="AM201">
        <v>250</v>
      </c>
    </row>
    <row r="202" spans="1:39" x14ac:dyDescent="0.25">
      <c r="A202" t="s">
        <v>111</v>
      </c>
      <c r="B202" t="s">
        <v>200</v>
      </c>
    </row>
    <row r="203" spans="1:39" x14ac:dyDescent="0.25">
      <c r="A203" t="s">
        <v>20</v>
      </c>
    </row>
    <row r="204" spans="1:39" x14ac:dyDescent="0.25">
      <c r="A204" t="s">
        <v>110</v>
      </c>
      <c r="E204">
        <f>250-E201</f>
        <v>0</v>
      </c>
      <c r="F204">
        <f>250-F201</f>
        <v>0</v>
      </c>
      <c r="G204">
        <f t="shared" ref="G204:AM204" si="61">250-G201</f>
        <v>0</v>
      </c>
      <c r="H204">
        <f t="shared" si="61"/>
        <v>0</v>
      </c>
      <c r="I204">
        <f t="shared" si="61"/>
        <v>0</v>
      </c>
      <c r="J204">
        <f t="shared" si="61"/>
        <v>0</v>
      </c>
      <c r="K204">
        <f t="shared" si="61"/>
        <v>0</v>
      </c>
      <c r="L204">
        <f t="shared" si="61"/>
        <v>0</v>
      </c>
      <c r="M204">
        <f t="shared" si="61"/>
        <v>0</v>
      </c>
      <c r="N204">
        <f t="shared" si="61"/>
        <v>0</v>
      </c>
      <c r="O204">
        <f t="shared" si="61"/>
        <v>0</v>
      </c>
      <c r="P204">
        <f t="shared" si="61"/>
        <v>0</v>
      </c>
      <c r="Q204">
        <f t="shared" si="61"/>
        <v>0</v>
      </c>
      <c r="R204">
        <f t="shared" si="61"/>
        <v>0</v>
      </c>
      <c r="S204">
        <f t="shared" si="61"/>
        <v>0</v>
      </c>
      <c r="T204">
        <f t="shared" si="61"/>
        <v>0</v>
      </c>
      <c r="U204">
        <f t="shared" si="61"/>
        <v>0</v>
      </c>
      <c r="V204">
        <f t="shared" si="61"/>
        <v>0</v>
      </c>
      <c r="W204">
        <f t="shared" si="61"/>
        <v>0</v>
      </c>
      <c r="X204">
        <f t="shared" si="61"/>
        <v>0</v>
      </c>
      <c r="Y204">
        <f t="shared" si="61"/>
        <v>0</v>
      </c>
      <c r="Z204">
        <f t="shared" si="61"/>
        <v>0</v>
      </c>
      <c r="AA204">
        <f t="shared" si="61"/>
        <v>0</v>
      </c>
      <c r="AB204">
        <f t="shared" si="61"/>
        <v>0</v>
      </c>
      <c r="AC204">
        <f t="shared" si="61"/>
        <v>0</v>
      </c>
      <c r="AD204">
        <f t="shared" si="61"/>
        <v>0</v>
      </c>
      <c r="AE204">
        <f t="shared" si="61"/>
        <v>0</v>
      </c>
      <c r="AF204">
        <f t="shared" si="61"/>
        <v>0</v>
      </c>
      <c r="AG204">
        <f t="shared" si="61"/>
        <v>0</v>
      </c>
      <c r="AH204">
        <f t="shared" si="61"/>
        <v>0</v>
      </c>
      <c r="AI204">
        <f t="shared" si="61"/>
        <v>0</v>
      </c>
      <c r="AJ204">
        <f t="shared" si="61"/>
        <v>0</v>
      </c>
      <c r="AK204">
        <f t="shared" si="61"/>
        <v>0</v>
      </c>
      <c r="AL204">
        <f t="shared" si="61"/>
        <v>0</v>
      </c>
      <c r="AM204">
        <f t="shared" si="61"/>
        <v>0</v>
      </c>
    </row>
    <row r="205" spans="1:39" x14ac:dyDescent="0.25">
      <c r="A205" t="s">
        <v>109</v>
      </c>
      <c r="E205">
        <f>E201*Converters!$B$7-'Coal-B-C'!E200</f>
        <v>0</v>
      </c>
      <c r="F205">
        <f>F201*Converters!$B$7-'Coal-B-C'!F200</f>
        <v>0</v>
      </c>
      <c r="G205">
        <f>G201*Converters!$B$7-'Coal-B-C'!G200</f>
        <v>0</v>
      </c>
      <c r="H205">
        <f>H201*Converters!$B$7-'Coal-B-C'!H200</f>
        <v>0</v>
      </c>
      <c r="I205">
        <f>I201*Converters!$B$7-'Coal-B-C'!I200</f>
        <v>0</v>
      </c>
      <c r="J205">
        <f>J201*Converters!$B$7-'Coal-B-C'!J200</f>
        <v>0</v>
      </c>
      <c r="K205">
        <f>K201*Converters!$B$7-'Coal-B-C'!K200</f>
        <v>0</v>
      </c>
      <c r="L205">
        <f>L201*Converters!$B$7-'Coal-B-C'!L200</f>
        <v>0</v>
      </c>
      <c r="M205">
        <f>M201*Converters!$B$7-'Coal-B-C'!M200</f>
        <v>0</v>
      </c>
      <c r="N205">
        <f>N201*Converters!$B$7-'Coal-B-C'!N200</f>
        <v>0</v>
      </c>
      <c r="O205">
        <f>O201*Converters!$B$7-'Coal-B-C'!O200</f>
        <v>0</v>
      </c>
      <c r="P205">
        <f>P201*Converters!$B$7-'Coal-B-C'!P200</f>
        <v>0</v>
      </c>
      <c r="Q205">
        <f>Q201*Converters!$B$7-'Coal-B-C'!Q200</f>
        <v>0</v>
      </c>
      <c r="R205">
        <f>R201*Converters!$B$7-'Coal-B-C'!R200</f>
        <v>0</v>
      </c>
      <c r="S205">
        <f>S201*Converters!$B$7-'Coal-B-C'!S200</f>
        <v>0</v>
      </c>
      <c r="T205">
        <f>T201*Converters!$B$7-'Coal-B-C'!T200</f>
        <v>0</v>
      </c>
      <c r="U205">
        <f>U201*Converters!$B$7-'Coal-B-C'!U200</f>
        <v>0</v>
      </c>
      <c r="V205">
        <f>V201*Converters!$B$7-'Coal-B-C'!V200</f>
        <v>0</v>
      </c>
      <c r="W205">
        <f>W201*Converters!$B$7-'Coal-B-C'!W200</f>
        <v>0</v>
      </c>
      <c r="X205">
        <f>X201*Converters!$B$7-'Coal-B-C'!X200</f>
        <v>0</v>
      </c>
      <c r="Y205">
        <f>Y201*Converters!$B$7-'Coal-B-C'!Y200</f>
        <v>0</v>
      </c>
      <c r="Z205">
        <f>Z201*Converters!$B$7-'Coal-B-C'!Z200</f>
        <v>0</v>
      </c>
      <c r="AA205">
        <f>AA201*Converters!$B$7-'Coal-B-C'!AA200</f>
        <v>0</v>
      </c>
      <c r="AB205">
        <f>AB201*Converters!$B$7-'Coal-B-C'!AB200</f>
        <v>0</v>
      </c>
      <c r="AC205">
        <f>AC201*Converters!$B$7-'Coal-B-C'!AC200</f>
        <v>0</v>
      </c>
      <c r="AD205">
        <f>AD201*Converters!$B$7-'Coal-B-C'!AD200</f>
        <v>0</v>
      </c>
      <c r="AE205">
        <f>AE201*Converters!$B$7-'Coal-B-C'!AE200</f>
        <v>0</v>
      </c>
      <c r="AF205">
        <f>AF201*Converters!$B$7-'Coal-B-C'!AF200</f>
        <v>0</v>
      </c>
      <c r="AG205">
        <f>AG201*Converters!$B$7-'Coal-B-C'!AG200</f>
        <v>0</v>
      </c>
      <c r="AH205">
        <f>AH201*Converters!$B$7-'Coal-B-C'!AH200</f>
        <v>0</v>
      </c>
      <c r="AI205">
        <f>AI201*Converters!$B$7-'Coal-B-C'!AI200</f>
        <v>0</v>
      </c>
      <c r="AJ205">
        <f>AJ201*Converters!$B$7-'Coal-B-C'!AJ200</f>
        <v>0</v>
      </c>
      <c r="AK205">
        <f>AK201*Converters!$B$7-'Coal-B-C'!AK200</f>
        <v>0</v>
      </c>
      <c r="AL205">
        <f>AL201*Converters!$B$7-'Coal-B-C'!AL200</f>
        <v>0</v>
      </c>
      <c r="AM205">
        <f>AM201*Converters!$B$7-'Coal-B-C'!AM200</f>
        <v>0</v>
      </c>
    </row>
    <row r="206" spans="1:39" x14ac:dyDescent="0.25">
      <c r="A206" t="s">
        <v>108</v>
      </c>
      <c r="E206">
        <f>E200*E$7-E199</f>
        <v>0</v>
      </c>
      <c r="F206">
        <f t="shared" ref="F206:AM206" si="62">F200*F$7-F199</f>
        <v>0</v>
      </c>
      <c r="G206">
        <f t="shared" si="62"/>
        <v>0</v>
      </c>
      <c r="H206">
        <f t="shared" si="62"/>
        <v>0</v>
      </c>
      <c r="I206">
        <f t="shared" si="62"/>
        <v>0</v>
      </c>
      <c r="J206">
        <f t="shared" si="62"/>
        <v>0</v>
      </c>
      <c r="K206">
        <f t="shared" si="62"/>
        <v>0</v>
      </c>
      <c r="L206">
        <f t="shared" si="62"/>
        <v>0</v>
      </c>
      <c r="M206">
        <f t="shared" si="62"/>
        <v>0</v>
      </c>
      <c r="N206">
        <f t="shared" si="62"/>
        <v>0</v>
      </c>
      <c r="O206">
        <f t="shared" si="62"/>
        <v>0</v>
      </c>
      <c r="P206">
        <f t="shared" si="62"/>
        <v>0</v>
      </c>
      <c r="Q206">
        <f t="shared" si="62"/>
        <v>0</v>
      </c>
      <c r="R206">
        <f t="shared" si="62"/>
        <v>0</v>
      </c>
      <c r="S206">
        <f t="shared" si="62"/>
        <v>0</v>
      </c>
      <c r="T206">
        <f t="shared" si="62"/>
        <v>0</v>
      </c>
      <c r="U206">
        <f t="shared" si="62"/>
        <v>0</v>
      </c>
      <c r="V206">
        <f t="shared" si="62"/>
        <v>0</v>
      </c>
      <c r="W206">
        <f t="shared" si="62"/>
        <v>0</v>
      </c>
      <c r="X206">
        <f t="shared" si="62"/>
        <v>0</v>
      </c>
      <c r="Y206">
        <f t="shared" si="62"/>
        <v>0</v>
      </c>
      <c r="Z206">
        <f t="shared" si="62"/>
        <v>0</v>
      </c>
      <c r="AA206">
        <f t="shared" si="62"/>
        <v>0</v>
      </c>
      <c r="AB206">
        <f t="shared" si="62"/>
        <v>0</v>
      </c>
      <c r="AC206">
        <f t="shared" si="62"/>
        <v>0</v>
      </c>
      <c r="AD206">
        <f t="shared" si="62"/>
        <v>0</v>
      </c>
      <c r="AE206">
        <f t="shared" si="62"/>
        <v>0</v>
      </c>
      <c r="AF206">
        <f t="shared" si="62"/>
        <v>0</v>
      </c>
      <c r="AG206">
        <f t="shared" si="62"/>
        <v>0</v>
      </c>
      <c r="AH206">
        <f t="shared" si="62"/>
        <v>0</v>
      </c>
      <c r="AI206">
        <f t="shared" si="62"/>
        <v>0</v>
      </c>
      <c r="AJ206">
        <f>AJ200*AJ$7-AJ199</f>
        <v>0</v>
      </c>
      <c r="AK206">
        <f t="shared" si="62"/>
        <v>0</v>
      </c>
      <c r="AL206">
        <f t="shared" si="62"/>
        <v>0</v>
      </c>
      <c r="AM206">
        <f t="shared" si="62"/>
        <v>0</v>
      </c>
    </row>
    <row r="207" spans="1:39" s="11" customFormat="1" x14ac:dyDescent="0.25"/>
    <row r="208" spans="1:39" x14ac:dyDescent="0.25">
      <c r="A208" t="s">
        <v>112</v>
      </c>
      <c r="B208" t="s">
        <v>198</v>
      </c>
      <c r="E208">
        <f t="shared" ref="E208:AM208" si="63">E$7*E209</f>
        <v>0.86698522</v>
      </c>
      <c r="F208">
        <f t="shared" si="63"/>
        <v>0.91429713999999995</v>
      </c>
      <c r="G208">
        <f t="shared" si="63"/>
        <v>0.24690193999999999</v>
      </c>
      <c r="H208">
        <f t="shared" si="63"/>
        <v>0.20381837999999999</v>
      </c>
      <c r="I208">
        <f t="shared" si="63"/>
        <v>0.13633603999999999</v>
      </c>
      <c r="J208">
        <f t="shared" si="63"/>
        <v>8.1881619999999988E-2</v>
      </c>
      <c r="K208">
        <f t="shared" si="63"/>
        <v>0.12056539999999999</v>
      </c>
      <c r="L208">
        <f t="shared" si="63"/>
        <v>0.1219939</v>
      </c>
      <c r="M208">
        <f t="shared" si="63"/>
        <v>6.0282699999999995E-2</v>
      </c>
      <c r="N208">
        <f t="shared" si="63"/>
        <v>6.0282699999999995E-2</v>
      </c>
      <c r="O208">
        <f t="shared" si="63"/>
        <v>3.8291819999999997E-2</v>
      </c>
      <c r="P208">
        <f t="shared" si="63"/>
        <v>3.9997600000000001E-2</v>
      </c>
      <c r="Q208">
        <f t="shared" si="63"/>
        <v>5.1938060000000001E-2</v>
      </c>
      <c r="R208">
        <f t="shared" si="63"/>
        <v>6.1996279999999994E-2</v>
      </c>
      <c r="S208">
        <f t="shared" si="63"/>
        <v>5.7055400000000006E-2</v>
      </c>
      <c r="T208">
        <f t="shared" si="63"/>
        <v>6.3356849999999992E-2</v>
      </c>
      <c r="U208">
        <f t="shared" si="63"/>
        <v>8.5351492799999984E-2</v>
      </c>
      <c r="V208">
        <f t="shared" si="63"/>
        <v>9.6002582399999981E-2</v>
      </c>
      <c r="W208">
        <f t="shared" si="63"/>
        <v>9.1318339799999981E-2</v>
      </c>
      <c r="X208">
        <f t="shared" si="63"/>
        <v>8.0290083599999992E-2</v>
      </c>
      <c r="Y208">
        <f t="shared" si="63"/>
        <v>0.10950874199999999</v>
      </c>
      <c r="Z208">
        <f t="shared" si="63"/>
        <v>0.1084098048</v>
      </c>
      <c r="AA208">
        <f t="shared" si="63"/>
        <v>9.8722358399999974E-2</v>
      </c>
      <c r="AB208">
        <f t="shared" si="63"/>
        <v>0.10191417599999998</v>
      </c>
      <c r="AC208">
        <f t="shared" si="63"/>
        <v>8.4899314999999975E-2</v>
      </c>
      <c r="AD208">
        <f t="shared" si="63"/>
        <v>6.9111143999999999E-2</v>
      </c>
      <c r="AE208">
        <f t="shared" si="63"/>
        <v>7.0819280999999998E-2</v>
      </c>
      <c r="AF208">
        <f t="shared" si="63"/>
        <v>8.0724745199999989E-2</v>
      </c>
      <c r="AG208">
        <f t="shared" si="63"/>
        <v>7.2077472599999984E-2</v>
      </c>
      <c r="AH208">
        <f t="shared" si="63"/>
        <v>5.9552575199999971E-2</v>
      </c>
      <c r="AI208">
        <f t="shared" si="63"/>
        <v>4.5605111999999982E-2</v>
      </c>
      <c r="AJ208">
        <f t="shared" si="63"/>
        <v>5.5079530799999984E-2</v>
      </c>
      <c r="AK208">
        <f t="shared" si="63"/>
        <v>4.7164867199999981E-2</v>
      </c>
      <c r="AL208">
        <f t="shared" si="63"/>
        <v>2.4156979199999991E-2</v>
      </c>
      <c r="AM208">
        <f t="shared" si="63"/>
        <v>2.8275719999999997E-2</v>
      </c>
    </row>
    <row r="209" spans="1:39" x14ac:dyDescent="0.25">
      <c r="A209" t="s">
        <v>113</v>
      </c>
      <c r="E209">
        <f>E210*Converters!$B$7</f>
        <v>9.9999999999999991E-5</v>
      </c>
      <c r="F209">
        <f>F210*Converters!$B$7</f>
        <v>9.9999999999999991E-5</v>
      </c>
      <c r="G209">
        <f>G210*Converters!$B$7</f>
        <v>9.9999999999999991E-5</v>
      </c>
      <c r="H209">
        <f>H210*Converters!$B$7</f>
        <v>9.9999999999999991E-5</v>
      </c>
      <c r="I209">
        <f>I210*Converters!$B$7</f>
        <v>9.9999999999999991E-5</v>
      </c>
      <c r="J209">
        <f>J210*Converters!$B$7</f>
        <v>9.9999999999999991E-5</v>
      </c>
      <c r="K209">
        <f>K210*Converters!$B$7</f>
        <v>9.9999999999999991E-5</v>
      </c>
      <c r="L209">
        <f>L210*Converters!$B$7</f>
        <v>9.9999999999999991E-5</v>
      </c>
      <c r="M209">
        <f>M210*Converters!$B$7</f>
        <v>9.9999999999999991E-5</v>
      </c>
      <c r="N209">
        <f>N210*Converters!$B$7</f>
        <v>9.9999999999999991E-5</v>
      </c>
      <c r="O209">
        <f>O210*Converters!$B$7</f>
        <v>9.9999999999999991E-5</v>
      </c>
      <c r="P209">
        <f>P210*Converters!$B$7</f>
        <v>9.9999999999999991E-5</v>
      </c>
      <c r="Q209">
        <f>Q210*Converters!$B$7</f>
        <v>9.9999999999999991E-5</v>
      </c>
      <c r="R209">
        <f>R210*Converters!$B$7</f>
        <v>9.9999999999999991E-5</v>
      </c>
      <c r="S209">
        <f>S210*Converters!$B$7</f>
        <v>9.9999999999999991E-5</v>
      </c>
      <c r="T209">
        <f>T210*Converters!$B$7</f>
        <v>9.9999999999999991E-5</v>
      </c>
      <c r="U209">
        <f>U210*Converters!$B$7</f>
        <v>9.9999999999999991E-5</v>
      </c>
      <c r="V209">
        <f>V210*Converters!$B$7</f>
        <v>9.9999999999999991E-5</v>
      </c>
      <c r="W209">
        <f>W210*Converters!$B$7</f>
        <v>9.9999999999999991E-5</v>
      </c>
      <c r="X209">
        <f>X210*Converters!$B$7</f>
        <v>9.9999999999999991E-5</v>
      </c>
      <c r="Y209">
        <f>Y210*Converters!$B$7</f>
        <v>9.9999999999999991E-5</v>
      </c>
      <c r="Z209">
        <f>Z210*Converters!$B$7</f>
        <v>9.9999999999999991E-5</v>
      </c>
      <c r="AA209">
        <f>AA210*Converters!$B$7</f>
        <v>9.9999999999999991E-5</v>
      </c>
      <c r="AB209">
        <f>AB210*Converters!$B$7</f>
        <v>9.9999999999999991E-5</v>
      </c>
      <c r="AC209">
        <f>AC210*Converters!$B$7</f>
        <v>9.9999999999999991E-5</v>
      </c>
      <c r="AD209">
        <f>AD210*Converters!$B$7</f>
        <v>9.9999999999999991E-5</v>
      </c>
      <c r="AE209">
        <f>AE210*Converters!$B$7</f>
        <v>9.9999999999999991E-5</v>
      </c>
      <c r="AF209">
        <f>AF210*Converters!$B$7</f>
        <v>9.9999999999999991E-5</v>
      </c>
      <c r="AG209">
        <f>AG210*Converters!$B$7</f>
        <v>9.9999999999999991E-5</v>
      </c>
      <c r="AH209">
        <f>AH210*Converters!$B$7</f>
        <v>9.9999999999999991E-5</v>
      </c>
      <c r="AI209">
        <f>AI210*Converters!$B$7</f>
        <v>9.9999999999999991E-5</v>
      </c>
      <c r="AJ209">
        <f>AJ210*Converters!$B$7</f>
        <v>9.9999999999999991E-5</v>
      </c>
      <c r="AK209">
        <f>AK210*Converters!$B$7</f>
        <v>9.9999999999999991E-5</v>
      </c>
      <c r="AL209">
        <f>AL210*Converters!$B$7</f>
        <v>9.9999999999999991E-5</v>
      </c>
      <c r="AM209">
        <f>AM210*Converters!$B$7</f>
        <v>9.9999999999999991E-5</v>
      </c>
    </row>
    <row r="210" spans="1:39" x14ac:dyDescent="0.25">
      <c r="A210" t="s">
        <v>114</v>
      </c>
      <c r="E210">
        <v>100</v>
      </c>
      <c r="F210">
        <v>100</v>
      </c>
      <c r="G210">
        <v>100</v>
      </c>
      <c r="H210">
        <v>100</v>
      </c>
      <c r="I210">
        <v>100</v>
      </c>
      <c r="J210">
        <v>100</v>
      </c>
      <c r="K210">
        <v>100</v>
      </c>
      <c r="L210">
        <v>100</v>
      </c>
      <c r="M210">
        <v>100</v>
      </c>
      <c r="N210">
        <v>100</v>
      </c>
      <c r="O210">
        <v>100</v>
      </c>
      <c r="P210">
        <v>100</v>
      </c>
      <c r="Q210">
        <v>100</v>
      </c>
      <c r="R210">
        <v>100</v>
      </c>
      <c r="S210">
        <v>100</v>
      </c>
      <c r="T210">
        <v>100</v>
      </c>
      <c r="U210">
        <v>100</v>
      </c>
      <c r="V210">
        <v>100</v>
      </c>
      <c r="W210">
        <v>100</v>
      </c>
      <c r="X210">
        <v>100</v>
      </c>
      <c r="Y210">
        <v>100</v>
      </c>
      <c r="Z210">
        <v>100</v>
      </c>
      <c r="AA210">
        <v>100</v>
      </c>
      <c r="AB210">
        <v>100</v>
      </c>
      <c r="AC210">
        <v>100</v>
      </c>
      <c r="AD210">
        <v>100</v>
      </c>
      <c r="AE210">
        <v>100</v>
      </c>
      <c r="AF210">
        <v>100</v>
      </c>
      <c r="AG210">
        <v>100</v>
      </c>
      <c r="AH210">
        <v>100</v>
      </c>
      <c r="AI210">
        <v>100</v>
      </c>
      <c r="AJ210">
        <v>100</v>
      </c>
      <c r="AK210">
        <v>100</v>
      </c>
      <c r="AL210">
        <v>100</v>
      </c>
      <c r="AM210">
        <v>100</v>
      </c>
    </row>
    <row r="211" spans="1:39" x14ac:dyDescent="0.25">
      <c r="A211" t="s">
        <v>115</v>
      </c>
      <c r="B211" t="s">
        <v>200</v>
      </c>
    </row>
    <row r="212" spans="1:39" x14ac:dyDescent="0.25">
      <c r="A212" t="s">
        <v>20</v>
      </c>
    </row>
    <row r="213" spans="1:39" x14ac:dyDescent="0.25">
      <c r="A213" t="s">
        <v>114</v>
      </c>
      <c r="E213">
        <f>100-E210</f>
        <v>0</v>
      </c>
      <c r="F213">
        <f>100-F210</f>
        <v>0</v>
      </c>
      <c r="G213">
        <f t="shared" ref="G213:AM213" si="64">100-G210</f>
        <v>0</v>
      </c>
      <c r="H213">
        <f t="shared" si="64"/>
        <v>0</v>
      </c>
      <c r="I213">
        <f t="shared" si="64"/>
        <v>0</v>
      </c>
      <c r="J213">
        <f t="shared" si="64"/>
        <v>0</v>
      </c>
      <c r="K213">
        <f t="shared" si="64"/>
        <v>0</v>
      </c>
      <c r="L213">
        <f t="shared" si="64"/>
        <v>0</v>
      </c>
      <c r="M213">
        <f t="shared" si="64"/>
        <v>0</v>
      </c>
      <c r="N213">
        <f t="shared" si="64"/>
        <v>0</v>
      </c>
      <c r="O213">
        <f t="shared" si="64"/>
        <v>0</v>
      </c>
      <c r="P213">
        <f t="shared" si="64"/>
        <v>0</v>
      </c>
      <c r="Q213">
        <f t="shared" si="64"/>
        <v>0</v>
      </c>
      <c r="R213">
        <f t="shared" si="64"/>
        <v>0</v>
      </c>
      <c r="S213">
        <f t="shared" si="64"/>
        <v>0</v>
      </c>
      <c r="T213">
        <f t="shared" si="64"/>
        <v>0</v>
      </c>
      <c r="U213">
        <f t="shared" si="64"/>
        <v>0</v>
      </c>
      <c r="V213">
        <f t="shared" si="64"/>
        <v>0</v>
      </c>
      <c r="W213">
        <f t="shared" si="64"/>
        <v>0</v>
      </c>
      <c r="X213">
        <f t="shared" si="64"/>
        <v>0</v>
      </c>
      <c r="Y213">
        <f t="shared" si="64"/>
        <v>0</v>
      </c>
      <c r="Z213">
        <f t="shared" si="64"/>
        <v>0</v>
      </c>
      <c r="AA213">
        <f t="shared" si="64"/>
        <v>0</v>
      </c>
      <c r="AB213">
        <f t="shared" si="64"/>
        <v>0</v>
      </c>
      <c r="AC213">
        <f t="shared" si="64"/>
        <v>0</v>
      </c>
      <c r="AD213">
        <f t="shared" si="64"/>
        <v>0</v>
      </c>
      <c r="AE213">
        <f t="shared" si="64"/>
        <v>0</v>
      </c>
      <c r="AF213">
        <f t="shared" si="64"/>
        <v>0</v>
      </c>
      <c r="AG213">
        <f t="shared" si="64"/>
        <v>0</v>
      </c>
      <c r="AH213">
        <f t="shared" si="64"/>
        <v>0</v>
      </c>
      <c r="AI213">
        <f t="shared" si="64"/>
        <v>0</v>
      </c>
      <c r="AJ213">
        <f t="shared" si="64"/>
        <v>0</v>
      </c>
      <c r="AK213">
        <f t="shared" si="64"/>
        <v>0</v>
      </c>
      <c r="AL213">
        <f t="shared" si="64"/>
        <v>0</v>
      </c>
      <c r="AM213">
        <f t="shared" si="64"/>
        <v>0</v>
      </c>
    </row>
    <row r="214" spans="1:39" x14ac:dyDescent="0.25">
      <c r="A214" t="s">
        <v>113</v>
      </c>
      <c r="E214">
        <f>E210*Converters!$B$7-'Coal-B-C'!E209</f>
        <v>0</v>
      </c>
      <c r="F214">
        <f>F210*Converters!$B$7-'Coal-B-C'!F209</f>
        <v>0</v>
      </c>
      <c r="G214">
        <f>G210*Converters!$B$7-'Coal-B-C'!G209</f>
        <v>0</v>
      </c>
      <c r="H214">
        <f>H210*Converters!$B$7-'Coal-B-C'!H209</f>
        <v>0</v>
      </c>
      <c r="I214">
        <f>I210*Converters!$B$7-'Coal-B-C'!I209</f>
        <v>0</v>
      </c>
      <c r="J214">
        <f>J210*Converters!$B$7-'Coal-B-C'!J209</f>
        <v>0</v>
      </c>
      <c r="K214">
        <f>K210*Converters!$B$7-'Coal-B-C'!K209</f>
        <v>0</v>
      </c>
      <c r="L214">
        <f>L210*Converters!$B$7-'Coal-B-C'!L209</f>
        <v>0</v>
      </c>
      <c r="M214">
        <f>M210*Converters!$B$7-'Coal-B-C'!M209</f>
        <v>0</v>
      </c>
      <c r="N214">
        <f>N210*Converters!$B$7-'Coal-B-C'!N209</f>
        <v>0</v>
      </c>
      <c r="O214">
        <f>O210*Converters!$B$7-'Coal-B-C'!O209</f>
        <v>0</v>
      </c>
      <c r="P214">
        <f>P210*Converters!$B$7-'Coal-B-C'!P209</f>
        <v>0</v>
      </c>
      <c r="Q214">
        <f>Q210*Converters!$B$7-'Coal-B-C'!Q209</f>
        <v>0</v>
      </c>
      <c r="R214">
        <f>R210*Converters!$B$7-'Coal-B-C'!R209</f>
        <v>0</v>
      </c>
      <c r="S214">
        <f>S210*Converters!$B$7-'Coal-B-C'!S209</f>
        <v>0</v>
      </c>
      <c r="T214">
        <f>T210*Converters!$B$7-'Coal-B-C'!T209</f>
        <v>0</v>
      </c>
      <c r="U214">
        <f>U210*Converters!$B$7-'Coal-B-C'!U209</f>
        <v>0</v>
      </c>
      <c r="V214">
        <f>V210*Converters!$B$7-'Coal-B-C'!V209</f>
        <v>0</v>
      </c>
      <c r="W214">
        <f>W210*Converters!$B$7-'Coal-B-C'!W209</f>
        <v>0</v>
      </c>
      <c r="X214">
        <f>X210*Converters!$B$7-'Coal-B-C'!X209</f>
        <v>0</v>
      </c>
      <c r="Y214">
        <f>Y210*Converters!$B$7-'Coal-B-C'!Y209</f>
        <v>0</v>
      </c>
      <c r="Z214">
        <f>Z210*Converters!$B$7-'Coal-B-C'!Z209</f>
        <v>0</v>
      </c>
      <c r="AA214">
        <f>AA210*Converters!$B$7-'Coal-B-C'!AA209</f>
        <v>0</v>
      </c>
      <c r="AB214">
        <f>AB210*Converters!$B$7-'Coal-B-C'!AB209</f>
        <v>0</v>
      </c>
      <c r="AC214">
        <f>AC210*Converters!$B$7-'Coal-B-C'!AC209</f>
        <v>0</v>
      </c>
      <c r="AD214">
        <f>AD210*Converters!$B$7-'Coal-B-C'!AD209</f>
        <v>0</v>
      </c>
      <c r="AE214">
        <f>AE210*Converters!$B$7-'Coal-B-C'!AE209</f>
        <v>0</v>
      </c>
      <c r="AF214">
        <f>AF210*Converters!$B$7-'Coal-B-C'!AF209</f>
        <v>0</v>
      </c>
      <c r="AG214">
        <f>AG210*Converters!$B$7-'Coal-B-C'!AG209</f>
        <v>0</v>
      </c>
      <c r="AH214">
        <f>AH210*Converters!$B$7-'Coal-B-C'!AH209</f>
        <v>0</v>
      </c>
      <c r="AI214">
        <f>AI210*Converters!$B$7-'Coal-B-C'!AI209</f>
        <v>0</v>
      </c>
      <c r="AJ214">
        <f>AJ210*Converters!$B$7-'Coal-B-C'!AJ209</f>
        <v>0</v>
      </c>
      <c r="AK214">
        <f>AK210*Converters!$B$7-'Coal-B-C'!AK209</f>
        <v>0</v>
      </c>
      <c r="AL214">
        <f>AL210*Converters!$B$7-'Coal-B-C'!AL209</f>
        <v>0</v>
      </c>
      <c r="AM214">
        <f>AM210*Converters!$B$7-'Coal-B-C'!AM209</f>
        <v>0</v>
      </c>
    </row>
    <row r="215" spans="1:39" x14ac:dyDescent="0.25">
      <c r="A215" t="s">
        <v>112</v>
      </c>
      <c r="E215">
        <f>E209*E$7-E208</f>
        <v>0</v>
      </c>
      <c r="F215">
        <f t="shared" ref="F215:AM215" si="65">F209*F$7-F208</f>
        <v>0</v>
      </c>
      <c r="G215">
        <f t="shared" si="65"/>
        <v>0</v>
      </c>
      <c r="H215">
        <f t="shared" si="65"/>
        <v>0</v>
      </c>
      <c r="I215">
        <f t="shared" si="65"/>
        <v>0</v>
      </c>
      <c r="J215">
        <f t="shared" si="65"/>
        <v>0</v>
      </c>
      <c r="K215">
        <f t="shared" si="65"/>
        <v>0</v>
      </c>
      <c r="L215">
        <f t="shared" si="65"/>
        <v>0</v>
      </c>
      <c r="M215">
        <f t="shared" si="65"/>
        <v>0</v>
      </c>
      <c r="N215">
        <f t="shared" si="65"/>
        <v>0</v>
      </c>
      <c r="O215">
        <f t="shared" si="65"/>
        <v>0</v>
      </c>
      <c r="P215">
        <f t="shared" si="65"/>
        <v>0</v>
      </c>
      <c r="Q215">
        <f t="shared" si="65"/>
        <v>0</v>
      </c>
      <c r="R215">
        <f t="shared" si="65"/>
        <v>0</v>
      </c>
      <c r="S215">
        <f t="shared" si="65"/>
        <v>0</v>
      </c>
      <c r="T215">
        <f t="shared" si="65"/>
        <v>0</v>
      </c>
      <c r="U215">
        <f t="shared" si="65"/>
        <v>0</v>
      </c>
      <c r="V215">
        <f t="shared" si="65"/>
        <v>0</v>
      </c>
      <c r="W215">
        <f t="shared" si="65"/>
        <v>0</v>
      </c>
      <c r="X215">
        <f t="shared" si="65"/>
        <v>0</v>
      </c>
      <c r="Y215">
        <f t="shared" si="65"/>
        <v>0</v>
      </c>
      <c r="Z215">
        <f t="shared" si="65"/>
        <v>0</v>
      </c>
      <c r="AA215">
        <f t="shared" si="65"/>
        <v>0</v>
      </c>
      <c r="AB215">
        <f t="shared" si="65"/>
        <v>0</v>
      </c>
      <c r="AC215">
        <f t="shared" si="65"/>
        <v>0</v>
      </c>
      <c r="AD215">
        <f t="shared" si="65"/>
        <v>0</v>
      </c>
      <c r="AE215">
        <f t="shared" si="65"/>
        <v>0</v>
      </c>
      <c r="AF215">
        <f t="shared" si="65"/>
        <v>0</v>
      </c>
      <c r="AG215">
        <f t="shared" si="65"/>
        <v>0</v>
      </c>
      <c r="AH215">
        <f t="shared" si="65"/>
        <v>0</v>
      </c>
      <c r="AI215">
        <f t="shared" si="65"/>
        <v>0</v>
      </c>
      <c r="AJ215">
        <f t="shared" si="65"/>
        <v>0</v>
      </c>
      <c r="AK215">
        <f t="shared" si="65"/>
        <v>0</v>
      </c>
      <c r="AL215">
        <f t="shared" si="65"/>
        <v>0</v>
      </c>
      <c r="AM215">
        <f t="shared" si="65"/>
        <v>0</v>
      </c>
    </row>
    <row r="216" spans="1:39" s="11" customFormat="1" x14ac:dyDescent="0.25"/>
    <row r="217" spans="1:39" x14ac:dyDescent="0.25">
      <c r="A217" t="s">
        <v>116</v>
      </c>
      <c r="B217" t="s">
        <v>198</v>
      </c>
      <c r="E217">
        <f t="shared" ref="E217:AM217" si="66">E$7*E218</f>
        <v>0.78028669800000006</v>
      </c>
      <c r="F217">
        <f t="shared" si="66"/>
        <v>0.82286742599999996</v>
      </c>
      <c r="G217">
        <f t="shared" si="66"/>
        <v>0.22221174599999999</v>
      </c>
      <c r="H217">
        <f t="shared" si="66"/>
        <v>0.18343654199999998</v>
      </c>
      <c r="I217">
        <f t="shared" si="66"/>
        <v>0.122702436</v>
      </c>
      <c r="J217">
        <f t="shared" si="66"/>
        <v>7.3693457999999989E-2</v>
      </c>
      <c r="K217">
        <f t="shared" si="66"/>
        <v>0.10850885999999998</v>
      </c>
      <c r="L217">
        <f t="shared" si="66"/>
        <v>0.10979451</v>
      </c>
      <c r="M217">
        <f t="shared" si="66"/>
        <v>5.4254429999999992E-2</v>
      </c>
      <c r="N217">
        <f t="shared" si="66"/>
        <v>5.4254429999999992E-2</v>
      </c>
      <c r="O217">
        <f t="shared" si="66"/>
        <v>3.4462637999999997E-2</v>
      </c>
      <c r="P217">
        <f t="shared" si="66"/>
        <v>3.5997840000000003E-2</v>
      </c>
      <c r="Q217">
        <f t="shared" si="66"/>
        <v>4.6744253999999999E-2</v>
      </c>
      <c r="R217">
        <f t="shared" si="66"/>
        <v>5.5796651999999995E-2</v>
      </c>
      <c r="S217">
        <f t="shared" si="66"/>
        <v>5.1349860000000004E-2</v>
      </c>
      <c r="T217">
        <f t="shared" si="66"/>
        <v>5.7021164999999992E-2</v>
      </c>
      <c r="U217">
        <f t="shared" si="66"/>
        <v>7.6816343519999983E-2</v>
      </c>
      <c r="V217">
        <f t="shared" si="66"/>
        <v>8.6402324159999988E-2</v>
      </c>
      <c r="W217">
        <f t="shared" si="66"/>
        <v>8.2186505819999978E-2</v>
      </c>
      <c r="X217">
        <f t="shared" si="66"/>
        <v>7.226107524E-2</v>
      </c>
      <c r="Y217">
        <f t="shared" si="66"/>
        <v>9.8557867800000004E-2</v>
      </c>
      <c r="Z217">
        <f t="shared" si="66"/>
        <v>9.7568824319999997E-2</v>
      </c>
      <c r="AA217">
        <f t="shared" si="66"/>
        <v>8.8850122559999981E-2</v>
      </c>
      <c r="AB217">
        <f t="shared" si="66"/>
        <v>9.1722758399999979E-2</v>
      </c>
      <c r="AC217">
        <f t="shared" si="66"/>
        <v>7.6409383499999969E-2</v>
      </c>
      <c r="AD217">
        <f t="shared" si="66"/>
        <v>6.2200029599999998E-2</v>
      </c>
      <c r="AE217">
        <f t="shared" si="66"/>
        <v>6.3737352899999988E-2</v>
      </c>
      <c r="AF217">
        <f t="shared" si="66"/>
        <v>7.2652270679999992E-2</v>
      </c>
      <c r="AG217">
        <f t="shared" si="66"/>
        <v>6.486972533999999E-2</v>
      </c>
      <c r="AH217">
        <f t="shared" si="66"/>
        <v>5.3597317679999978E-2</v>
      </c>
      <c r="AI217">
        <f t="shared" si="66"/>
        <v>4.1044600799999983E-2</v>
      </c>
      <c r="AJ217">
        <f t="shared" si="66"/>
        <v>4.9571577719999982E-2</v>
      </c>
      <c r="AK217">
        <f t="shared" si="66"/>
        <v>4.2448380479999985E-2</v>
      </c>
      <c r="AL217">
        <f t="shared" si="66"/>
        <v>2.174128127999999E-2</v>
      </c>
      <c r="AM217">
        <f t="shared" si="66"/>
        <v>2.5448148E-2</v>
      </c>
    </row>
    <row r="218" spans="1:39" x14ac:dyDescent="0.25">
      <c r="A218" t="s">
        <v>117</v>
      </c>
      <c r="E218">
        <f>E219*Converters!$B$7</f>
        <v>8.9999999999999992E-5</v>
      </c>
      <c r="F218">
        <f>F219*Converters!$B$7</f>
        <v>8.9999999999999992E-5</v>
      </c>
      <c r="G218">
        <f>G219*Converters!$B$7</f>
        <v>8.9999999999999992E-5</v>
      </c>
      <c r="H218">
        <f>H219*Converters!$B$7</f>
        <v>8.9999999999999992E-5</v>
      </c>
      <c r="I218">
        <f>I219*Converters!$B$7</f>
        <v>8.9999999999999992E-5</v>
      </c>
      <c r="J218">
        <f>J219*Converters!$B$7</f>
        <v>8.9999999999999992E-5</v>
      </c>
      <c r="K218">
        <f>K219*Converters!$B$7</f>
        <v>8.9999999999999992E-5</v>
      </c>
      <c r="L218">
        <f>L219*Converters!$B$7</f>
        <v>8.9999999999999992E-5</v>
      </c>
      <c r="M218">
        <f>M219*Converters!$B$7</f>
        <v>8.9999999999999992E-5</v>
      </c>
      <c r="N218">
        <f>N219*Converters!$B$7</f>
        <v>8.9999999999999992E-5</v>
      </c>
      <c r="O218">
        <f>O219*Converters!$B$7</f>
        <v>8.9999999999999992E-5</v>
      </c>
      <c r="P218">
        <f>P219*Converters!$B$7</f>
        <v>8.9999999999999992E-5</v>
      </c>
      <c r="Q218">
        <f>Q219*Converters!$B$7</f>
        <v>8.9999999999999992E-5</v>
      </c>
      <c r="R218">
        <f>R219*Converters!$B$7</f>
        <v>8.9999999999999992E-5</v>
      </c>
      <c r="S218">
        <f>S219*Converters!$B$7</f>
        <v>8.9999999999999992E-5</v>
      </c>
      <c r="T218">
        <f>T219*Converters!$B$7</f>
        <v>8.9999999999999992E-5</v>
      </c>
      <c r="U218">
        <f>U219*Converters!$B$7</f>
        <v>8.9999999999999992E-5</v>
      </c>
      <c r="V218">
        <f>V219*Converters!$B$7</f>
        <v>8.9999999999999992E-5</v>
      </c>
      <c r="W218">
        <f>W219*Converters!$B$7</f>
        <v>8.9999999999999992E-5</v>
      </c>
      <c r="X218">
        <f>X219*Converters!$B$7</f>
        <v>8.9999999999999992E-5</v>
      </c>
      <c r="Y218">
        <f>Y219*Converters!$B$7</f>
        <v>8.9999999999999992E-5</v>
      </c>
      <c r="Z218">
        <f>Z219*Converters!$B$7</f>
        <v>8.9999999999999992E-5</v>
      </c>
      <c r="AA218">
        <f>AA219*Converters!$B$7</f>
        <v>8.9999999999999992E-5</v>
      </c>
      <c r="AB218">
        <f>AB219*Converters!$B$7</f>
        <v>8.9999999999999992E-5</v>
      </c>
      <c r="AC218">
        <f>AC219*Converters!$B$7</f>
        <v>8.9999999999999992E-5</v>
      </c>
      <c r="AD218">
        <f>AD219*Converters!$B$7</f>
        <v>8.9999999999999992E-5</v>
      </c>
      <c r="AE218">
        <f>AE219*Converters!$B$7</f>
        <v>8.9999999999999992E-5</v>
      </c>
      <c r="AF218">
        <f>AF219*Converters!$B$7</f>
        <v>8.9999999999999992E-5</v>
      </c>
      <c r="AG218">
        <f>AG219*Converters!$B$7</f>
        <v>8.9999999999999992E-5</v>
      </c>
      <c r="AH218">
        <f>AH219*Converters!$B$7</f>
        <v>8.9999999999999992E-5</v>
      </c>
      <c r="AI218">
        <f>AI219*Converters!$B$7</f>
        <v>8.9999999999999992E-5</v>
      </c>
      <c r="AJ218">
        <f>AJ219*Converters!$B$7</f>
        <v>8.9999999999999992E-5</v>
      </c>
      <c r="AK218">
        <f>AK219*Converters!$B$7</f>
        <v>8.9999999999999992E-5</v>
      </c>
      <c r="AL218">
        <f>AL219*Converters!$B$7</f>
        <v>8.9999999999999992E-5</v>
      </c>
      <c r="AM218">
        <f>AM219*Converters!$B$7</f>
        <v>8.9999999999999992E-5</v>
      </c>
    </row>
    <row r="219" spans="1:39" x14ac:dyDescent="0.25">
      <c r="A219" t="s">
        <v>118</v>
      </c>
      <c r="E219">
        <v>90</v>
      </c>
      <c r="F219">
        <v>90</v>
      </c>
      <c r="G219">
        <v>90</v>
      </c>
      <c r="H219">
        <v>90</v>
      </c>
      <c r="I219">
        <v>90</v>
      </c>
      <c r="J219">
        <v>90</v>
      </c>
      <c r="K219">
        <v>90</v>
      </c>
      <c r="L219">
        <v>90</v>
      </c>
      <c r="M219">
        <v>90</v>
      </c>
      <c r="N219">
        <v>90</v>
      </c>
      <c r="O219">
        <v>90</v>
      </c>
      <c r="P219">
        <v>90</v>
      </c>
      <c r="Q219">
        <v>90</v>
      </c>
      <c r="R219">
        <v>90</v>
      </c>
      <c r="S219">
        <v>90</v>
      </c>
      <c r="T219">
        <v>90</v>
      </c>
      <c r="U219">
        <v>90</v>
      </c>
      <c r="V219">
        <v>90</v>
      </c>
      <c r="W219">
        <v>90</v>
      </c>
      <c r="X219">
        <v>90</v>
      </c>
      <c r="Y219">
        <v>90</v>
      </c>
      <c r="Z219">
        <v>90</v>
      </c>
      <c r="AA219">
        <v>90</v>
      </c>
      <c r="AB219">
        <v>90</v>
      </c>
      <c r="AC219">
        <v>90</v>
      </c>
      <c r="AD219">
        <v>90</v>
      </c>
      <c r="AE219">
        <v>90</v>
      </c>
      <c r="AF219">
        <v>90</v>
      </c>
      <c r="AG219">
        <v>90</v>
      </c>
      <c r="AH219">
        <v>90</v>
      </c>
      <c r="AI219">
        <v>90</v>
      </c>
      <c r="AJ219">
        <v>90</v>
      </c>
      <c r="AK219">
        <v>90</v>
      </c>
      <c r="AL219">
        <v>90</v>
      </c>
      <c r="AM219">
        <v>90</v>
      </c>
    </row>
    <row r="220" spans="1:39" x14ac:dyDescent="0.25">
      <c r="A220" t="s">
        <v>119</v>
      </c>
      <c r="B220" t="s">
        <v>200</v>
      </c>
    </row>
    <row r="221" spans="1:39" x14ac:dyDescent="0.25">
      <c r="A221" t="s">
        <v>20</v>
      </c>
    </row>
    <row r="222" spans="1:39" x14ac:dyDescent="0.25">
      <c r="A222" t="s">
        <v>118</v>
      </c>
      <c r="E222">
        <f>90-'Coal-B-C'!E219</f>
        <v>0</v>
      </c>
      <c r="F222">
        <f>90-'Coal-B-C'!F219</f>
        <v>0</v>
      </c>
      <c r="G222">
        <f>90-'Coal-B-C'!G219</f>
        <v>0</v>
      </c>
      <c r="H222">
        <f>90-'Coal-B-C'!H219</f>
        <v>0</v>
      </c>
      <c r="I222">
        <f>90-'Coal-B-C'!I219</f>
        <v>0</v>
      </c>
      <c r="J222">
        <f>90-'Coal-B-C'!J219</f>
        <v>0</v>
      </c>
      <c r="K222">
        <f>90-'Coal-B-C'!K219</f>
        <v>0</v>
      </c>
      <c r="L222">
        <f>90-'Coal-B-C'!L219</f>
        <v>0</v>
      </c>
      <c r="M222">
        <f>90-'Coal-B-C'!M219</f>
        <v>0</v>
      </c>
      <c r="N222">
        <f>90-'Coal-B-C'!N219</f>
        <v>0</v>
      </c>
      <c r="O222">
        <f>90-'Coal-B-C'!O219</f>
        <v>0</v>
      </c>
      <c r="P222">
        <f>90-'Coal-B-C'!P219</f>
        <v>0</v>
      </c>
      <c r="Q222">
        <f>90-'Coal-B-C'!Q219</f>
        <v>0</v>
      </c>
      <c r="R222">
        <f>90-'Coal-B-C'!R219</f>
        <v>0</v>
      </c>
      <c r="S222">
        <f>90-'Coal-B-C'!S219</f>
        <v>0</v>
      </c>
      <c r="T222">
        <f>90-'Coal-B-C'!T219</f>
        <v>0</v>
      </c>
      <c r="U222">
        <f>90-'Coal-B-C'!U219</f>
        <v>0</v>
      </c>
      <c r="V222">
        <f>90-'Coal-B-C'!V219</f>
        <v>0</v>
      </c>
      <c r="W222">
        <f>90-'Coal-B-C'!W219</f>
        <v>0</v>
      </c>
      <c r="X222">
        <f>90-'Coal-B-C'!X219</f>
        <v>0</v>
      </c>
      <c r="Y222">
        <f>90-'Coal-B-C'!Y219</f>
        <v>0</v>
      </c>
      <c r="Z222">
        <f>90-'Coal-B-C'!Z219</f>
        <v>0</v>
      </c>
      <c r="AA222">
        <f>90-'Coal-B-C'!AA219</f>
        <v>0</v>
      </c>
      <c r="AB222">
        <f>90-'Coal-B-C'!AB219</f>
        <v>0</v>
      </c>
      <c r="AC222">
        <f>90-'Coal-B-C'!AC219</f>
        <v>0</v>
      </c>
      <c r="AD222">
        <f>90-'Coal-B-C'!AD219</f>
        <v>0</v>
      </c>
      <c r="AE222">
        <f>90-'Coal-B-C'!AE219</f>
        <v>0</v>
      </c>
      <c r="AF222">
        <f>90-'Coal-B-C'!AF219</f>
        <v>0</v>
      </c>
      <c r="AG222">
        <f>90-'Coal-B-C'!AG219</f>
        <v>0</v>
      </c>
      <c r="AH222">
        <f>90-'Coal-B-C'!AH219</f>
        <v>0</v>
      </c>
      <c r="AI222">
        <f>90-'Coal-B-C'!AI219</f>
        <v>0</v>
      </c>
      <c r="AJ222">
        <f>90-'Coal-B-C'!AJ219</f>
        <v>0</v>
      </c>
      <c r="AK222">
        <f>90-'Coal-B-C'!AK219</f>
        <v>0</v>
      </c>
      <c r="AL222">
        <f>90-'Coal-B-C'!AL219</f>
        <v>0</v>
      </c>
      <c r="AM222">
        <f>90-'Coal-B-C'!AM219</f>
        <v>0</v>
      </c>
    </row>
    <row r="223" spans="1:39" x14ac:dyDescent="0.25">
      <c r="A223" t="s">
        <v>117</v>
      </c>
      <c r="E223">
        <f>E219*Converters!$B$7-'Coal-B-C'!E218</f>
        <v>0</v>
      </c>
      <c r="F223">
        <f>F219*Converters!$B$7-'Coal-B-C'!F218</f>
        <v>0</v>
      </c>
      <c r="G223">
        <f>G219*Converters!$B$7-'Coal-B-C'!G218</f>
        <v>0</v>
      </c>
      <c r="H223">
        <f>H219*Converters!$B$7-'Coal-B-C'!H218</f>
        <v>0</v>
      </c>
      <c r="I223">
        <f>I219*Converters!$B$7-'Coal-B-C'!I218</f>
        <v>0</v>
      </c>
      <c r="J223">
        <f>J219*Converters!$B$7-'Coal-B-C'!J218</f>
        <v>0</v>
      </c>
      <c r="K223">
        <f>K219*Converters!$B$7-'Coal-B-C'!K218</f>
        <v>0</v>
      </c>
      <c r="L223">
        <f>L219*Converters!$B$7-'Coal-B-C'!L218</f>
        <v>0</v>
      </c>
      <c r="M223">
        <f>M219*Converters!$B$7-'Coal-B-C'!M218</f>
        <v>0</v>
      </c>
      <c r="N223">
        <f>N219*Converters!$B$7-'Coal-B-C'!N218</f>
        <v>0</v>
      </c>
      <c r="O223">
        <f>O219*Converters!$B$7-'Coal-B-C'!O218</f>
        <v>0</v>
      </c>
      <c r="P223">
        <f>P219*Converters!$B$7-'Coal-B-C'!P218</f>
        <v>0</v>
      </c>
      <c r="Q223">
        <f>Q219*Converters!$B$7-'Coal-B-C'!Q218</f>
        <v>0</v>
      </c>
      <c r="R223">
        <f>R219*Converters!$B$7-'Coal-B-C'!R218</f>
        <v>0</v>
      </c>
      <c r="S223">
        <f>S219*Converters!$B$7-'Coal-B-C'!S218</f>
        <v>0</v>
      </c>
      <c r="T223">
        <f>T219*Converters!$B$7-'Coal-B-C'!T218</f>
        <v>0</v>
      </c>
      <c r="U223">
        <f>U219*Converters!$B$7-'Coal-B-C'!U218</f>
        <v>0</v>
      </c>
      <c r="V223">
        <f>V219*Converters!$B$7-'Coal-B-C'!V218</f>
        <v>0</v>
      </c>
      <c r="W223">
        <f>W219*Converters!$B$7-'Coal-B-C'!W218</f>
        <v>0</v>
      </c>
      <c r="X223">
        <f>X219*Converters!$B$7-'Coal-B-C'!X218</f>
        <v>0</v>
      </c>
      <c r="Y223">
        <f>Y219*Converters!$B$7-'Coal-B-C'!Y218</f>
        <v>0</v>
      </c>
      <c r="Z223">
        <f>Z219*Converters!$B$7-'Coal-B-C'!Z218</f>
        <v>0</v>
      </c>
      <c r="AA223">
        <f>AA219*Converters!$B$7-'Coal-B-C'!AA218</f>
        <v>0</v>
      </c>
      <c r="AB223">
        <f>AB219*Converters!$B$7-'Coal-B-C'!AB218</f>
        <v>0</v>
      </c>
      <c r="AC223">
        <f>AC219*Converters!$B$7-'Coal-B-C'!AC218</f>
        <v>0</v>
      </c>
      <c r="AD223">
        <f>AD219*Converters!$B$7-'Coal-B-C'!AD218</f>
        <v>0</v>
      </c>
      <c r="AE223">
        <f>AE219*Converters!$B$7-'Coal-B-C'!AE218</f>
        <v>0</v>
      </c>
      <c r="AF223">
        <f>AF219*Converters!$B$7-'Coal-B-C'!AF218</f>
        <v>0</v>
      </c>
      <c r="AG223">
        <f>AG219*Converters!$B$7-'Coal-B-C'!AG218</f>
        <v>0</v>
      </c>
      <c r="AH223">
        <f>AH219*Converters!$B$7-'Coal-B-C'!AH218</f>
        <v>0</v>
      </c>
      <c r="AI223">
        <f>AI219*Converters!$B$7-'Coal-B-C'!AI218</f>
        <v>0</v>
      </c>
      <c r="AJ223">
        <f>AJ219*Converters!$B$7-'Coal-B-C'!AJ218</f>
        <v>0</v>
      </c>
      <c r="AK223">
        <f>AK219*Converters!$B$7-'Coal-B-C'!AK218</f>
        <v>0</v>
      </c>
      <c r="AL223">
        <f>AL219*Converters!$B$7-'Coal-B-C'!AL218</f>
        <v>0</v>
      </c>
      <c r="AM223">
        <f>AM219*Converters!$B$7-'Coal-B-C'!AM218</f>
        <v>0</v>
      </c>
    </row>
    <row r="224" spans="1:39" x14ac:dyDescent="0.25">
      <c r="A224" t="s">
        <v>116</v>
      </c>
      <c r="E224">
        <f>E218*E$7-E217</f>
        <v>0</v>
      </c>
      <c r="F224">
        <f t="shared" ref="F224:AM224" si="67">F218*F$7-F217</f>
        <v>0</v>
      </c>
      <c r="G224">
        <f t="shared" si="67"/>
        <v>0</v>
      </c>
      <c r="H224">
        <f t="shared" si="67"/>
        <v>0</v>
      </c>
      <c r="I224">
        <f t="shared" si="67"/>
        <v>0</v>
      </c>
      <c r="J224">
        <f t="shared" si="67"/>
        <v>0</v>
      </c>
      <c r="K224">
        <f t="shared" si="67"/>
        <v>0</v>
      </c>
      <c r="L224">
        <f t="shared" si="67"/>
        <v>0</v>
      </c>
      <c r="M224">
        <f t="shared" si="67"/>
        <v>0</v>
      </c>
      <c r="N224">
        <f t="shared" si="67"/>
        <v>0</v>
      </c>
      <c r="O224">
        <f t="shared" si="67"/>
        <v>0</v>
      </c>
      <c r="P224">
        <f t="shared" si="67"/>
        <v>0</v>
      </c>
      <c r="Q224">
        <f t="shared" si="67"/>
        <v>0</v>
      </c>
      <c r="R224">
        <f t="shared" si="67"/>
        <v>0</v>
      </c>
      <c r="S224">
        <f t="shared" si="67"/>
        <v>0</v>
      </c>
      <c r="T224">
        <f t="shared" si="67"/>
        <v>0</v>
      </c>
      <c r="U224">
        <f t="shared" si="67"/>
        <v>0</v>
      </c>
      <c r="V224">
        <f t="shared" si="67"/>
        <v>0</v>
      </c>
      <c r="W224">
        <f t="shared" si="67"/>
        <v>0</v>
      </c>
      <c r="X224">
        <f t="shared" si="67"/>
        <v>0</v>
      </c>
      <c r="Y224">
        <f t="shared" si="67"/>
        <v>0</v>
      </c>
      <c r="Z224">
        <f t="shared" si="67"/>
        <v>0</v>
      </c>
      <c r="AA224">
        <f t="shared" si="67"/>
        <v>0</v>
      </c>
      <c r="AB224">
        <f t="shared" si="67"/>
        <v>0</v>
      </c>
      <c r="AC224">
        <f t="shared" si="67"/>
        <v>0</v>
      </c>
      <c r="AD224">
        <f t="shared" si="67"/>
        <v>0</v>
      </c>
      <c r="AE224">
        <f t="shared" si="67"/>
        <v>0</v>
      </c>
      <c r="AF224">
        <f t="shared" si="67"/>
        <v>0</v>
      </c>
      <c r="AG224">
        <f t="shared" si="67"/>
        <v>0</v>
      </c>
      <c r="AH224">
        <f t="shared" si="67"/>
        <v>0</v>
      </c>
      <c r="AI224">
        <f t="shared" si="67"/>
        <v>0</v>
      </c>
      <c r="AJ224">
        <f t="shared" si="67"/>
        <v>0</v>
      </c>
      <c r="AK224">
        <f t="shared" si="67"/>
        <v>0</v>
      </c>
      <c r="AL224">
        <f t="shared" si="67"/>
        <v>0</v>
      </c>
      <c r="AM224">
        <f t="shared" si="67"/>
        <v>0</v>
      </c>
    </row>
    <row r="225" spans="1:39" s="11" customFormat="1" x14ac:dyDescent="0.25"/>
    <row r="226" spans="1:39" x14ac:dyDescent="0.25">
      <c r="A226" t="s">
        <v>120</v>
      </c>
      <c r="B226" t="s">
        <v>198</v>
      </c>
      <c r="E226">
        <f t="shared" ref="E226:AM226" si="68">E190+E199+E208+E217</f>
        <v>6.1555950620000006</v>
      </c>
      <c r="F226">
        <f t="shared" si="68"/>
        <v>6.4915096940000012</v>
      </c>
      <c r="G226">
        <f t="shared" si="68"/>
        <v>1.753003774</v>
      </c>
      <c r="H226">
        <f t="shared" si="68"/>
        <v>1.4471104979999998</v>
      </c>
      <c r="I226">
        <f t="shared" si="68"/>
        <v>0.96798588399999996</v>
      </c>
      <c r="J226">
        <f t="shared" si="68"/>
        <v>0.58135950199999997</v>
      </c>
      <c r="K226">
        <f t="shared" si="68"/>
        <v>0.85601433999999998</v>
      </c>
      <c r="L226">
        <f t="shared" si="68"/>
        <v>0.86615669000000006</v>
      </c>
      <c r="M226">
        <f t="shared" si="68"/>
        <v>0.42800716999999999</v>
      </c>
      <c r="N226">
        <f t="shared" si="68"/>
        <v>0.42800716999999999</v>
      </c>
      <c r="O226">
        <f t="shared" si="68"/>
        <v>0.27187192200000004</v>
      </c>
      <c r="P226">
        <f t="shared" si="68"/>
        <v>0.28398296000000001</v>
      </c>
      <c r="Q226">
        <f t="shared" si="68"/>
        <v>0.36876022600000002</v>
      </c>
      <c r="R226">
        <f t="shared" si="68"/>
        <v>0.440173588</v>
      </c>
      <c r="S226">
        <f t="shared" si="68"/>
        <v>0.40509334000000002</v>
      </c>
      <c r="T226">
        <f t="shared" si="68"/>
        <v>0.44983363499999995</v>
      </c>
      <c r="U226">
        <f t="shared" si="68"/>
        <v>0.60599559887999999</v>
      </c>
      <c r="V226">
        <f t="shared" si="68"/>
        <v>0.68161833504000002</v>
      </c>
      <c r="W226">
        <f t="shared" si="68"/>
        <v>0.64836021257999987</v>
      </c>
      <c r="X226">
        <f t="shared" si="68"/>
        <v>0.57005959356000002</v>
      </c>
      <c r="Y226">
        <f t="shared" si="68"/>
        <v>0.77751206819999996</v>
      </c>
      <c r="Z226">
        <f t="shared" si="68"/>
        <v>0.76970961408000005</v>
      </c>
      <c r="AA226">
        <f t="shared" si="68"/>
        <v>0.70092874463999999</v>
      </c>
      <c r="AB226">
        <f t="shared" si="68"/>
        <v>0.72359064959999997</v>
      </c>
      <c r="AC226">
        <f t="shared" si="68"/>
        <v>0.60278513649999987</v>
      </c>
      <c r="AD226">
        <f t="shared" si="68"/>
        <v>0.49068912240000001</v>
      </c>
      <c r="AE226">
        <f t="shared" si="68"/>
        <v>0.50281689510000005</v>
      </c>
      <c r="AF226">
        <f t="shared" si="68"/>
        <v>0.57314569092000001</v>
      </c>
      <c r="AG226">
        <f t="shared" si="68"/>
        <v>0.51175005545999996</v>
      </c>
      <c r="AH226">
        <f t="shared" si="68"/>
        <v>0.42282328391999985</v>
      </c>
      <c r="AI226">
        <f t="shared" si="68"/>
        <v>0.32379629519999992</v>
      </c>
      <c r="AJ226">
        <f t="shared" si="68"/>
        <v>0.39106466867999995</v>
      </c>
      <c r="AK226">
        <f t="shared" si="68"/>
        <v>0.33487055711999991</v>
      </c>
      <c r="AL226">
        <f t="shared" si="68"/>
        <v>0.17151455231999993</v>
      </c>
      <c r="AM226">
        <f t="shared" si="68"/>
        <v>0.20075761200000003</v>
      </c>
    </row>
    <row r="227" spans="1:39" x14ac:dyDescent="0.25">
      <c r="A227" t="s">
        <v>20</v>
      </c>
    </row>
    <row r="228" spans="1:39" x14ac:dyDescent="0.25">
      <c r="A228" t="s">
        <v>120</v>
      </c>
      <c r="E228">
        <f t="shared" ref="E228:AM228" si="69">E217+E208+E199+E190-E226</f>
        <v>0</v>
      </c>
      <c r="F228">
        <f t="shared" si="69"/>
        <v>0</v>
      </c>
      <c r="G228">
        <f t="shared" si="69"/>
        <v>0</v>
      </c>
      <c r="H228">
        <f t="shared" si="69"/>
        <v>0</v>
      </c>
      <c r="I228">
        <f t="shared" si="69"/>
        <v>0</v>
      </c>
      <c r="J228">
        <f t="shared" si="69"/>
        <v>0</v>
      </c>
      <c r="K228">
        <f t="shared" si="69"/>
        <v>0</v>
      </c>
      <c r="L228">
        <f t="shared" si="69"/>
        <v>0</v>
      </c>
      <c r="M228">
        <f t="shared" si="69"/>
        <v>0</v>
      </c>
      <c r="N228">
        <f t="shared" si="69"/>
        <v>0</v>
      </c>
      <c r="O228">
        <f t="shared" si="69"/>
        <v>0</v>
      </c>
      <c r="P228">
        <f t="shared" si="69"/>
        <v>0</v>
      </c>
      <c r="Q228">
        <f t="shared" si="69"/>
        <v>0</v>
      </c>
      <c r="R228">
        <f t="shared" si="69"/>
        <v>0</v>
      </c>
      <c r="S228">
        <f t="shared" si="69"/>
        <v>0</v>
      </c>
      <c r="T228">
        <f t="shared" si="69"/>
        <v>0</v>
      </c>
      <c r="U228">
        <f t="shared" si="69"/>
        <v>0</v>
      </c>
      <c r="V228">
        <f t="shared" si="69"/>
        <v>0</v>
      </c>
      <c r="W228">
        <f t="shared" si="69"/>
        <v>0</v>
      </c>
      <c r="X228">
        <f t="shared" si="69"/>
        <v>0</v>
      </c>
      <c r="Y228">
        <f t="shared" si="69"/>
        <v>0</v>
      </c>
      <c r="Z228">
        <f t="shared" si="69"/>
        <v>0</v>
      </c>
      <c r="AA228">
        <f t="shared" si="69"/>
        <v>0</v>
      </c>
      <c r="AB228">
        <f t="shared" si="69"/>
        <v>0</v>
      </c>
      <c r="AC228">
        <f t="shared" si="69"/>
        <v>0</v>
      </c>
      <c r="AD228">
        <f t="shared" si="69"/>
        <v>0</v>
      </c>
      <c r="AE228">
        <f t="shared" si="69"/>
        <v>0</v>
      </c>
      <c r="AF228">
        <f t="shared" si="69"/>
        <v>0</v>
      </c>
      <c r="AG228">
        <f t="shared" si="69"/>
        <v>0</v>
      </c>
      <c r="AH228">
        <f t="shared" si="69"/>
        <v>0</v>
      </c>
      <c r="AI228">
        <f t="shared" si="69"/>
        <v>0</v>
      </c>
      <c r="AJ228">
        <f t="shared" si="69"/>
        <v>0</v>
      </c>
      <c r="AK228">
        <f t="shared" si="69"/>
        <v>0</v>
      </c>
      <c r="AL228">
        <f t="shared" si="69"/>
        <v>0</v>
      </c>
      <c r="AM228">
        <f t="shared" si="69"/>
        <v>0</v>
      </c>
    </row>
    <row r="229" spans="1:39" s="11" customFormat="1" x14ac:dyDescent="0.25"/>
    <row r="230" spans="1:39" x14ac:dyDescent="0.25">
      <c r="A230" t="s">
        <v>121</v>
      </c>
      <c r="B230" t="s">
        <v>198</v>
      </c>
      <c r="E230">
        <f t="shared" ref="E230:AM230" si="70">E$7*E231</f>
        <v>1.4738748740000001</v>
      </c>
      <c r="F230">
        <f t="shared" si="70"/>
        <v>1.5543051379999999</v>
      </c>
      <c r="G230">
        <f t="shared" si="70"/>
        <v>0.41973329799999998</v>
      </c>
      <c r="H230">
        <f t="shared" si="70"/>
        <v>0.34649124599999997</v>
      </c>
      <c r="I230">
        <f t="shared" si="70"/>
        <v>0.23177126799999997</v>
      </c>
      <c r="J230">
        <f t="shared" si="70"/>
        <v>0.13919875399999998</v>
      </c>
      <c r="K230">
        <f t="shared" si="70"/>
        <v>0.20496117999999999</v>
      </c>
      <c r="L230">
        <f t="shared" si="70"/>
        <v>0.20738962999999999</v>
      </c>
      <c r="M230">
        <f t="shared" si="70"/>
        <v>0.10248059</v>
      </c>
      <c r="N230">
        <f t="shared" si="70"/>
        <v>0.10248059</v>
      </c>
      <c r="O230">
        <f t="shared" si="70"/>
        <v>6.5096093999999993E-2</v>
      </c>
      <c r="P230">
        <f t="shared" si="70"/>
        <v>6.7995920000000001E-2</v>
      </c>
      <c r="Q230">
        <f t="shared" si="70"/>
        <v>8.8294702000000003E-2</v>
      </c>
      <c r="R230">
        <f t="shared" si="70"/>
        <v>0.10539367599999999</v>
      </c>
      <c r="S230">
        <f t="shared" si="70"/>
        <v>9.6994180000000013E-2</v>
      </c>
      <c r="T230">
        <f t="shared" si="70"/>
        <v>0.10770664499999999</v>
      </c>
      <c r="U230">
        <f t="shared" si="70"/>
        <v>0.14509753775999998</v>
      </c>
      <c r="V230">
        <f t="shared" si="70"/>
        <v>0.16320439007999998</v>
      </c>
      <c r="W230">
        <f t="shared" si="70"/>
        <v>0.15524117765999998</v>
      </c>
      <c r="X230">
        <f t="shared" si="70"/>
        <v>0.13649314211999999</v>
      </c>
      <c r="Y230">
        <f t="shared" si="70"/>
        <v>0.18616486139999999</v>
      </c>
      <c r="Z230">
        <f t="shared" si="70"/>
        <v>0.18429666815999998</v>
      </c>
      <c r="AA230">
        <f t="shared" si="70"/>
        <v>0.16782800927999997</v>
      </c>
      <c r="AB230">
        <f t="shared" si="70"/>
        <v>0.17325409919999996</v>
      </c>
      <c r="AC230">
        <f t="shared" si="70"/>
        <v>0.14432883549999995</v>
      </c>
      <c r="AD230">
        <f t="shared" si="70"/>
        <v>0.11748894479999999</v>
      </c>
      <c r="AE230">
        <f t="shared" si="70"/>
        <v>0.12039277769999999</v>
      </c>
      <c r="AF230">
        <f t="shared" si="70"/>
        <v>0.13723206683999997</v>
      </c>
      <c r="AG230">
        <f t="shared" si="70"/>
        <v>0.12253170341999997</v>
      </c>
      <c r="AH230">
        <f t="shared" si="70"/>
        <v>0.10123937783999995</v>
      </c>
      <c r="AI230">
        <f t="shared" si="70"/>
        <v>7.7528690399999975E-2</v>
      </c>
      <c r="AJ230">
        <f t="shared" si="70"/>
        <v>9.3635202359999975E-2</v>
      </c>
      <c r="AK230">
        <f t="shared" si="70"/>
        <v>8.0180274239999974E-2</v>
      </c>
      <c r="AL230">
        <f t="shared" si="70"/>
        <v>4.1066864639999985E-2</v>
      </c>
      <c r="AM230">
        <f t="shared" si="70"/>
        <v>4.8068724E-2</v>
      </c>
    </row>
    <row r="231" spans="1:39" x14ac:dyDescent="0.25">
      <c r="A231" t="s">
        <v>123</v>
      </c>
      <c r="E231">
        <f>E232*Converters!$B$7</f>
        <v>1.6999999999999999E-4</v>
      </c>
      <c r="F231">
        <f>F232*Converters!$B$7</f>
        <v>1.6999999999999999E-4</v>
      </c>
      <c r="G231">
        <f>G232*Converters!$B$7</f>
        <v>1.6999999999999999E-4</v>
      </c>
      <c r="H231">
        <f>H232*Converters!$B$7</f>
        <v>1.6999999999999999E-4</v>
      </c>
      <c r="I231">
        <f>I232*Converters!$B$7</f>
        <v>1.6999999999999999E-4</v>
      </c>
      <c r="J231">
        <f>J232*Converters!$B$7</f>
        <v>1.6999999999999999E-4</v>
      </c>
      <c r="K231">
        <f>K232*Converters!$B$7</f>
        <v>1.6999999999999999E-4</v>
      </c>
      <c r="L231">
        <f>L232*Converters!$B$7</f>
        <v>1.6999999999999999E-4</v>
      </c>
      <c r="M231">
        <f>M232*Converters!$B$7</f>
        <v>1.6999999999999999E-4</v>
      </c>
      <c r="N231">
        <f>N232*Converters!$B$7</f>
        <v>1.6999999999999999E-4</v>
      </c>
      <c r="O231">
        <f>O232*Converters!$B$7</f>
        <v>1.6999999999999999E-4</v>
      </c>
      <c r="P231">
        <f>P232*Converters!$B$7</f>
        <v>1.6999999999999999E-4</v>
      </c>
      <c r="Q231">
        <f>Q232*Converters!$B$7</f>
        <v>1.6999999999999999E-4</v>
      </c>
      <c r="R231">
        <f>R232*Converters!$B$7</f>
        <v>1.6999999999999999E-4</v>
      </c>
      <c r="S231">
        <f>S232*Converters!$B$7</f>
        <v>1.6999999999999999E-4</v>
      </c>
      <c r="T231">
        <f>T232*Converters!$B$7</f>
        <v>1.6999999999999999E-4</v>
      </c>
      <c r="U231">
        <f>U232*Converters!$B$7</f>
        <v>1.6999999999999999E-4</v>
      </c>
      <c r="V231">
        <f>V232*Converters!$B$7</f>
        <v>1.6999999999999999E-4</v>
      </c>
      <c r="W231">
        <f>W232*Converters!$B$7</f>
        <v>1.6999999999999999E-4</v>
      </c>
      <c r="X231">
        <f>X232*Converters!$B$7</f>
        <v>1.6999999999999999E-4</v>
      </c>
      <c r="Y231">
        <f>Y232*Converters!$B$7</f>
        <v>1.6999999999999999E-4</v>
      </c>
      <c r="Z231">
        <f>Z232*Converters!$B$7</f>
        <v>1.6999999999999999E-4</v>
      </c>
      <c r="AA231">
        <f>AA232*Converters!$B$7</f>
        <v>1.6999999999999999E-4</v>
      </c>
      <c r="AB231">
        <f>AB232*Converters!$B$7</f>
        <v>1.6999999999999999E-4</v>
      </c>
      <c r="AC231">
        <f>AC232*Converters!$B$7</f>
        <v>1.6999999999999999E-4</v>
      </c>
      <c r="AD231">
        <f>AD232*Converters!$B$7</f>
        <v>1.6999999999999999E-4</v>
      </c>
      <c r="AE231">
        <f>AE232*Converters!$B$7</f>
        <v>1.6999999999999999E-4</v>
      </c>
      <c r="AF231">
        <f>AF232*Converters!$B$7</f>
        <v>1.6999999999999999E-4</v>
      </c>
      <c r="AG231">
        <f>AG232*Converters!$B$7</f>
        <v>1.6999999999999999E-4</v>
      </c>
      <c r="AH231">
        <f>AH232*Converters!$B$7</f>
        <v>1.6999999999999999E-4</v>
      </c>
      <c r="AI231">
        <f>AI232*Converters!$B$7</f>
        <v>1.6999999999999999E-4</v>
      </c>
      <c r="AJ231">
        <f>AJ232*Converters!$B$7</f>
        <v>1.6999999999999999E-4</v>
      </c>
      <c r="AK231">
        <f>AK232*Converters!$B$7</f>
        <v>1.6999999999999999E-4</v>
      </c>
      <c r="AL231">
        <f>AL232*Converters!$B$7</f>
        <v>1.6999999999999999E-4</v>
      </c>
      <c r="AM231">
        <f>AM232*Converters!$B$7</f>
        <v>1.6999999999999999E-4</v>
      </c>
    </row>
    <row r="232" spans="1:39" x14ac:dyDescent="0.25">
      <c r="A232" t="s">
        <v>124</v>
      </c>
      <c r="E232">
        <v>170</v>
      </c>
      <c r="F232">
        <v>170</v>
      </c>
      <c r="G232">
        <v>170</v>
      </c>
      <c r="H232">
        <v>170</v>
      </c>
      <c r="I232">
        <v>170</v>
      </c>
      <c r="J232">
        <v>170</v>
      </c>
      <c r="K232">
        <v>170</v>
      </c>
      <c r="L232">
        <v>170</v>
      </c>
      <c r="M232">
        <v>170</v>
      </c>
      <c r="N232">
        <v>170</v>
      </c>
      <c r="O232">
        <v>170</v>
      </c>
      <c r="P232">
        <v>170</v>
      </c>
      <c r="Q232">
        <v>170</v>
      </c>
      <c r="R232">
        <v>170</v>
      </c>
      <c r="S232">
        <v>170</v>
      </c>
      <c r="T232">
        <v>170</v>
      </c>
      <c r="U232">
        <v>170</v>
      </c>
      <c r="V232">
        <v>170</v>
      </c>
      <c r="W232">
        <v>170</v>
      </c>
      <c r="X232">
        <v>170</v>
      </c>
      <c r="Y232">
        <v>170</v>
      </c>
      <c r="Z232">
        <v>170</v>
      </c>
      <c r="AA232">
        <v>170</v>
      </c>
      <c r="AB232">
        <v>170</v>
      </c>
      <c r="AC232">
        <v>170</v>
      </c>
      <c r="AD232">
        <v>170</v>
      </c>
      <c r="AE232">
        <v>170</v>
      </c>
      <c r="AF232">
        <v>170</v>
      </c>
      <c r="AG232">
        <v>170</v>
      </c>
      <c r="AH232">
        <v>170</v>
      </c>
      <c r="AI232">
        <v>170</v>
      </c>
      <c r="AJ232">
        <v>170</v>
      </c>
      <c r="AK232">
        <v>170</v>
      </c>
      <c r="AL232">
        <v>170</v>
      </c>
      <c r="AM232">
        <v>170</v>
      </c>
    </row>
    <row r="233" spans="1:39" x14ac:dyDescent="0.25">
      <c r="A233" t="s">
        <v>122</v>
      </c>
      <c r="B233" t="s">
        <v>200</v>
      </c>
    </row>
    <row r="234" spans="1:39" x14ac:dyDescent="0.25">
      <c r="A234" t="s">
        <v>20</v>
      </c>
    </row>
    <row r="235" spans="1:39" x14ac:dyDescent="0.25">
      <c r="A235" t="s">
        <v>124</v>
      </c>
      <c r="E235">
        <f>170-E232</f>
        <v>0</v>
      </c>
      <c r="F235">
        <f t="shared" ref="F235:AM235" si="71">170-F232</f>
        <v>0</v>
      </c>
      <c r="G235">
        <f t="shared" si="71"/>
        <v>0</v>
      </c>
      <c r="H235">
        <f t="shared" si="71"/>
        <v>0</v>
      </c>
      <c r="I235">
        <f t="shared" si="71"/>
        <v>0</v>
      </c>
      <c r="J235">
        <f t="shared" si="71"/>
        <v>0</v>
      </c>
      <c r="K235">
        <f t="shared" si="71"/>
        <v>0</v>
      </c>
      <c r="L235">
        <f t="shared" si="71"/>
        <v>0</v>
      </c>
      <c r="M235">
        <f t="shared" si="71"/>
        <v>0</v>
      </c>
      <c r="N235">
        <f t="shared" si="71"/>
        <v>0</v>
      </c>
      <c r="O235">
        <f t="shared" si="71"/>
        <v>0</v>
      </c>
      <c r="P235">
        <f t="shared" si="71"/>
        <v>0</v>
      </c>
      <c r="Q235">
        <f t="shared" si="71"/>
        <v>0</v>
      </c>
      <c r="R235">
        <f t="shared" si="71"/>
        <v>0</v>
      </c>
      <c r="S235">
        <f t="shared" si="71"/>
        <v>0</v>
      </c>
      <c r="T235">
        <f t="shared" si="71"/>
        <v>0</v>
      </c>
      <c r="U235">
        <f t="shared" si="71"/>
        <v>0</v>
      </c>
      <c r="V235">
        <f t="shared" si="71"/>
        <v>0</v>
      </c>
      <c r="W235">
        <f t="shared" si="71"/>
        <v>0</v>
      </c>
      <c r="X235">
        <f t="shared" si="71"/>
        <v>0</v>
      </c>
      <c r="Y235">
        <f t="shared" si="71"/>
        <v>0</v>
      </c>
      <c r="Z235">
        <f t="shared" si="71"/>
        <v>0</v>
      </c>
      <c r="AA235">
        <f t="shared" si="71"/>
        <v>0</v>
      </c>
      <c r="AB235">
        <f t="shared" si="71"/>
        <v>0</v>
      </c>
      <c r="AC235">
        <f t="shared" si="71"/>
        <v>0</v>
      </c>
      <c r="AD235">
        <f t="shared" si="71"/>
        <v>0</v>
      </c>
      <c r="AE235">
        <f t="shared" si="71"/>
        <v>0</v>
      </c>
      <c r="AF235">
        <f t="shared" si="71"/>
        <v>0</v>
      </c>
      <c r="AG235">
        <f t="shared" si="71"/>
        <v>0</v>
      </c>
      <c r="AH235">
        <f t="shared" si="71"/>
        <v>0</v>
      </c>
      <c r="AI235">
        <f t="shared" si="71"/>
        <v>0</v>
      </c>
      <c r="AJ235">
        <f t="shared" si="71"/>
        <v>0</v>
      </c>
      <c r="AK235">
        <f t="shared" si="71"/>
        <v>0</v>
      </c>
      <c r="AL235">
        <f t="shared" si="71"/>
        <v>0</v>
      </c>
      <c r="AM235">
        <f t="shared" si="71"/>
        <v>0</v>
      </c>
    </row>
    <row r="236" spans="1:39" x14ac:dyDescent="0.25">
      <c r="A236" t="s">
        <v>123</v>
      </c>
      <c r="E236">
        <f>E232*Converters!$B$7-'Coal-B-C'!E231</f>
        <v>0</v>
      </c>
      <c r="F236">
        <f>F232*Converters!$B$7-'Coal-B-C'!F231</f>
        <v>0</v>
      </c>
      <c r="G236">
        <f>G232*Converters!$B$7-'Coal-B-C'!G231</f>
        <v>0</v>
      </c>
      <c r="H236">
        <f>H232*Converters!$B$7-'Coal-B-C'!H231</f>
        <v>0</v>
      </c>
      <c r="I236">
        <f>I232*Converters!$B$7-'Coal-B-C'!I231</f>
        <v>0</v>
      </c>
      <c r="J236">
        <f>J232*Converters!$B$7-'Coal-B-C'!J231</f>
        <v>0</v>
      </c>
      <c r="K236">
        <f>K232*Converters!$B$7-'Coal-B-C'!K231</f>
        <v>0</v>
      </c>
      <c r="L236">
        <f>L232*Converters!$B$7-'Coal-B-C'!L231</f>
        <v>0</v>
      </c>
      <c r="M236">
        <f>M232*Converters!$B$7-'Coal-B-C'!M231</f>
        <v>0</v>
      </c>
      <c r="N236">
        <f>N232*Converters!$B$7-'Coal-B-C'!N231</f>
        <v>0</v>
      </c>
      <c r="O236">
        <f>O232*Converters!$B$7-'Coal-B-C'!O231</f>
        <v>0</v>
      </c>
      <c r="P236">
        <f>P232*Converters!$B$7-'Coal-B-C'!P231</f>
        <v>0</v>
      </c>
      <c r="Q236">
        <f>Q232*Converters!$B$7-'Coal-B-C'!Q231</f>
        <v>0</v>
      </c>
      <c r="R236">
        <f>R232*Converters!$B$7-'Coal-B-C'!R231</f>
        <v>0</v>
      </c>
      <c r="S236">
        <f>S232*Converters!$B$7-'Coal-B-C'!S231</f>
        <v>0</v>
      </c>
      <c r="T236">
        <f>T232*Converters!$B$7-'Coal-B-C'!T231</f>
        <v>0</v>
      </c>
      <c r="U236">
        <f>U232*Converters!$B$7-'Coal-B-C'!U231</f>
        <v>0</v>
      </c>
      <c r="V236">
        <f>V232*Converters!$B$7-'Coal-B-C'!V231</f>
        <v>0</v>
      </c>
      <c r="W236">
        <f>W232*Converters!$B$7-'Coal-B-C'!W231</f>
        <v>0</v>
      </c>
      <c r="X236">
        <f>X232*Converters!$B$7-'Coal-B-C'!X231</f>
        <v>0</v>
      </c>
      <c r="Y236">
        <f>Y232*Converters!$B$7-'Coal-B-C'!Y231</f>
        <v>0</v>
      </c>
      <c r="Z236">
        <f>Z232*Converters!$B$7-'Coal-B-C'!Z231</f>
        <v>0</v>
      </c>
      <c r="AA236">
        <f>AA232*Converters!$B$7-'Coal-B-C'!AA231</f>
        <v>0</v>
      </c>
      <c r="AB236">
        <f>AB232*Converters!$B$7-'Coal-B-C'!AB231</f>
        <v>0</v>
      </c>
      <c r="AC236">
        <f>AC232*Converters!$B$7-'Coal-B-C'!AC231</f>
        <v>0</v>
      </c>
      <c r="AD236">
        <f>AD232*Converters!$B$7-'Coal-B-C'!AD231</f>
        <v>0</v>
      </c>
      <c r="AE236">
        <f>AE232*Converters!$B$7-'Coal-B-C'!AE231</f>
        <v>0</v>
      </c>
      <c r="AF236">
        <f>AF232*Converters!$B$7-'Coal-B-C'!AF231</f>
        <v>0</v>
      </c>
      <c r="AG236">
        <f>AG232*Converters!$B$7-'Coal-B-C'!AG231</f>
        <v>0</v>
      </c>
      <c r="AH236">
        <f>AH232*Converters!$B$7-'Coal-B-C'!AH231</f>
        <v>0</v>
      </c>
      <c r="AI236">
        <f>AI232*Converters!$B$7-'Coal-B-C'!AI231</f>
        <v>0</v>
      </c>
      <c r="AJ236">
        <f>AJ232*Converters!$B$7-'Coal-B-C'!AJ231</f>
        <v>0</v>
      </c>
      <c r="AK236">
        <f>AK232*Converters!$B$7-'Coal-B-C'!AK231</f>
        <v>0</v>
      </c>
      <c r="AL236">
        <f>AL232*Converters!$B$7-'Coal-B-C'!AL231</f>
        <v>0</v>
      </c>
      <c r="AM236">
        <f>AM232*Converters!$B$7-'Coal-B-C'!AM231</f>
        <v>0</v>
      </c>
    </row>
    <row r="237" spans="1:39" x14ac:dyDescent="0.25">
      <c r="A237" t="s">
        <v>121</v>
      </c>
      <c r="E237">
        <f>E231*E$7-E230</f>
        <v>0</v>
      </c>
      <c r="F237">
        <f t="shared" ref="F237:AM237" si="72">F231*F$7-F230</f>
        <v>0</v>
      </c>
      <c r="G237">
        <f t="shared" si="72"/>
        <v>0</v>
      </c>
      <c r="H237">
        <f t="shared" si="72"/>
        <v>0</v>
      </c>
      <c r="I237">
        <f t="shared" si="72"/>
        <v>0</v>
      </c>
      <c r="J237">
        <f t="shared" si="72"/>
        <v>0</v>
      </c>
      <c r="K237">
        <f t="shared" si="72"/>
        <v>0</v>
      </c>
      <c r="L237">
        <f t="shared" si="72"/>
        <v>0</v>
      </c>
      <c r="M237">
        <f t="shared" si="72"/>
        <v>0</v>
      </c>
      <c r="N237">
        <f t="shared" si="72"/>
        <v>0</v>
      </c>
      <c r="O237">
        <f t="shared" si="72"/>
        <v>0</v>
      </c>
      <c r="P237">
        <f t="shared" si="72"/>
        <v>0</v>
      </c>
      <c r="Q237">
        <f t="shared" si="72"/>
        <v>0</v>
      </c>
      <c r="R237">
        <f t="shared" si="72"/>
        <v>0</v>
      </c>
      <c r="S237">
        <f t="shared" si="72"/>
        <v>0</v>
      </c>
      <c r="T237">
        <f t="shared" si="72"/>
        <v>0</v>
      </c>
      <c r="U237">
        <f t="shared" si="72"/>
        <v>0</v>
      </c>
      <c r="V237">
        <f t="shared" si="72"/>
        <v>0</v>
      </c>
      <c r="W237">
        <f t="shared" si="72"/>
        <v>0</v>
      </c>
      <c r="X237">
        <f t="shared" si="72"/>
        <v>0</v>
      </c>
      <c r="Y237">
        <f t="shared" si="72"/>
        <v>0</v>
      </c>
      <c r="Z237">
        <f t="shared" si="72"/>
        <v>0</v>
      </c>
      <c r="AA237">
        <f t="shared" si="72"/>
        <v>0</v>
      </c>
      <c r="AB237">
        <f t="shared" si="72"/>
        <v>0</v>
      </c>
      <c r="AC237">
        <f t="shared" si="72"/>
        <v>0</v>
      </c>
      <c r="AD237">
        <f t="shared" si="72"/>
        <v>0</v>
      </c>
      <c r="AE237">
        <f t="shared" si="72"/>
        <v>0</v>
      </c>
      <c r="AF237">
        <f t="shared" si="72"/>
        <v>0</v>
      </c>
      <c r="AG237">
        <f t="shared" si="72"/>
        <v>0</v>
      </c>
      <c r="AH237">
        <f t="shared" si="72"/>
        <v>0</v>
      </c>
      <c r="AI237">
        <f t="shared" si="72"/>
        <v>0</v>
      </c>
      <c r="AJ237">
        <f t="shared" si="72"/>
        <v>0</v>
      </c>
      <c r="AK237">
        <f t="shared" si="72"/>
        <v>0</v>
      </c>
      <c r="AL237">
        <f t="shared" si="72"/>
        <v>0</v>
      </c>
      <c r="AM237">
        <f t="shared" si="72"/>
        <v>0</v>
      </c>
    </row>
    <row r="238" spans="1:39" s="11" customFormat="1" x14ac:dyDescent="0.25"/>
    <row r="239" spans="1:39" x14ac:dyDescent="0.25">
      <c r="A239" t="s">
        <v>128</v>
      </c>
      <c r="B239" t="s">
        <v>198</v>
      </c>
      <c r="E239">
        <f t="shared" ref="E239:AM239" si="73">E$7*E240</f>
        <v>4.3349261000000006</v>
      </c>
      <c r="F239">
        <f t="shared" si="73"/>
        <v>4.5714857000000002</v>
      </c>
      <c r="G239">
        <f t="shared" si="73"/>
        <v>1.2345097</v>
      </c>
      <c r="H239">
        <f t="shared" si="73"/>
        <v>1.0190919000000001</v>
      </c>
      <c r="I239">
        <f t="shared" si="73"/>
        <v>0.68168020000000007</v>
      </c>
      <c r="J239">
        <f t="shared" si="73"/>
        <v>0.4094081</v>
      </c>
      <c r="K239">
        <f t="shared" si="73"/>
        <v>0.602827</v>
      </c>
      <c r="L239">
        <f t="shared" si="73"/>
        <v>0.60996950000000005</v>
      </c>
      <c r="M239">
        <f t="shared" si="73"/>
        <v>0.3014135</v>
      </c>
      <c r="N239">
        <f t="shared" si="73"/>
        <v>0.3014135</v>
      </c>
      <c r="O239">
        <f t="shared" si="73"/>
        <v>0.19145910000000002</v>
      </c>
      <c r="P239">
        <f t="shared" si="73"/>
        <v>0.19998800000000003</v>
      </c>
      <c r="Q239">
        <f t="shared" si="73"/>
        <v>0.25969030000000004</v>
      </c>
      <c r="R239">
        <f t="shared" si="73"/>
        <v>0.30998140000000002</v>
      </c>
      <c r="S239">
        <f t="shared" si="73"/>
        <v>0.28527700000000006</v>
      </c>
      <c r="T239">
        <f t="shared" si="73"/>
        <v>0.31678424999999999</v>
      </c>
      <c r="U239">
        <f t="shared" si="73"/>
        <v>0.42675746399999998</v>
      </c>
      <c r="V239">
        <f t="shared" si="73"/>
        <v>0.48001291199999996</v>
      </c>
      <c r="W239">
        <f t="shared" si="73"/>
        <v>0.45659169899999996</v>
      </c>
      <c r="X239">
        <f t="shared" si="73"/>
        <v>0.40145041800000003</v>
      </c>
      <c r="Y239">
        <f t="shared" si="73"/>
        <v>0.54754371000000002</v>
      </c>
      <c r="Z239">
        <f t="shared" si="73"/>
        <v>0.54204902399999999</v>
      </c>
      <c r="AA239">
        <f t="shared" si="73"/>
        <v>0.49361179199999994</v>
      </c>
      <c r="AB239">
        <f t="shared" si="73"/>
        <v>0.50957087999999995</v>
      </c>
      <c r="AC239">
        <f t="shared" si="73"/>
        <v>0.42449657499999988</v>
      </c>
      <c r="AD239">
        <f t="shared" si="73"/>
        <v>0.34555572000000001</v>
      </c>
      <c r="AE239">
        <f t="shared" si="73"/>
        <v>0.354096405</v>
      </c>
      <c r="AF239">
        <f t="shared" si="73"/>
        <v>0.40362372599999996</v>
      </c>
      <c r="AG239">
        <f t="shared" si="73"/>
        <v>0.36038736299999996</v>
      </c>
      <c r="AH239">
        <f t="shared" si="73"/>
        <v>0.2977628759999999</v>
      </c>
      <c r="AI239">
        <f t="shared" si="73"/>
        <v>0.22802555999999993</v>
      </c>
      <c r="AJ239">
        <f t="shared" si="73"/>
        <v>0.27539765399999994</v>
      </c>
      <c r="AK239">
        <f t="shared" si="73"/>
        <v>0.23582433599999994</v>
      </c>
      <c r="AL239">
        <f t="shared" si="73"/>
        <v>0.12078489599999996</v>
      </c>
      <c r="AM239">
        <f t="shared" si="73"/>
        <v>0.14137860000000002</v>
      </c>
    </row>
    <row r="240" spans="1:39" x14ac:dyDescent="0.25">
      <c r="A240" t="s">
        <v>127</v>
      </c>
      <c r="E240">
        <f>E241*Converters!$B$7</f>
        <v>5.0000000000000001E-4</v>
      </c>
      <c r="F240">
        <f>F241*Converters!$B$7</f>
        <v>5.0000000000000001E-4</v>
      </c>
      <c r="G240">
        <f>G241*Converters!$B$7</f>
        <v>5.0000000000000001E-4</v>
      </c>
      <c r="H240">
        <f>H241*Converters!$B$7</f>
        <v>5.0000000000000001E-4</v>
      </c>
      <c r="I240">
        <f>I241*Converters!$B$7</f>
        <v>5.0000000000000001E-4</v>
      </c>
      <c r="J240">
        <f>J241*Converters!$B$7</f>
        <v>5.0000000000000001E-4</v>
      </c>
      <c r="K240">
        <f>K241*Converters!$B$7</f>
        <v>5.0000000000000001E-4</v>
      </c>
      <c r="L240">
        <f>L241*Converters!$B$7</f>
        <v>5.0000000000000001E-4</v>
      </c>
      <c r="M240">
        <f>M241*Converters!$B$7</f>
        <v>5.0000000000000001E-4</v>
      </c>
      <c r="N240">
        <f>N241*Converters!$B$7</f>
        <v>5.0000000000000001E-4</v>
      </c>
      <c r="O240">
        <f>O241*Converters!$B$7</f>
        <v>5.0000000000000001E-4</v>
      </c>
      <c r="P240">
        <f>P241*Converters!$B$7</f>
        <v>5.0000000000000001E-4</v>
      </c>
      <c r="Q240">
        <f>Q241*Converters!$B$7</f>
        <v>5.0000000000000001E-4</v>
      </c>
      <c r="R240">
        <f>R241*Converters!$B$7</f>
        <v>5.0000000000000001E-4</v>
      </c>
      <c r="S240">
        <f>S241*Converters!$B$7</f>
        <v>5.0000000000000001E-4</v>
      </c>
      <c r="T240">
        <f>T241*Converters!$B$7</f>
        <v>5.0000000000000001E-4</v>
      </c>
      <c r="U240">
        <f>U241*Converters!$B$7</f>
        <v>5.0000000000000001E-4</v>
      </c>
      <c r="V240">
        <f>V241*Converters!$B$7</f>
        <v>5.0000000000000001E-4</v>
      </c>
      <c r="W240">
        <f>W241*Converters!$B$7</f>
        <v>5.0000000000000001E-4</v>
      </c>
      <c r="X240">
        <f>X241*Converters!$B$7</f>
        <v>5.0000000000000001E-4</v>
      </c>
      <c r="Y240">
        <f>Y241*Converters!$B$7</f>
        <v>5.0000000000000001E-4</v>
      </c>
      <c r="Z240">
        <f>Z241*Converters!$B$7</f>
        <v>5.0000000000000001E-4</v>
      </c>
      <c r="AA240">
        <f>AA241*Converters!$B$7</f>
        <v>5.0000000000000001E-4</v>
      </c>
      <c r="AB240">
        <f>AB241*Converters!$B$7</f>
        <v>5.0000000000000001E-4</v>
      </c>
      <c r="AC240">
        <f>AC241*Converters!$B$7</f>
        <v>5.0000000000000001E-4</v>
      </c>
      <c r="AD240">
        <f>AD241*Converters!$B$7</f>
        <v>5.0000000000000001E-4</v>
      </c>
      <c r="AE240">
        <f>AE241*Converters!$B$7</f>
        <v>5.0000000000000001E-4</v>
      </c>
      <c r="AF240">
        <f>AF241*Converters!$B$7</f>
        <v>5.0000000000000001E-4</v>
      </c>
      <c r="AG240">
        <f>AG241*Converters!$B$7</f>
        <v>5.0000000000000001E-4</v>
      </c>
      <c r="AH240">
        <f>AH241*Converters!$B$7</f>
        <v>5.0000000000000001E-4</v>
      </c>
      <c r="AI240">
        <f>AI241*Converters!$B$7</f>
        <v>5.0000000000000001E-4</v>
      </c>
      <c r="AJ240">
        <f>AJ241*Converters!$B$7</f>
        <v>5.0000000000000001E-4</v>
      </c>
      <c r="AK240">
        <f>AK241*Converters!$B$7</f>
        <v>5.0000000000000001E-4</v>
      </c>
      <c r="AL240">
        <f>AL241*Converters!$B$7</f>
        <v>5.0000000000000001E-4</v>
      </c>
      <c r="AM240">
        <f>AM241*Converters!$B$7</f>
        <v>5.0000000000000001E-4</v>
      </c>
    </row>
    <row r="241" spans="1:39" x14ac:dyDescent="0.25">
      <c r="A241" t="s">
        <v>126</v>
      </c>
      <c r="E241">
        <v>500</v>
      </c>
      <c r="F241">
        <v>500</v>
      </c>
      <c r="G241">
        <v>500</v>
      </c>
      <c r="H241">
        <v>500</v>
      </c>
      <c r="I241">
        <v>500</v>
      </c>
      <c r="J241">
        <v>500</v>
      </c>
      <c r="K241">
        <v>500</v>
      </c>
      <c r="L241">
        <v>500</v>
      </c>
      <c r="M241">
        <v>500</v>
      </c>
      <c r="N241">
        <v>500</v>
      </c>
      <c r="O241">
        <v>500</v>
      </c>
      <c r="P241">
        <v>500</v>
      </c>
      <c r="Q241">
        <v>500</v>
      </c>
      <c r="R241">
        <v>500</v>
      </c>
      <c r="S241">
        <v>500</v>
      </c>
      <c r="T241">
        <v>500</v>
      </c>
      <c r="U241">
        <v>500</v>
      </c>
      <c r="V241">
        <v>500</v>
      </c>
      <c r="W241">
        <v>500</v>
      </c>
      <c r="X241">
        <v>500</v>
      </c>
      <c r="Y241">
        <v>500</v>
      </c>
      <c r="Z241">
        <v>500</v>
      </c>
      <c r="AA241">
        <v>500</v>
      </c>
      <c r="AB241">
        <v>500</v>
      </c>
      <c r="AC241">
        <v>500</v>
      </c>
      <c r="AD241">
        <v>500</v>
      </c>
      <c r="AE241">
        <v>500</v>
      </c>
      <c r="AF241">
        <v>500</v>
      </c>
      <c r="AG241">
        <v>500</v>
      </c>
      <c r="AH241">
        <v>500</v>
      </c>
      <c r="AI241">
        <v>500</v>
      </c>
      <c r="AJ241">
        <v>500</v>
      </c>
      <c r="AK241">
        <v>500</v>
      </c>
      <c r="AL241">
        <v>500</v>
      </c>
      <c r="AM241">
        <v>500</v>
      </c>
    </row>
    <row r="242" spans="1:39" x14ac:dyDescent="0.25">
      <c r="A242" t="s">
        <v>125</v>
      </c>
      <c r="B242" t="s">
        <v>200</v>
      </c>
    </row>
    <row r="243" spans="1:39" x14ac:dyDescent="0.25">
      <c r="A243" t="s">
        <v>20</v>
      </c>
    </row>
    <row r="244" spans="1:39" x14ac:dyDescent="0.25">
      <c r="A244" t="s">
        <v>126</v>
      </c>
      <c r="E244">
        <f>500-E241</f>
        <v>0</v>
      </c>
      <c r="F244">
        <f>500-F241</f>
        <v>0</v>
      </c>
      <c r="G244">
        <f t="shared" ref="G244:AM244" si="74">500-G241</f>
        <v>0</v>
      </c>
      <c r="H244">
        <f t="shared" si="74"/>
        <v>0</v>
      </c>
      <c r="I244">
        <f t="shared" si="74"/>
        <v>0</v>
      </c>
      <c r="J244">
        <f t="shared" si="74"/>
        <v>0</v>
      </c>
      <c r="K244">
        <f t="shared" si="74"/>
        <v>0</v>
      </c>
      <c r="L244">
        <f t="shared" si="74"/>
        <v>0</v>
      </c>
      <c r="M244">
        <f t="shared" si="74"/>
        <v>0</v>
      </c>
      <c r="N244">
        <f t="shared" si="74"/>
        <v>0</v>
      </c>
      <c r="O244">
        <f t="shared" si="74"/>
        <v>0</v>
      </c>
      <c r="P244">
        <f t="shared" si="74"/>
        <v>0</v>
      </c>
      <c r="Q244">
        <f t="shared" si="74"/>
        <v>0</v>
      </c>
      <c r="R244">
        <f t="shared" si="74"/>
        <v>0</v>
      </c>
      <c r="S244">
        <f t="shared" si="74"/>
        <v>0</v>
      </c>
      <c r="T244">
        <f t="shared" si="74"/>
        <v>0</v>
      </c>
      <c r="U244">
        <f t="shared" si="74"/>
        <v>0</v>
      </c>
      <c r="V244">
        <f t="shared" si="74"/>
        <v>0</v>
      </c>
      <c r="W244">
        <f t="shared" si="74"/>
        <v>0</v>
      </c>
      <c r="X244">
        <f t="shared" si="74"/>
        <v>0</v>
      </c>
      <c r="Y244">
        <f t="shared" si="74"/>
        <v>0</v>
      </c>
      <c r="Z244">
        <f t="shared" si="74"/>
        <v>0</v>
      </c>
      <c r="AA244">
        <f t="shared" si="74"/>
        <v>0</v>
      </c>
      <c r="AB244">
        <f t="shared" si="74"/>
        <v>0</v>
      </c>
      <c r="AC244">
        <f t="shared" si="74"/>
        <v>0</v>
      </c>
      <c r="AD244">
        <f t="shared" si="74"/>
        <v>0</v>
      </c>
      <c r="AE244">
        <f t="shared" si="74"/>
        <v>0</v>
      </c>
      <c r="AF244">
        <f t="shared" si="74"/>
        <v>0</v>
      </c>
      <c r="AG244">
        <f t="shared" si="74"/>
        <v>0</v>
      </c>
      <c r="AH244">
        <f t="shared" si="74"/>
        <v>0</v>
      </c>
      <c r="AI244">
        <f t="shared" si="74"/>
        <v>0</v>
      </c>
      <c r="AJ244">
        <f t="shared" si="74"/>
        <v>0</v>
      </c>
      <c r="AK244">
        <f t="shared" si="74"/>
        <v>0</v>
      </c>
      <c r="AL244">
        <f t="shared" si="74"/>
        <v>0</v>
      </c>
      <c r="AM244">
        <f t="shared" si="74"/>
        <v>0</v>
      </c>
    </row>
    <row r="245" spans="1:39" x14ac:dyDescent="0.25">
      <c r="A245" t="s">
        <v>127</v>
      </c>
      <c r="E245">
        <f>E241*Converters!$B$7-'Coal-B-C'!E240</f>
        <v>0</v>
      </c>
      <c r="F245">
        <f>F241*Converters!$B$7-'Coal-B-C'!F240</f>
        <v>0</v>
      </c>
      <c r="G245">
        <f>G241*Converters!$B$7-'Coal-B-C'!G240</f>
        <v>0</v>
      </c>
      <c r="H245">
        <f>H241*Converters!$B$7-'Coal-B-C'!H240</f>
        <v>0</v>
      </c>
      <c r="I245">
        <f>I241*Converters!$B$7-'Coal-B-C'!I240</f>
        <v>0</v>
      </c>
      <c r="J245">
        <f>J241*Converters!$B$7-'Coal-B-C'!J240</f>
        <v>0</v>
      </c>
      <c r="K245">
        <f>K241*Converters!$B$7-'Coal-B-C'!K240</f>
        <v>0</v>
      </c>
      <c r="L245">
        <f>L241*Converters!$B$7-'Coal-B-C'!L240</f>
        <v>0</v>
      </c>
      <c r="M245">
        <f>M241*Converters!$B$7-'Coal-B-C'!M240</f>
        <v>0</v>
      </c>
      <c r="N245">
        <f>N241*Converters!$B$7-'Coal-B-C'!N240</f>
        <v>0</v>
      </c>
      <c r="O245">
        <f>O241*Converters!$B$7-'Coal-B-C'!O240</f>
        <v>0</v>
      </c>
      <c r="P245">
        <f>P241*Converters!$B$7-'Coal-B-C'!P240</f>
        <v>0</v>
      </c>
      <c r="Q245">
        <f>Q241*Converters!$B$7-'Coal-B-C'!Q240</f>
        <v>0</v>
      </c>
      <c r="R245">
        <f>R241*Converters!$B$7-'Coal-B-C'!R240</f>
        <v>0</v>
      </c>
      <c r="S245">
        <f>S241*Converters!$B$7-'Coal-B-C'!S240</f>
        <v>0</v>
      </c>
      <c r="T245">
        <f>T241*Converters!$B$7-'Coal-B-C'!T240</f>
        <v>0</v>
      </c>
      <c r="U245">
        <f>U241*Converters!$B$7-'Coal-B-C'!U240</f>
        <v>0</v>
      </c>
      <c r="V245">
        <f>V241*Converters!$B$7-'Coal-B-C'!V240</f>
        <v>0</v>
      </c>
      <c r="W245">
        <f>W241*Converters!$B$7-'Coal-B-C'!W240</f>
        <v>0</v>
      </c>
      <c r="X245">
        <f>X241*Converters!$B$7-'Coal-B-C'!X240</f>
        <v>0</v>
      </c>
      <c r="Y245">
        <f>Y241*Converters!$B$7-'Coal-B-C'!Y240</f>
        <v>0</v>
      </c>
      <c r="Z245">
        <f>Z241*Converters!$B$7-'Coal-B-C'!Z240</f>
        <v>0</v>
      </c>
      <c r="AA245">
        <f>AA241*Converters!$B$7-'Coal-B-C'!AA240</f>
        <v>0</v>
      </c>
      <c r="AB245">
        <f>AB241*Converters!$B$7-'Coal-B-C'!AB240</f>
        <v>0</v>
      </c>
      <c r="AC245">
        <f>AC241*Converters!$B$7-'Coal-B-C'!AC240</f>
        <v>0</v>
      </c>
      <c r="AD245">
        <f>AD241*Converters!$B$7-'Coal-B-C'!AD240</f>
        <v>0</v>
      </c>
      <c r="AE245">
        <f>AE241*Converters!$B$7-'Coal-B-C'!AE240</f>
        <v>0</v>
      </c>
      <c r="AF245">
        <f>AF241*Converters!$B$7-'Coal-B-C'!AF240</f>
        <v>0</v>
      </c>
      <c r="AG245">
        <f>AG241*Converters!$B$7-'Coal-B-C'!AG240</f>
        <v>0</v>
      </c>
      <c r="AH245">
        <f>AH241*Converters!$B$7-'Coal-B-C'!AH240</f>
        <v>0</v>
      </c>
      <c r="AI245">
        <f>AI241*Converters!$B$7-'Coal-B-C'!AI240</f>
        <v>0</v>
      </c>
      <c r="AJ245">
        <f>AJ241*Converters!$B$7-'Coal-B-C'!AJ240</f>
        <v>0</v>
      </c>
      <c r="AK245">
        <f>AK241*Converters!$B$7-'Coal-B-C'!AK240</f>
        <v>0</v>
      </c>
      <c r="AL245">
        <f>AL241*Converters!$B$7-'Coal-B-C'!AL240</f>
        <v>0</v>
      </c>
      <c r="AM245">
        <f>AM241*Converters!$B$7-'Coal-B-C'!AM240</f>
        <v>0</v>
      </c>
    </row>
    <row r="246" spans="1:39" x14ac:dyDescent="0.25">
      <c r="A246" t="s">
        <v>128</v>
      </c>
      <c r="E246">
        <f>E240*E$7-E239</f>
        <v>0</v>
      </c>
      <c r="F246">
        <f t="shared" ref="F246:AM246" si="75">F240*F$7-F239</f>
        <v>0</v>
      </c>
      <c r="G246">
        <f t="shared" si="75"/>
        <v>0</v>
      </c>
      <c r="H246">
        <f t="shared" si="75"/>
        <v>0</v>
      </c>
      <c r="I246">
        <f t="shared" si="75"/>
        <v>0</v>
      </c>
      <c r="J246">
        <f t="shared" si="75"/>
        <v>0</v>
      </c>
      <c r="K246">
        <f t="shared" si="75"/>
        <v>0</v>
      </c>
      <c r="L246">
        <f t="shared" si="75"/>
        <v>0</v>
      </c>
      <c r="M246">
        <f t="shared" si="75"/>
        <v>0</v>
      </c>
      <c r="N246">
        <f t="shared" si="75"/>
        <v>0</v>
      </c>
      <c r="O246">
        <f t="shared" si="75"/>
        <v>0</v>
      </c>
      <c r="P246">
        <f t="shared" si="75"/>
        <v>0</v>
      </c>
      <c r="Q246">
        <f t="shared" si="75"/>
        <v>0</v>
      </c>
      <c r="R246">
        <f t="shared" si="75"/>
        <v>0</v>
      </c>
      <c r="S246">
        <f t="shared" si="75"/>
        <v>0</v>
      </c>
      <c r="T246">
        <f t="shared" si="75"/>
        <v>0</v>
      </c>
      <c r="U246">
        <f t="shared" si="75"/>
        <v>0</v>
      </c>
      <c r="V246">
        <f t="shared" si="75"/>
        <v>0</v>
      </c>
      <c r="W246">
        <f t="shared" si="75"/>
        <v>0</v>
      </c>
      <c r="X246">
        <f t="shared" si="75"/>
        <v>0</v>
      </c>
      <c r="Y246">
        <f t="shared" si="75"/>
        <v>0</v>
      </c>
      <c r="Z246">
        <f t="shared" si="75"/>
        <v>0</v>
      </c>
      <c r="AA246">
        <f t="shared" si="75"/>
        <v>0</v>
      </c>
      <c r="AB246">
        <f t="shared" si="75"/>
        <v>0</v>
      </c>
      <c r="AC246">
        <f t="shared" si="75"/>
        <v>0</v>
      </c>
      <c r="AD246">
        <f t="shared" si="75"/>
        <v>0</v>
      </c>
      <c r="AE246">
        <f t="shared" si="75"/>
        <v>0</v>
      </c>
      <c r="AF246">
        <f t="shared" si="75"/>
        <v>0</v>
      </c>
      <c r="AG246">
        <f t="shared" si="75"/>
        <v>0</v>
      </c>
      <c r="AH246">
        <f t="shared" si="75"/>
        <v>0</v>
      </c>
      <c r="AI246">
        <f t="shared" si="75"/>
        <v>0</v>
      </c>
      <c r="AJ246">
        <f t="shared" si="75"/>
        <v>0</v>
      </c>
      <c r="AK246">
        <f t="shared" si="75"/>
        <v>0</v>
      </c>
      <c r="AL246">
        <f t="shared" si="75"/>
        <v>0</v>
      </c>
      <c r="AM246">
        <f t="shared" si="75"/>
        <v>0</v>
      </c>
    </row>
    <row r="247" spans="1:39" s="11" customFormat="1" x14ac:dyDescent="0.25"/>
    <row r="248" spans="1:39" x14ac:dyDescent="0.25">
      <c r="A248" t="s">
        <v>129</v>
      </c>
      <c r="B248" t="s">
        <v>198</v>
      </c>
      <c r="E248">
        <f t="shared" ref="E248:AM248" si="76">E$7*E249</f>
        <v>5.3753083640000008E-3</v>
      </c>
      <c r="F248">
        <f t="shared" si="76"/>
        <v>5.6686422680000004E-3</v>
      </c>
      <c r="G248">
        <f t="shared" si="76"/>
        <v>1.5307920280000001E-3</v>
      </c>
      <c r="H248">
        <f t="shared" si="76"/>
        <v>1.263673956E-3</v>
      </c>
      <c r="I248">
        <f t="shared" si="76"/>
        <v>8.45283448E-4</v>
      </c>
      <c r="J248">
        <f t="shared" si="76"/>
        <v>5.0766604399999997E-4</v>
      </c>
      <c r="K248">
        <f t="shared" si="76"/>
        <v>7.4750548000000001E-4</v>
      </c>
      <c r="L248">
        <f t="shared" si="76"/>
        <v>7.5636218000000005E-4</v>
      </c>
      <c r="M248">
        <f t="shared" si="76"/>
        <v>3.7375274000000001E-4</v>
      </c>
      <c r="N248">
        <f t="shared" si="76"/>
        <v>3.7375274000000001E-4</v>
      </c>
      <c r="O248">
        <f t="shared" si="76"/>
        <v>2.3740928400000001E-4</v>
      </c>
      <c r="P248">
        <f t="shared" si="76"/>
        <v>2.4798512000000005E-4</v>
      </c>
      <c r="Q248">
        <f t="shared" si="76"/>
        <v>3.2201597200000006E-4</v>
      </c>
      <c r="R248">
        <f t="shared" si="76"/>
        <v>3.8437693600000002E-4</v>
      </c>
      <c r="S248">
        <f t="shared" si="76"/>
        <v>3.5374348000000004E-4</v>
      </c>
      <c r="T248">
        <f t="shared" si="76"/>
        <v>3.9281247E-4</v>
      </c>
      <c r="U248">
        <f t="shared" si="76"/>
        <v>5.2917925535999992E-4</v>
      </c>
      <c r="V248">
        <f t="shared" si="76"/>
        <v>5.9521601088E-4</v>
      </c>
      <c r="W248">
        <f t="shared" si="76"/>
        <v>5.6617370675999992E-4</v>
      </c>
      <c r="X248">
        <f t="shared" si="76"/>
        <v>4.9779851832000002E-4</v>
      </c>
      <c r="Y248">
        <f t="shared" si="76"/>
        <v>6.7895420040000004E-4</v>
      </c>
      <c r="Z248">
        <f t="shared" si="76"/>
        <v>6.7214078976000002E-4</v>
      </c>
      <c r="AA248">
        <f t="shared" si="76"/>
        <v>6.1207862207999987E-4</v>
      </c>
      <c r="AB248">
        <f t="shared" si="76"/>
        <v>6.3186789119999991E-4</v>
      </c>
      <c r="AC248">
        <f t="shared" si="76"/>
        <v>5.2637575299999985E-4</v>
      </c>
      <c r="AD248">
        <f t="shared" si="76"/>
        <v>4.2848909279999999E-4</v>
      </c>
      <c r="AE248">
        <f t="shared" si="76"/>
        <v>4.390795422E-4</v>
      </c>
      <c r="AF248">
        <f t="shared" si="76"/>
        <v>5.0049342023999999E-4</v>
      </c>
      <c r="AG248">
        <f t="shared" si="76"/>
        <v>4.4688033011999989E-4</v>
      </c>
      <c r="AH248">
        <f t="shared" si="76"/>
        <v>3.6922596623999984E-4</v>
      </c>
      <c r="AI248">
        <f t="shared" si="76"/>
        <v>2.8275169439999988E-4</v>
      </c>
      <c r="AJ248">
        <f t="shared" si="76"/>
        <v>3.414930909599999E-4</v>
      </c>
      <c r="AK248">
        <f t="shared" si="76"/>
        <v>2.9242217663999991E-4</v>
      </c>
      <c r="AL248">
        <f t="shared" si="76"/>
        <v>1.4977327103999995E-4</v>
      </c>
      <c r="AM248">
        <f t="shared" si="76"/>
        <v>1.75309464E-4</v>
      </c>
    </row>
    <row r="249" spans="1:39" x14ac:dyDescent="0.25">
      <c r="A249" t="s">
        <v>130</v>
      </c>
      <c r="E249">
        <f>E250*Converters!$B$7</f>
        <v>6.1999999999999999E-7</v>
      </c>
      <c r="F249">
        <f>F250*Converters!$B$7</f>
        <v>6.1999999999999999E-7</v>
      </c>
      <c r="G249">
        <f>G250*Converters!$B$7</f>
        <v>6.1999999999999999E-7</v>
      </c>
      <c r="H249">
        <f>H250*Converters!$B$7</f>
        <v>6.1999999999999999E-7</v>
      </c>
      <c r="I249">
        <f>I250*Converters!$B$7</f>
        <v>6.1999999999999999E-7</v>
      </c>
      <c r="J249">
        <f>J250*Converters!$B$7</f>
        <v>6.1999999999999999E-7</v>
      </c>
      <c r="K249">
        <f>K250*Converters!$B$7</f>
        <v>6.1999999999999999E-7</v>
      </c>
      <c r="L249">
        <f>L250*Converters!$B$7</f>
        <v>6.1999999999999999E-7</v>
      </c>
      <c r="M249">
        <f>M250*Converters!$B$7</f>
        <v>6.1999999999999999E-7</v>
      </c>
      <c r="N249">
        <f>N250*Converters!$B$7</f>
        <v>6.1999999999999999E-7</v>
      </c>
      <c r="O249">
        <f>O250*Converters!$B$7</f>
        <v>6.1999999999999999E-7</v>
      </c>
      <c r="P249">
        <f>P250*Converters!$B$7</f>
        <v>6.1999999999999999E-7</v>
      </c>
      <c r="Q249">
        <f>Q250*Converters!$B$7</f>
        <v>6.1999999999999999E-7</v>
      </c>
      <c r="R249">
        <f>R250*Converters!$B$7</f>
        <v>6.1999999999999999E-7</v>
      </c>
      <c r="S249">
        <f>S250*Converters!$B$7</f>
        <v>6.1999999999999999E-7</v>
      </c>
      <c r="T249">
        <f>T250*Converters!$B$7</f>
        <v>6.1999999999999999E-7</v>
      </c>
      <c r="U249">
        <f>U250*Converters!$B$7</f>
        <v>6.1999999999999999E-7</v>
      </c>
      <c r="V249">
        <f>V250*Converters!$B$7</f>
        <v>6.1999999999999999E-7</v>
      </c>
      <c r="W249">
        <f>W250*Converters!$B$7</f>
        <v>6.1999999999999999E-7</v>
      </c>
      <c r="X249">
        <f>X250*Converters!$B$7</f>
        <v>6.1999999999999999E-7</v>
      </c>
      <c r="Y249">
        <f>Y250*Converters!$B$7</f>
        <v>6.1999999999999999E-7</v>
      </c>
      <c r="Z249">
        <f>Z250*Converters!$B$7</f>
        <v>6.1999999999999999E-7</v>
      </c>
      <c r="AA249">
        <f>AA250*Converters!$B$7</f>
        <v>6.1999999999999999E-7</v>
      </c>
      <c r="AB249">
        <f>AB250*Converters!$B$7</f>
        <v>6.1999999999999999E-7</v>
      </c>
      <c r="AC249">
        <f>AC250*Converters!$B$7</f>
        <v>6.1999999999999999E-7</v>
      </c>
      <c r="AD249">
        <f>AD250*Converters!$B$7</f>
        <v>6.1999999999999999E-7</v>
      </c>
      <c r="AE249">
        <f>AE250*Converters!$B$7</f>
        <v>6.1999999999999999E-7</v>
      </c>
      <c r="AF249">
        <f>AF250*Converters!$B$7</f>
        <v>6.1999999999999999E-7</v>
      </c>
      <c r="AG249">
        <f>AG250*Converters!$B$7</f>
        <v>6.1999999999999999E-7</v>
      </c>
      <c r="AH249">
        <f>AH250*Converters!$B$7</f>
        <v>6.1999999999999999E-7</v>
      </c>
      <c r="AI249">
        <f>AI250*Converters!$B$7</f>
        <v>6.1999999999999999E-7</v>
      </c>
      <c r="AJ249">
        <f>AJ250*Converters!$B$7</f>
        <v>6.1999999999999999E-7</v>
      </c>
      <c r="AK249">
        <f>AK250*Converters!$B$7</f>
        <v>6.1999999999999999E-7</v>
      </c>
      <c r="AL249">
        <f>AL250*Converters!$B$7</f>
        <v>6.1999999999999999E-7</v>
      </c>
      <c r="AM249">
        <f>AM250*Converters!$B$7</f>
        <v>6.1999999999999999E-7</v>
      </c>
    </row>
    <row r="250" spans="1:39" x14ac:dyDescent="0.25">
      <c r="A250" t="s">
        <v>131</v>
      </c>
      <c r="E250">
        <v>0.62</v>
      </c>
      <c r="F250">
        <v>0.62</v>
      </c>
      <c r="G250">
        <v>0.62</v>
      </c>
      <c r="H250">
        <v>0.62</v>
      </c>
      <c r="I250">
        <v>0.62</v>
      </c>
      <c r="J250">
        <v>0.62</v>
      </c>
      <c r="K250">
        <v>0.62</v>
      </c>
      <c r="L250">
        <v>0.62</v>
      </c>
      <c r="M250">
        <v>0.62</v>
      </c>
      <c r="N250">
        <v>0.62</v>
      </c>
      <c r="O250">
        <v>0.62</v>
      </c>
      <c r="P250">
        <v>0.62</v>
      </c>
      <c r="Q250">
        <v>0.62</v>
      </c>
      <c r="R250">
        <v>0.62</v>
      </c>
      <c r="S250">
        <v>0.62</v>
      </c>
      <c r="T250">
        <v>0.62</v>
      </c>
      <c r="U250">
        <v>0.62</v>
      </c>
      <c r="V250">
        <v>0.62</v>
      </c>
      <c r="W250">
        <v>0.62</v>
      </c>
      <c r="X250">
        <v>0.62</v>
      </c>
      <c r="Y250">
        <v>0.62</v>
      </c>
      <c r="Z250">
        <v>0.62</v>
      </c>
      <c r="AA250">
        <v>0.62</v>
      </c>
      <c r="AB250">
        <v>0.62</v>
      </c>
      <c r="AC250">
        <v>0.62</v>
      </c>
      <c r="AD250">
        <v>0.62</v>
      </c>
      <c r="AE250">
        <v>0.62</v>
      </c>
      <c r="AF250">
        <v>0.62</v>
      </c>
      <c r="AG250">
        <v>0.62</v>
      </c>
      <c r="AH250">
        <v>0.62</v>
      </c>
      <c r="AI250">
        <v>0.62</v>
      </c>
      <c r="AJ250">
        <v>0.62</v>
      </c>
      <c r="AK250">
        <v>0.62</v>
      </c>
      <c r="AL250">
        <v>0.62</v>
      </c>
      <c r="AM250">
        <v>0.62</v>
      </c>
    </row>
    <row r="251" spans="1:39" x14ac:dyDescent="0.25">
      <c r="A251" t="s">
        <v>132</v>
      </c>
      <c r="B251" t="s">
        <v>200</v>
      </c>
    </row>
    <row r="252" spans="1:39" x14ac:dyDescent="0.25">
      <c r="A252" t="s">
        <v>20</v>
      </c>
    </row>
    <row r="253" spans="1:39" x14ac:dyDescent="0.25">
      <c r="A253" t="s">
        <v>131</v>
      </c>
      <c r="E253">
        <f>0.62-E250</f>
        <v>0</v>
      </c>
      <c r="F253">
        <f t="shared" ref="F253:AM253" si="77">0.62-F250</f>
        <v>0</v>
      </c>
      <c r="G253">
        <f t="shared" si="77"/>
        <v>0</v>
      </c>
      <c r="H253">
        <f t="shared" si="77"/>
        <v>0</v>
      </c>
      <c r="I253">
        <f t="shared" si="77"/>
        <v>0</v>
      </c>
      <c r="J253">
        <f t="shared" si="77"/>
        <v>0</v>
      </c>
      <c r="K253">
        <f t="shared" si="77"/>
        <v>0</v>
      </c>
      <c r="L253">
        <f t="shared" si="77"/>
        <v>0</v>
      </c>
      <c r="M253">
        <f t="shared" si="77"/>
        <v>0</v>
      </c>
      <c r="N253">
        <f t="shared" si="77"/>
        <v>0</v>
      </c>
      <c r="O253">
        <f t="shared" si="77"/>
        <v>0</v>
      </c>
      <c r="P253">
        <f t="shared" si="77"/>
        <v>0</v>
      </c>
      <c r="Q253">
        <f t="shared" si="77"/>
        <v>0</v>
      </c>
      <c r="R253">
        <f t="shared" si="77"/>
        <v>0</v>
      </c>
      <c r="S253">
        <f t="shared" si="77"/>
        <v>0</v>
      </c>
      <c r="T253">
        <f t="shared" si="77"/>
        <v>0</v>
      </c>
      <c r="U253">
        <f t="shared" si="77"/>
        <v>0</v>
      </c>
      <c r="V253">
        <f t="shared" si="77"/>
        <v>0</v>
      </c>
      <c r="W253">
        <f t="shared" si="77"/>
        <v>0</v>
      </c>
      <c r="X253">
        <f t="shared" si="77"/>
        <v>0</v>
      </c>
      <c r="Y253">
        <f t="shared" si="77"/>
        <v>0</v>
      </c>
      <c r="Z253">
        <f t="shared" si="77"/>
        <v>0</v>
      </c>
      <c r="AA253">
        <f t="shared" si="77"/>
        <v>0</v>
      </c>
      <c r="AB253">
        <f t="shared" si="77"/>
        <v>0</v>
      </c>
      <c r="AC253">
        <f t="shared" si="77"/>
        <v>0</v>
      </c>
      <c r="AD253">
        <f t="shared" si="77"/>
        <v>0</v>
      </c>
      <c r="AE253">
        <f t="shared" si="77"/>
        <v>0</v>
      </c>
      <c r="AF253">
        <f t="shared" si="77"/>
        <v>0</v>
      </c>
      <c r="AG253">
        <f t="shared" si="77"/>
        <v>0</v>
      </c>
      <c r="AH253">
        <f t="shared" si="77"/>
        <v>0</v>
      </c>
      <c r="AI253">
        <f t="shared" si="77"/>
        <v>0</v>
      </c>
      <c r="AJ253">
        <f t="shared" si="77"/>
        <v>0</v>
      </c>
      <c r="AK253">
        <f t="shared" si="77"/>
        <v>0</v>
      </c>
      <c r="AL253">
        <f t="shared" si="77"/>
        <v>0</v>
      </c>
      <c r="AM253">
        <f t="shared" si="77"/>
        <v>0</v>
      </c>
    </row>
    <row r="254" spans="1:39" x14ac:dyDescent="0.25">
      <c r="A254" t="s">
        <v>130</v>
      </c>
      <c r="E254">
        <f>E250*Converters!$B$7-'Coal-B-C'!E249</f>
        <v>0</v>
      </c>
      <c r="F254">
        <f>F250*Converters!$B$7-'Coal-B-C'!F249</f>
        <v>0</v>
      </c>
      <c r="G254">
        <f>G250*Converters!$B$7-'Coal-B-C'!G249</f>
        <v>0</v>
      </c>
      <c r="H254">
        <f>H250*Converters!$B$7-'Coal-B-C'!H249</f>
        <v>0</v>
      </c>
      <c r="I254">
        <f>I250*Converters!$B$7-'Coal-B-C'!I249</f>
        <v>0</v>
      </c>
      <c r="J254">
        <f>J250*Converters!$B$7-'Coal-B-C'!J249</f>
        <v>0</v>
      </c>
      <c r="K254">
        <f>K250*Converters!$B$7-'Coal-B-C'!K249</f>
        <v>0</v>
      </c>
      <c r="L254">
        <f>L250*Converters!$B$7-'Coal-B-C'!L249</f>
        <v>0</v>
      </c>
      <c r="M254">
        <f>M250*Converters!$B$7-'Coal-B-C'!M249</f>
        <v>0</v>
      </c>
      <c r="N254">
        <f>N250*Converters!$B$7-'Coal-B-C'!N249</f>
        <v>0</v>
      </c>
      <c r="O254">
        <f>O250*Converters!$B$7-'Coal-B-C'!O249</f>
        <v>0</v>
      </c>
      <c r="P254">
        <f>P250*Converters!$B$7-'Coal-B-C'!P249</f>
        <v>0</v>
      </c>
      <c r="Q254">
        <f>Q250*Converters!$B$7-'Coal-B-C'!Q249</f>
        <v>0</v>
      </c>
      <c r="R254">
        <f>R250*Converters!$B$7-'Coal-B-C'!R249</f>
        <v>0</v>
      </c>
      <c r="S254">
        <f>S250*Converters!$B$7-'Coal-B-C'!S249</f>
        <v>0</v>
      </c>
      <c r="T254">
        <f>T250*Converters!$B$7-'Coal-B-C'!T249</f>
        <v>0</v>
      </c>
      <c r="U254">
        <f>U250*Converters!$B$7-'Coal-B-C'!U249</f>
        <v>0</v>
      </c>
      <c r="V254">
        <f>V250*Converters!$B$7-'Coal-B-C'!V249</f>
        <v>0</v>
      </c>
      <c r="W254">
        <f>W250*Converters!$B$7-'Coal-B-C'!W249</f>
        <v>0</v>
      </c>
      <c r="X254">
        <f>X250*Converters!$B$7-'Coal-B-C'!X249</f>
        <v>0</v>
      </c>
      <c r="Y254">
        <f>Y250*Converters!$B$7-'Coal-B-C'!Y249</f>
        <v>0</v>
      </c>
      <c r="Z254">
        <f>Z250*Converters!$B$7-'Coal-B-C'!Z249</f>
        <v>0</v>
      </c>
      <c r="AA254">
        <f>AA250*Converters!$B$7-'Coal-B-C'!AA249</f>
        <v>0</v>
      </c>
      <c r="AB254">
        <f>AB250*Converters!$B$7-'Coal-B-C'!AB249</f>
        <v>0</v>
      </c>
      <c r="AC254">
        <f>AC250*Converters!$B$7-'Coal-B-C'!AC249</f>
        <v>0</v>
      </c>
      <c r="AD254">
        <f>AD250*Converters!$B$7-'Coal-B-C'!AD249</f>
        <v>0</v>
      </c>
      <c r="AE254">
        <f>AE250*Converters!$B$7-'Coal-B-C'!AE249</f>
        <v>0</v>
      </c>
      <c r="AF254">
        <f>AF250*Converters!$B$7-'Coal-B-C'!AF249</f>
        <v>0</v>
      </c>
      <c r="AG254">
        <f>AG250*Converters!$B$7-'Coal-B-C'!AG249</f>
        <v>0</v>
      </c>
      <c r="AH254">
        <f>AH250*Converters!$B$7-'Coal-B-C'!AH249</f>
        <v>0</v>
      </c>
      <c r="AI254">
        <f>AI250*Converters!$B$7-'Coal-B-C'!AI249</f>
        <v>0</v>
      </c>
      <c r="AJ254">
        <f>AJ250*Converters!$B$7-'Coal-B-C'!AJ249</f>
        <v>0</v>
      </c>
      <c r="AK254">
        <f>AK250*Converters!$B$7-'Coal-B-C'!AK249</f>
        <v>0</v>
      </c>
      <c r="AL254">
        <f>AL250*Converters!$B$7-'Coal-B-C'!AL249</f>
        <v>0</v>
      </c>
      <c r="AM254">
        <f>AM250*Converters!$B$7-'Coal-B-C'!AM249</f>
        <v>0</v>
      </c>
    </row>
    <row r="255" spans="1:39" x14ac:dyDescent="0.25">
      <c r="A255" t="s">
        <v>129</v>
      </c>
      <c r="E255">
        <f>E249*E$7-E248</f>
        <v>0</v>
      </c>
      <c r="F255">
        <f t="shared" ref="F255:AM255" si="78">F249*F$7-F248</f>
        <v>0</v>
      </c>
      <c r="G255">
        <f t="shared" si="78"/>
        <v>0</v>
      </c>
      <c r="H255">
        <f t="shared" si="78"/>
        <v>0</v>
      </c>
      <c r="I255">
        <f t="shared" si="78"/>
        <v>0</v>
      </c>
      <c r="J255">
        <f t="shared" si="78"/>
        <v>0</v>
      </c>
      <c r="K255">
        <f t="shared" si="78"/>
        <v>0</v>
      </c>
      <c r="L255">
        <f t="shared" si="78"/>
        <v>0</v>
      </c>
      <c r="M255">
        <f t="shared" si="78"/>
        <v>0</v>
      </c>
      <c r="N255">
        <f t="shared" si="78"/>
        <v>0</v>
      </c>
      <c r="O255">
        <f t="shared" si="78"/>
        <v>0</v>
      </c>
      <c r="P255">
        <f t="shared" si="78"/>
        <v>0</v>
      </c>
      <c r="Q255">
        <f t="shared" si="78"/>
        <v>0</v>
      </c>
      <c r="R255">
        <f t="shared" si="78"/>
        <v>0</v>
      </c>
      <c r="S255">
        <f t="shared" si="78"/>
        <v>0</v>
      </c>
      <c r="T255">
        <f t="shared" si="78"/>
        <v>0</v>
      </c>
      <c r="U255">
        <f t="shared" si="78"/>
        <v>0</v>
      </c>
      <c r="V255">
        <f t="shared" si="78"/>
        <v>0</v>
      </c>
      <c r="W255">
        <f t="shared" si="78"/>
        <v>0</v>
      </c>
      <c r="X255">
        <f t="shared" si="78"/>
        <v>0</v>
      </c>
      <c r="Y255">
        <f t="shared" si="78"/>
        <v>0</v>
      </c>
      <c r="Z255">
        <f t="shared" si="78"/>
        <v>0</v>
      </c>
      <c r="AA255">
        <f t="shared" si="78"/>
        <v>0</v>
      </c>
      <c r="AB255">
        <f t="shared" si="78"/>
        <v>0</v>
      </c>
      <c r="AC255">
        <f t="shared" si="78"/>
        <v>0</v>
      </c>
      <c r="AD255">
        <f t="shared" si="78"/>
        <v>0</v>
      </c>
      <c r="AE255">
        <f t="shared" si="78"/>
        <v>0</v>
      </c>
      <c r="AF255">
        <f t="shared" si="78"/>
        <v>0</v>
      </c>
      <c r="AG255">
        <f t="shared" si="78"/>
        <v>0</v>
      </c>
      <c r="AH255">
        <f t="shared" si="78"/>
        <v>0</v>
      </c>
      <c r="AI255">
        <f t="shared" si="78"/>
        <v>0</v>
      </c>
      <c r="AJ255">
        <f t="shared" si="78"/>
        <v>0</v>
      </c>
      <c r="AK255">
        <f t="shared" si="78"/>
        <v>0</v>
      </c>
      <c r="AL255">
        <f t="shared" si="78"/>
        <v>0</v>
      </c>
      <c r="AM255">
        <f t="shared" si="78"/>
        <v>0</v>
      </c>
    </row>
    <row r="256" spans="1:39" s="11" customFormat="1" x14ac:dyDescent="0.25"/>
    <row r="257" spans="1:39" x14ac:dyDescent="0.25">
      <c r="A257" t="s">
        <v>133</v>
      </c>
      <c r="B257" t="s">
        <v>145</v>
      </c>
      <c r="E257">
        <f>E$7*E258</f>
        <v>0</v>
      </c>
      <c r="F257">
        <f t="shared" ref="F257:AM257" si="79">F$7*F258</f>
        <v>0</v>
      </c>
      <c r="G257">
        <f t="shared" si="79"/>
        <v>0</v>
      </c>
      <c r="H257">
        <f t="shared" si="79"/>
        <v>0</v>
      </c>
      <c r="I257">
        <f t="shared" si="79"/>
        <v>0</v>
      </c>
      <c r="J257">
        <f t="shared" si="79"/>
        <v>0</v>
      </c>
      <c r="K257">
        <f t="shared" si="79"/>
        <v>0</v>
      </c>
      <c r="L257">
        <f t="shared" si="79"/>
        <v>0</v>
      </c>
      <c r="M257">
        <f t="shared" si="79"/>
        <v>0</v>
      </c>
      <c r="N257">
        <f t="shared" si="79"/>
        <v>0</v>
      </c>
      <c r="O257">
        <f t="shared" si="79"/>
        <v>0</v>
      </c>
      <c r="P257">
        <f t="shared" si="79"/>
        <v>0</v>
      </c>
      <c r="Q257">
        <f t="shared" si="79"/>
        <v>0</v>
      </c>
      <c r="R257">
        <f t="shared" si="79"/>
        <v>0</v>
      </c>
      <c r="S257">
        <f t="shared" si="79"/>
        <v>0</v>
      </c>
      <c r="T257">
        <f t="shared" si="79"/>
        <v>0</v>
      </c>
      <c r="U257">
        <f t="shared" si="79"/>
        <v>0</v>
      </c>
      <c r="V257">
        <f t="shared" si="79"/>
        <v>0</v>
      </c>
      <c r="W257">
        <f t="shared" si="79"/>
        <v>0</v>
      </c>
      <c r="X257">
        <f t="shared" si="79"/>
        <v>0</v>
      </c>
      <c r="Y257">
        <f t="shared" si="79"/>
        <v>0</v>
      </c>
      <c r="Z257">
        <f t="shared" si="79"/>
        <v>0</v>
      </c>
      <c r="AA257">
        <f t="shared" si="79"/>
        <v>0</v>
      </c>
      <c r="AB257">
        <f t="shared" si="79"/>
        <v>0</v>
      </c>
      <c r="AC257">
        <f t="shared" si="79"/>
        <v>0</v>
      </c>
      <c r="AD257">
        <f t="shared" si="79"/>
        <v>0</v>
      </c>
      <c r="AE257">
        <f t="shared" si="79"/>
        <v>0</v>
      </c>
      <c r="AF257">
        <f t="shared" si="79"/>
        <v>0</v>
      </c>
      <c r="AG257">
        <f t="shared" si="79"/>
        <v>0</v>
      </c>
      <c r="AH257">
        <f t="shared" si="79"/>
        <v>0</v>
      </c>
      <c r="AI257">
        <f t="shared" si="79"/>
        <v>0</v>
      </c>
      <c r="AJ257">
        <f t="shared" si="79"/>
        <v>0</v>
      </c>
      <c r="AK257">
        <f t="shared" si="79"/>
        <v>0</v>
      </c>
      <c r="AL257">
        <f t="shared" si="79"/>
        <v>0</v>
      </c>
      <c r="AM257">
        <f t="shared" si="79"/>
        <v>0</v>
      </c>
    </row>
    <row r="258" spans="1:39" x14ac:dyDescent="0.25">
      <c r="A258" t="s">
        <v>134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</row>
    <row r="259" spans="1:39" x14ac:dyDescent="0.25">
      <c r="A259" t="s">
        <v>135</v>
      </c>
      <c r="E259" t="s">
        <v>189</v>
      </c>
      <c r="F259" t="s">
        <v>189</v>
      </c>
      <c r="G259" t="s">
        <v>189</v>
      </c>
      <c r="H259" t="s">
        <v>189</v>
      </c>
      <c r="I259" t="s">
        <v>189</v>
      </c>
      <c r="J259" t="s">
        <v>189</v>
      </c>
      <c r="K259" t="s">
        <v>189</v>
      </c>
      <c r="L259" t="s">
        <v>189</v>
      </c>
      <c r="M259" t="s">
        <v>189</v>
      </c>
      <c r="N259" t="s">
        <v>189</v>
      </c>
      <c r="O259" t="s">
        <v>189</v>
      </c>
      <c r="P259" t="s">
        <v>189</v>
      </c>
      <c r="Q259" t="s">
        <v>189</v>
      </c>
      <c r="R259" t="s">
        <v>189</v>
      </c>
      <c r="S259" t="s">
        <v>189</v>
      </c>
      <c r="T259" t="s">
        <v>189</v>
      </c>
      <c r="U259" t="s">
        <v>189</v>
      </c>
      <c r="V259" t="s">
        <v>189</v>
      </c>
      <c r="W259" t="s">
        <v>189</v>
      </c>
      <c r="X259" t="s">
        <v>189</v>
      </c>
      <c r="Y259" t="s">
        <v>189</v>
      </c>
      <c r="Z259" t="s">
        <v>189</v>
      </c>
      <c r="AA259" t="s">
        <v>189</v>
      </c>
      <c r="AB259" t="s">
        <v>189</v>
      </c>
      <c r="AC259" t="s">
        <v>189</v>
      </c>
      <c r="AD259" t="s">
        <v>189</v>
      </c>
      <c r="AE259" t="s">
        <v>189</v>
      </c>
      <c r="AF259" t="s">
        <v>189</v>
      </c>
      <c r="AG259" t="s">
        <v>189</v>
      </c>
      <c r="AH259" t="s">
        <v>189</v>
      </c>
      <c r="AI259" t="s">
        <v>189</v>
      </c>
      <c r="AJ259" t="s">
        <v>189</v>
      </c>
      <c r="AK259" t="s">
        <v>189</v>
      </c>
      <c r="AL259" t="s">
        <v>189</v>
      </c>
      <c r="AM259" t="s">
        <v>189</v>
      </c>
    </row>
    <row r="260" spans="1:39" x14ac:dyDescent="0.25">
      <c r="A260" t="s">
        <v>136</v>
      </c>
      <c r="B260" t="s">
        <v>172</v>
      </c>
    </row>
    <row r="261" spans="1:39" x14ac:dyDescent="0.25">
      <c r="A261" t="s">
        <v>20</v>
      </c>
    </row>
    <row r="262" spans="1:39" x14ac:dyDescent="0.25">
      <c r="A262" t="s">
        <v>135</v>
      </c>
      <c r="E262" t="s">
        <v>189</v>
      </c>
      <c r="F262" t="s">
        <v>189</v>
      </c>
      <c r="G262" t="s">
        <v>189</v>
      </c>
      <c r="H262" t="s">
        <v>189</v>
      </c>
      <c r="I262" t="s">
        <v>189</v>
      </c>
      <c r="J262" t="s">
        <v>189</v>
      </c>
      <c r="K262" t="s">
        <v>189</v>
      </c>
      <c r="L262" t="s">
        <v>189</v>
      </c>
      <c r="M262" t="s">
        <v>189</v>
      </c>
      <c r="N262" t="s">
        <v>189</v>
      </c>
      <c r="O262" t="s">
        <v>189</v>
      </c>
      <c r="P262" t="s">
        <v>189</v>
      </c>
      <c r="Q262" t="s">
        <v>189</v>
      </c>
      <c r="R262" t="s">
        <v>189</v>
      </c>
      <c r="S262" t="s">
        <v>189</v>
      </c>
      <c r="T262" t="s">
        <v>189</v>
      </c>
      <c r="U262" t="s">
        <v>189</v>
      </c>
      <c r="V262" t="s">
        <v>189</v>
      </c>
      <c r="W262" t="s">
        <v>189</v>
      </c>
      <c r="X262" t="s">
        <v>189</v>
      </c>
      <c r="Y262" t="s">
        <v>189</v>
      </c>
      <c r="Z262" t="s">
        <v>189</v>
      </c>
      <c r="AA262" t="s">
        <v>189</v>
      </c>
      <c r="AB262" t="s">
        <v>189</v>
      </c>
      <c r="AC262" t="s">
        <v>189</v>
      </c>
      <c r="AD262" t="s">
        <v>189</v>
      </c>
      <c r="AE262" t="s">
        <v>189</v>
      </c>
      <c r="AF262" t="s">
        <v>189</v>
      </c>
      <c r="AG262" t="s">
        <v>189</v>
      </c>
      <c r="AH262" t="s">
        <v>189</v>
      </c>
      <c r="AI262" t="s">
        <v>189</v>
      </c>
      <c r="AJ262" t="s">
        <v>189</v>
      </c>
      <c r="AK262" t="s">
        <v>189</v>
      </c>
      <c r="AL262" t="s">
        <v>189</v>
      </c>
      <c r="AM262" t="s">
        <v>189</v>
      </c>
    </row>
    <row r="263" spans="1:39" x14ac:dyDescent="0.25">
      <c r="A263" t="s">
        <v>134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</row>
    <row r="264" spans="1:39" x14ac:dyDescent="0.25">
      <c r="A264" t="s">
        <v>133</v>
      </c>
      <c r="E264">
        <f>E258*E$7-E257</f>
        <v>0</v>
      </c>
      <c r="F264">
        <f t="shared" ref="F264:AM264" si="80">F258*F$7-F257</f>
        <v>0</v>
      </c>
      <c r="G264">
        <f t="shared" si="80"/>
        <v>0</v>
      </c>
      <c r="H264">
        <f t="shared" si="80"/>
        <v>0</v>
      </c>
      <c r="I264">
        <f t="shared" si="80"/>
        <v>0</v>
      </c>
      <c r="J264">
        <f t="shared" si="80"/>
        <v>0</v>
      </c>
      <c r="K264">
        <f t="shared" si="80"/>
        <v>0</v>
      </c>
      <c r="L264">
        <f t="shared" si="80"/>
        <v>0</v>
      </c>
      <c r="M264">
        <f t="shared" si="80"/>
        <v>0</v>
      </c>
      <c r="N264">
        <f t="shared" si="80"/>
        <v>0</v>
      </c>
      <c r="O264">
        <f t="shared" si="80"/>
        <v>0</v>
      </c>
      <c r="P264">
        <f t="shared" si="80"/>
        <v>0</v>
      </c>
      <c r="Q264">
        <f t="shared" si="80"/>
        <v>0</v>
      </c>
      <c r="R264">
        <f t="shared" si="80"/>
        <v>0</v>
      </c>
      <c r="S264">
        <f t="shared" si="80"/>
        <v>0</v>
      </c>
      <c r="T264">
        <f t="shared" si="80"/>
        <v>0</v>
      </c>
      <c r="U264">
        <f t="shared" si="80"/>
        <v>0</v>
      </c>
      <c r="V264">
        <f t="shared" si="80"/>
        <v>0</v>
      </c>
      <c r="W264">
        <f t="shared" si="80"/>
        <v>0</v>
      </c>
      <c r="X264">
        <f t="shared" si="80"/>
        <v>0</v>
      </c>
      <c r="Y264">
        <f t="shared" si="80"/>
        <v>0</v>
      </c>
      <c r="Z264">
        <f t="shared" si="80"/>
        <v>0</v>
      </c>
      <c r="AA264">
        <f t="shared" si="80"/>
        <v>0</v>
      </c>
      <c r="AB264">
        <f t="shared" si="80"/>
        <v>0</v>
      </c>
      <c r="AC264">
        <f t="shared" si="80"/>
        <v>0</v>
      </c>
      <c r="AD264">
        <f t="shared" si="80"/>
        <v>0</v>
      </c>
      <c r="AE264">
        <f t="shared" si="80"/>
        <v>0</v>
      </c>
      <c r="AF264">
        <f t="shared" si="80"/>
        <v>0</v>
      </c>
      <c r="AG264">
        <f t="shared" si="80"/>
        <v>0</v>
      </c>
      <c r="AH264">
        <f t="shared" si="80"/>
        <v>0</v>
      </c>
      <c r="AI264">
        <f t="shared" si="80"/>
        <v>0</v>
      </c>
      <c r="AJ264">
        <f t="shared" si="80"/>
        <v>0</v>
      </c>
      <c r="AK264">
        <f t="shared" si="80"/>
        <v>0</v>
      </c>
      <c r="AL264">
        <f t="shared" si="80"/>
        <v>0</v>
      </c>
      <c r="AM264">
        <f t="shared" si="80"/>
        <v>0</v>
      </c>
    </row>
    <row r="265" spans="1:39" s="11" customFormat="1" x14ac:dyDescent="0.25"/>
    <row r="266" spans="1:39" x14ac:dyDescent="0.25">
      <c r="A266" t="s">
        <v>141</v>
      </c>
      <c r="B266" t="s">
        <v>172</v>
      </c>
      <c r="E266" t="s">
        <v>189</v>
      </c>
      <c r="F266" t="s">
        <v>189</v>
      </c>
      <c r="G266" t="s">
        <v>189</v>
      </c>
      <c r="H266" t="s">
        <v>189</v>
      </c>
      <c r="I266" t="s">
        <v>189</v>
      </c>
      <c r="J266" t="s">
        <v>189</v>
      </c>
      <c r="K266" t="s">
        <v>189</v>
      </c>
      <c r="L266" t="s">
        <v>189</v>
      </c>
      <c r="M266" t="s">
        <v>189</v>
      </c>
      <c r="N266" t="s">
        <v>189</v>
      </c>
      <c r="O266" t="s">
        <v>189</v>
      </c>
      <c r="P266" t="s">
        <v>189</v>
      </c>
      <c r="Q266" t="s">
        <v>189</v>
      </c>
      <c r="R266" t="s">
        <v>189</v>
      </c>
      <c r="S266" t="s">
        <v>189</v>
      </c>
      <c r="T266" t="s">
        <v>189</v>
      </c>
      <c r="U266" t="s">
        <v>189</v>
      </c>
      <c r="V266" t="s">
        <v>189</v>
      </c>
      <c r="W266" t="s">
        <v>189</v>
      </c>
      <c r="X266" t="s">
        <v>189</v>
      </c>
      <c r="Y266" t="s">
        <v>189</v>
      </c>
      <c r="Z266" t="s">
        <v>189</v>
      </c>
      <c r="AA266" t="s">
        <v>189</v>
      </c>
      <c r="AB266" t="s">
        <v>189</v>
      </c>
      <c r="AC266" t="s">
        <v>189</v>
      </c>
      <c r="AD266" t="s">
        <v>189</v>
      </c>
      <c r="AE266" t="s">
        <v>189</v>
      </c>
      <c r="AF266" t="s">
        <v>189</v>
      </c>
      <c r="AG266" t="s">
        <v>189</v>
      </c>
      <c r="AH266" t="s">
        <v>189</v>
      </c>
      <c r="AI266" t="s">
        <v>189</v>
      </c>
      <c r="AJ266" t="s">
        <v>189</v>
      </c>
      <c r="AK266" t="s">
        <v>189</v>
      </c>
      <c r="AL266" t="s">
        <v>189</v>
      </c>
      <c r="AM266" t="s">
        <v>189</v>
      </c>
    </row>
    <row r="267" spans="1:39" x14ac:dyDescent="0.25">
      <c r="A267" t="s">
        <v>141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142</v>
      </c>
      <c r="E268" t="b">
        <f>E267=E266</f>
        <v>1</v>
      </c>
      <c r="F268" t="b">
        <f t="shared" ref="F268:AM268" si="81">F267=F266</f>
        <v>1</v>
      </c>
      <c r="G268" t="b">
        <f t="shared" si="81"/>
        <v>1</v>
      </c>
      <c r="H268" t="b">
        <f t="shared" si="81"/>
        <v>1</v>
      </c>
      <c r="I268" t="b">
        <f t="shared" si="81"/>
        <v>1</v>
      </c>
      <c r="J268" t="b">
        <f t="shared" si="81"/>
        <v>1</v>
      </c>
      <c r="K268" t="b">
        <f t="shared" si="81"/>
        <v>1</v>
      </c>
      <c r="L268" t="b">
        <f t="shared" si="81"/>
        <v>1</v>
      </c>
      <c r="M268" t="b">
        <f t="shared" si="81"/>
        <v>1</v>
      </c>
      <c r="N268" t="b">
        <f t="shared" si="81"/>
        <v>1</v>
      </c>
      <c r="O268" t="b">
        <f t="shared" si="81"/>
        <v>1</v>
      </c>
      <c r="P268" t="b">
        <f t="shared" si="81"/>
        <v>1</v>
      </c>
      <c r="Q268" t="b">
        <f t="shared" si="81"/>
        <v>1</v>
      </c>
      <c r="R268" t="b">
        <f t="shared" si="81"/>
        <v>1</v>
      </c>
      <c r="S268" t="b">
        <f t="shared" si="81"/>
        <v>1</v>
      </c>
      <c r="T268" t="b">
        <f t="shared" si="81"/>
        <v>1</v>
      </c>
      <c r="U268" t="b">
        <f t="shared" si="81"/>
        <v>1</v>
      </c>
      <c r="V268" t="b">
        <f t="shared" si="81"/>
        <v>1</v>
      </c>
      <c r="W268" t="b">
        <f t="shared" si="81"/>
        <v>1</v>
      </c>
      <c r="X268" t="b">
        <f t="shared" si="81"/>
        <v>1</v>
      </c>
      <c r="Y268" t="b">
        <f t="shared" si="81"/>
        <v>1</v>
      </c>
      <c r="Z268" t="b">
        <f t="shared" si="81"/>
        <v>1</v>
      </c>
      <c r="AA268" t="b">
        <f t="shared" si="81"/>
        <v>1</v>
      </c>
      <c r="AB268" t="b">
        <f t="shared" si="81"/>
        <v>1</v>
      </c>
      <c r="AC268" t="b">
        <f t="shared" si="81"/>
        <v>1</v>
      </c>
      <c r="AD268" t="b">
        <f t="shared" si="81"/>
        <v>1</v>
      </c>
      <c r="AE268" t="b">
        <f t="shared" si="81"/>
        <v>1</v>
      </c>
      <c r="AF268" t="b">
        <f t="shared" si="81"/>
        <v>1</v>
      </c>
      <c r="AG268" t="b">
        <f t="shared" si="81"/>
        <v>1</v>
      </c>
      <c r="AH268" t="b">
        <f t="shared" si="81"/>
        <v>1</v>
      </c>
      <c r="AI268" t="b">
        <f t="shared" si="81"/>
        <v>1</v>
      </c>
      <c r="AJ268" t="b">
        <f t="shared" si="81"/>
        <v>1</v>
      </c>
      <c r="AK268" t="b">
        <f t="shared" si="81"/>
        <v>1</v>
      </c>
      <c r="AL268" t="b">
        <f t="shared" si="81"/>
        <v>1</v>
      </c>
      <c r="AM268" t="b">
        <f t="shared" si="81"/>
        <v>1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A8E8-2506-476D-8132-A4CC95575EF6}">
  <sheetPr>
    <tabColor rgb="FF92D050"/>
  </sheetPr>
  <dimension ref="A1:AM273"/>
  <sheetViews>
    <sheetView workbookViewId="0">
      <pane xSplit="4" ySplit="4" topLeftCell="Z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ht="18.75" x14ac:dyDescent="0.3">
      <c r="A1" s="45" t="s">
        <v>471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171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203</v>
      </c>
      <c r="C4" t="s">
        <v>199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tr">
        <f>'Coal-All'!B$41</f>
        <v>Boilers - "new"</v>
      </c>
      <c r="C7" s="7" t="str">
        <f>'Coal-All'!C$41</f>
        <v>Coal</v>
      </c>
      <c r="D7" s="7">
        <f>'Coal-All'!D$41</f>
        <v>0</v>
      </c>
      <c r="E7" s="7">
        <f>'Coal-All'!E$41</f>
        <v>0</v>
      </c>
      <c r="F7" s="7">
        <f>'Coal-All'!F$41</f>
        <v>0</v>
      </c>
      <c r="G7" s="7">
        <f>'Coal-All'!G$41</f>
        <v>0</v>
      </c>
      <c r="H7" s="7">
        <f>'Coal-All'!H$41</f>
        <v>0</v>
      </c>
      <c r="I7" s="7">
        <f>'Coal-All'!I$41</f>
        <v>0</v>
      </c>
      <c r="J7" s="7">
        <f>'Coal-All'!J$41</f>
        <v>0</v>
      </c>
      <c r="K7" s="7">
        <f>'Coal-All'!K$41</f>
        <v>0</v>
      </c>
      <c r="L7" s="7">
        <f>'Coal-All'!L$41</f>
        <v>0</v>
      </c>
      <c r="M7" s="7">
        <f>'Coal-All'!M$41</f>
        <v>0</v>
      </c>
      <c r="N7" s="7">
        <f>'Coal-All'!N$41</f>
        <v>0</v>
      </c>
      <c r="O7" s="7">
        <f>'Coal-All'!O$41</f>
        <v>0</v>
      </c>
      <c r="P7" s="7">
        <f>'Coal-All'!P$41</f>
        <v>0</v>
      </c>
      <c r="Q7" s="7">
        <f>'Coal-All'!Q$41</f>
        <v>0</v>
      </c>
      <c r="R7" s="7">
        <f>'Coal-All'!R$41</f>
        <v>0</v>
      </c>
      <c r="S7" s="7">
        <f>'Coal-All'!S$41</f>
        <v>0</v>
      </c>
      <c r="T7" s="7">
        <f>'Coal-All'!T$41</f>
        <v>0</v>
      </c>
      <c r="U7" s="7">
        <f>'Coal-All'!U$41</f>
        <v>17.418672000000001</v>
      </c>
      <c r="V7" s="7">
        <f>'Coal-All'!V$41</f>
        <v>40.001075999999998</v>
      </c>
      <c r="W7" s="7">
        <f>'Coal-All'!W$41</f>
        <v>58.288301999999995</v>
      </c>
      <c r="X7" s="7">
        <f>'Coal-All'!X$41</f>
        <v>69.817464000000001</v>
      </c>
      <c r="Y7" s="7">
        <f>'Coal-All'!Y$41</f>
        <v>121.67637999999999</v>
      </c>
      <c r="Z7" s="7">
        <f>'Coal-All'!Z$41</f>
        <v>147.83155199999999</v>
      </c>
      <c r="AA7" s="7">
        <f>'Coal-All'!AA$41</f>
        <v>160.71081599999999</v>
      </c>
      <c r="AB7" s="7">
        <f>'Coal-All'!AB$41</f>
        <v>194.12223999999998</v>
      </c>
      <c r="AC7" s="7">
        <f>'Coal-All'!AC$41</f>
        <v>186.36434999999997</v>
      </c>
      <c r="AD7" s="7">
        <f>'Coal-All'!AD$41</f>
        <v>172.77786</v>
      </c>
      <c r="AE7" s="7">
        <f>'Coal-All'!AE$41</f>
        <v>199.74669</v>
      </c>
      <c r="AF7" s="7">
        <f>'Coal-All'!AF$41</f>
        <v>254.92024799999999</v>
      </c>
      <c r="AG7" s="7">
        <f>'Coal-All'!AG$41</f>
        <v>253.24517399999996</v>
      </c>
      <c r="AH7" s="7">
        <f>'Coal-All'!AH$41</f>
        <v>231.59334799999996</v>
      </c>
      <c r="AI7" s="7">
        <f>'Coal-All'!AI$41</f>
        <v>195.45047999999994</v>
      </c>
      <c r="AJ7" s="7">
        <f>'Coal-All'!AJ$41</f>
        <v>259.19779199999988</v>
      </c>
      <c r="AK7" s="7">
        <f>'Coal-All'!AK$41</f>
        <v>242.97052799999994</v>
      </c>
      <c r="AL7" s="7">
        <f>'Coal-All'!AL$41</f>
        <v>135.88300799999993</v>
      </c>
      <c r="AM7" s="7">
        <f>'Coal-All'!AM$41</f>
        <v>173.30279999999999</v>
      </c>
    </row>
    <row r="9" spans="1:39" ht="20.25" x14ac:dyDescent="0.3">
      <c r="A9" s="46" t="s">
        <v>446</v>
      </c>
    </row>
    <row r="10" spans="1:39" s="11" customFormat="1" x14ac:dyDescent="0.25">
      <c r="A10" s="11" t="s">
        <v>138</v>
      </c>
    </row>
    <row r="11" spans="1:39" x14ac:dyDescent="0.25">
      <c r="A11" t="s">
        <v>28</v>
      </c>
      <c r="B11" t="s">
        <v>203</v>
      </c>
      <c r="E11">
        <f t="shared" ref="E11:AM11" si="0">E$7*E12</f>
        <v>0</v>
      </c>
      <c r="F11">
        <f t="shared" si="0"/>
        <v>0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0"/>
        <v>3.0134302560000004E-3</v>
      </c>
      <c r="V11">
        <f t="shared" si="0"/>
        <v>6.9201861479999995E-3</v>
      </c>
      <c r="W11">
        <f t="shared" si="0"/>
        <v>1.0083876245999998E-2</v>
      </c>
      <c r="X11">
        <f t="shared" si="0"/>
        <v>1.2078421272000001E-2</v>
      </c>
      <c r="Y11">
        <f t="shared" si="0"/>
        <v>2.1050013739999998E-2</v>
      </c>
      <c r="Z11">
        <f t="shared" si="0"/>
        <v>2.5574858495999997E-2</v>
      </c>
      <c r="AA11">
        <f t="shared" si="0"/>
        <v>2.7802971167999999E-2</v>
      </c>
      <c r="AB11">
        <f t="shared" si="0"/>
        <v>3.3583147519999995E-2</v>
      </c>
      <c r="AC11">
        <f t="shared" si="0"/>
        <v>3.2241032549999993E-2</v>
      </c>
      <c r="AD11">
        <f t="shared" si="0"/>
        <v>2.9890569780000001E-2</v>
      </c>
      <c r="AE11">
        <f t="shared" si="0"/>
        <v>3.4556177370000003E-2</v>
      </c>
      <c r="AF11">
        <f t="shared" si="0"/>
        <v>4.4101202903999999E-2</v>
      </c>
      <c r="AG11">
        <f t="shared" si="0"/>
        <v>4.3811415101999991E-2</v>
      </c>
      <c r="AH11">
        <f t="shared" si="0"/>
        <v>4.0065649203999992E-2</v>
      </c>
      <c r="AI11">
        <f t="shared" si="0"/>
        <v>3.3812933039999993E-2</v>
      </c>
      <c r="AJ11">
        <f t="shared" si="0"/>
        <v>4.4841218015999981E-2</v>
      </c>
      <c r="AK11">
        <f t="shared" si="0"/>
        <v>4.2033901343999994E-2</v>
      </c>
      <c r="AL11">
        <f t="shared" si="0"/>
        <v>2.3507760383999991E-2</v>
      </c>
      <c r="AM11">
        <f t="shared" si="0"/>
        <v>2.9981384399999998E-2</v>
      </c>
    </row>
    <row r="12" spans="1:39" x14ac:dyDescent="0.25">
      <c r="A12" t="s">
        <v>33</v>
      </c>
      <c r="E12">
        <f>E13*Converters!$B$7</f>
        <v>1.73E-4</v>
      </c>
      <c r="F12">
        <f>F13*Converters!$B$7</f>
        <v>1.73E-4</v>
      </c>
      <c r="G12">
        <f>G13*Converters!$B$7</f>
        <v>1.73E-4</v>
      </c>
      <c r="H12">
        <f>H13*Converters!$B$7</f>
        <v>1.73E-4</v>
      </c>
      <c r="I12">
        <f>I13*Converters!$B$7</f>
        <v>1.73E-4</v>
      </c>
      <c r="J12">
        <f>J13*Converters!$B$7</f>
        <v>1.73E-4</v>
      </c>
      <c r="K12">
        <f>K13*Converters!$B$7</f>
        <v>1.73E-4</v>
      </c>
      <c r="L12">
        <f>L13*Converters!$B$7</f>
        <v>1.73E-4</v>
      </c>
      <c r="M12">
        <f>M13*Converters!$B$7</f>
        <v>1.73E-4</v>
      </c>
      <c r="N12">
        <f>N13*Converters!$B$7</f>
        <v>1.73E-4</v>
      </c>
      <c r="O12">
        <f>O13*Converters!$B$7</f>
        <v>1.73E-4</v>
      </c>
      <c r="P12">
        <f>P13*Converters!$B$7</f>
        <v>1.73E-4</v>
      </c>
      <c r="Q12">
        <f>Q13*Converters!$B$7</f>
        <v>1.73E-4</v>
      </c>
      <c r="R12">
        <f>R13*Converters!$B$7</f>
        <v>1.73E-4</v>
      </c>
      <c r="S12">
        <f>S13*Converters!$B$7</f>
        <v>1.73E-4</v>
      </c>
      <c r="T12">
        <f>T13*Converters!$B$7</f>
        <v>1.73E-4</v>
      </c>
      <c r="U12">
        <f>U13*Converters!$B$7</f>
        <v>1.73E-4</v>
      </c>
      <c r="V12">
        <f>V13*Converters!$B$7</f>
        <v>1.73E-4</v>
      </c>
      <c r="W12">
        <f>W13*Converters!$B$7</f>
        <v>1.73E-4</v>
      </c>
      <c r="X12">
        <f>X13*Converters!$B$7</f>
        <v>1.73E-4</v>
      </c>
      <c r="Y12">
        <f>Y13*Converters!$B$7</f>
        <v>1.73E-4</v>
      </c>
      <c r="Z12">
        <f>Z13*Converters!$B$7</f>
        <v>1.73E-4</v>
      </c>
      <c r="AA12">
        <f>AA13*Converters!$B$7</f>
        <v>1.73E-4</v>
      </c>
      <c r="AB12">
        <f>AB13*Converters!$B$7</f>
        <v>1.73E-4</v>
      </c>
      <c r="AC12">
        <f>AC13*Converters!$B$7</f>
        <v>1.73E-4</v>
      </c>
      <c r="AD12">
        <f>AD13*Converters!$B$7</f>
        <v>1.73E-4</v>
      </c>
      <c r="AE12">
        <f>AE13*Converters!$B$7</f>
        <v>1.73E-4</v>
      </c>
      <c r="AF12">
        <f>AF13*Converters!$B$7</f>
        <v>1.73E-4</v>
      </c>
      <c r="AG12">
        <f>AG13*Converters!$B$7</f>
        <v>1.73E-4</v>
      </c>
      <c r="AH12">
        <f>AH13*Converters!$B$7</f>
        <v>1.73E-4</v>
      </c>
      <c r="AI12">
        <f>AI13*Converters!$B$7</f>
        <v>1.73E-4</v>
      </c>
      <c r="AJ12">
        <f>AJ13*Converters!$B$7</f>
        <v>1.73E-4</v>
      </c>
      <c r="AK12">
        <f>AK13*Converters!$B$7</f>
        <v>1.73E-4</v>
      </c>
      <c r="AL12">
        <f>AL13*Converters!$B$7</f>
        <v>1.73E-4</v>
      </c>
      <c r="AM12">
        <f>AM13*Converters!$B$7</f>
        <v>1.73E-4</v>
      </c>
    </row>
    <row r="13" spans="1:39" x14ac:dyDescent="0.25">
      <c r="A13" t="s">
        <v>29</v>
      </c>
      <c r="E13">
        <v>173</v>
      </c>
      <c r="F13">
        <v>173</v>
      </c>
      <c r="G13">
        <v>173</v>
      </c>
      <c r="H13">
        <v>173</v>
      </c>
      <c r="I13">
        <v>173</v>
      </c>
      <c r="J13">
        <v>173</v>
      </c>
      <c r="K13">
        <v>173</v>
      </c>
      <c r="L13">
        <v>173</v>
      </c>
      <c r="M13">
        <v>173</v>
      </c>
      <c r="N13">
        <v>173</v>
      </c>
      <c r="O13">
        <v>173</v>
      </c>
      <c r="P13">
        <v>173</v>
      </c>
      <c r="Q13">
        <v>173</v>
      </c>
      <c r="R13">
        <v>173</v>
      </c>
      <c r="S13">
        <v>173</v>
      </c>
      <c r="T13">
        <v>173</v>
      </c>
      <c r="U13">
        <v>173</v>
      </c>
      <c r="V13">
        <v>173</v>
      </c>
      <c r="W13">
        <v>173</v>
      </c>
      <c r="X13">
        <v>173</v>
      </c>
      <c r="Y13">
        <v>173</v>
      </c>
      <c r="Z13">
        <v>173</v>
      </c>
      <c r="AA13">
        <v>173</v>
      </c>
      <c r="AB13">
        <v>173</v>
      </c>
      <c r="AC13">
        <v>173</v>
      </c>
      <c r="AD13">
        <v>173</v>
      </c>
      <c r="AE13">
        <v>173</v>
      </c>
      <c r="AF13">
        <v>173</v>
      </c>
      <c r="AG13">
        <v>173</v>
      </c>
      <c r="AH13">
        <v>173</v>
      </c>
      <c r="AI13">
        <v>173</v>
      </c>
      <c r="AJ13">
        <v>173</v>
      </c>
      <c r="AK13">
        <v>173</v>
      </c>
      <c r="AL13">
        <v>173</v>
      </c>
      <c r="AM13">
        <v>173</v>
      </c>
    </row>
    <row r="14" spans="1:39" x14ac:dyDescent="0.25">
      <c r="A14" t="s">
        <v>139</v>
      </c>
      <c r="B14" t="s">
        <v>204</v>
      </c>
    </row>
    <row r="15" spans="1:39" x14ac:dyDescent="0.25">
      <c r="A15" t="s">
        <v>20</v>
      </c>
    </row>
    <row r="16" spans="1:39" x14ac:dyDescent="0.25">
      <c r="A16" t="s">
        <v>29</v>
      </c>
      <c r="E16">
        <f>173-E13</f>
        <v>0</v>
      </c>
      <c r="F16">
        <f>173-F13</f>
        <v>0</v>
      </c>
      <c r="G16">
        <f t="shared" ref="G16:AM16" si="1">173-G13</f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  <c r="L16">
        <f t="shared" si="1"/>
        <v>0</v>
      </c>
      <c r="M16">
        <f t="shared" si="1"/>
        <v>0</v>
      </c>
      <c r="N16">
        <f t="shared" si="1"/>
        <v>0</v>
      </c>
      <c r="O16">
        <f t="shared" si="1"/>
        <v>0</v>
      </c>
      <c r="P16">
        <f t="shared" si="1"/>
        <v>0</v>
      </c>
      <c r="Q16">
        <f t="shared" si="1"/>
        <v>0</v>
      </c>
      <c r="R16">
        <f t="shared" si="1"/>
        <v>0</v>
      </c>
      <c r="S16">
        <f t="shared" si="1"/>
        <v>0</v>
      </c>
      <c r="T16">
        <f t="shared" si="1"/>
        <v>0</v>
      </c>
      <c r="U16">
        <f t="shared" si="1"/>
        <v>0</v>
      </c>
      <c r="V16">
        <f t="shared" si="1"/>
        <v>0</v>
      </c>
      <c r="W16">
        <f t="shared" si="1"/>
        <v>0</v>
      </c>
      <c r="X16">
        <f t="shared" si="1"/>
        <v>0</v>
      </c>
      <c r="Y16">
        <f t="shared" si="1"/>
        <v>0</v>
      </c>
      <c r="Z16">
        <f t="shared" si="1"/>
        <v>0</v>
      </c>
      <c r="AA16">
        <f t="shared" si="1"/>
        <v>0</v>
      </c>
      <c r="AB16">
        <f t="shared" si="1"/>
        <v>0</v>
      </c>
      <c r="AC16">
        <f t="shared" si="1"/>
        <v>0</v>
      </c>
      <c r="AD16">
        <f t="shared" si="1"/>
        <v>0</v>
      </c>
      <c r="AE16">
        <f t="shared" si="1"/>
        <v>0</v>
      </c>
      <c r="AF16">
        <f t="shared" si="1"/>
        <v>0</v>
      </c>
      <c r="AG16">
        <f t="shared" si="1"/>
        <v>0</v>
      </c>
      <c r="AH16">
        <f t="shared" si="1"/>
        <v>0</v>
      </c>
      <c r="AI16">
        <f t="shared" si="1"/>
        <v>0</v>
      </c>
      <c r="AJ16">
        <f t="shared" si="1"/>
        <v>0</v>
      </c>
      <c r="AK16">
        <f t="shared" si="1"/>
        <v>0</v>
      </c>
      <c r="AL16">
        <f t="shared" si="1"/>
        <v>0</v>
      </c>
      <c r="AM16">
        <f t="shared" si="1"/>
        <v>0</v>
      </c>
    </row>
    <row r="17" spans="1:39" x14ac:dyDescent="0.25">
      <c r="A17" t="s">
        <v>33</v>
      </c>
      <c r="E17">
        <f>E13*Converters!$B$7-E12</f>
        <v>0</v>
      </c>
      <c r="F17">
        <f>F13*Converters!$B$7-F12</f>
        <v>0</v>
      </c>
      <c r="G17">
        <f>G13*Converters!$B$7-G12</f>
        <v>0</v>
      </c>
      <c r="H17">
        <f>H13*Converters!$B$7-H12</f>
        <v>0</v>
      </c>
      <c r="I17">
        <f>I13*Converters!$B$7-I12</f>
        <v>0</v>
      </c>
      <c r="J17">
        <f>J13*Converters!$B$7-J12</f>
        <v>0</v>
      </c>
      <c r="K17">
        <f>K13*Converters!$B$7-K12</f>
        <v>0</v>
      </c>
      <c r="L17">
        <f>L13*Converters!$B$7-L12</f>
        <v>0</v>
      </c>
      <c r="M17">
        <f>M13*Converters!$B$7-M12</f>
        <v>0</v>
      </c>
      <c r="N17">
        <f>N13*Converters!$B$7-N12</f>
        <v>0</v>
      </c>
      <c r="O17">
        <f>O13*Converters!$B$7-O12</f>
        <v>0</v>
      </c>
      <c r="P17">
        <f>P13*Converters!$B$7-P12</f>
        <v>0</v>
      </c>
      <c r="Q17">
        <f>Q13*Converters!$B$7-Q12</f>
        <v>0</v>
      </c>
      <c r="R17">
        <f>R13*Converters!$B$7-R12</f>
        <v>0</v>
      </c>
      <c r="S17">
        <f>S13*Converters!$B$7-S12</f>
        <v>0</v>
      </c>
      <c r="T17">
        <f>T13*Converters!$B$7-T12</f>
        <v>0</v>
      </c>
      <c r="U17">
        <f>U13*Converters!$B$7-U12</f>
        <v>0</v>
      </c>
      <c r="V17">
        <f>V13*Converters!$B$7-V12</f>
        <v>0</v>
      </c>
      <c r="W17">
        <f>W13*Converters!$B$7-W12</f>
        <v>0</v>
      </c>
      <c r="X17">
        <f>X13*Converters!$B$7-X12</f>
        <v>0</v>
      </c>
      <c r="Y17">
        <f>Y13*Converters!$B$7-Y12</f>
        <v>0</v>
      </c>
      <c r="Z17">
        <f>Z13*Converters!$B$7-Z12</f>
        <v>0</v>
      </c>
      <c r="AA17">
        <f>AA13*Converters!$B$7-AA12</f>
        <v>0</v>
      </c>
      <c r="AB17">
        <f>AB13*Converters!$B$7-AB12</f>
        <v>0</v>
      </c>
      <c r="AC17">
        <f>AC13*Converters!$B$7-AC12</f>
        <v>0</v>
      </c>
      <c r="AD17">
        <f>AD13*Converters!$B$7-AD12</f>
        <v>0</v>
      </c>
      <c r="AE17">
        <f>AE13*Converters!$B$7-AE12</f>
        <v>0</v>
      </c>
      <c r="AF17">
        <f>AF13*Converters!$B$7-AF12</f>
        <v>0</v>
      </c>
      <c r="AG17">
        <f>AG13*Converters!$B$7-AG12</f>
        <v>0</v>
      </c>
      <c r="AH17">
        <f>AH13*Converters!$B$7-AH12</f>
        <v>0</v>
      </c>
      <c r="AI17">
        <f>AI13*Converters!$B$7-AI12</f>
        <v>0</v>
      </c>
      <c r="AJ17">
        <f>AJ13*Converters!$B$7-AJ12</f>
        <v>0</v>
      </c>
      <c r="AK17">
        <f>AK13*Converters!$B$7-AK12</f>
        <v>0</v>
      </c>
      <c r="AL17">
        <f>AL13*Converters!$B$7-AL12</f>
        <v>0</v>
      </c>
      <c r="AM17">
        <f>AM13*Converters!$B$7-AM12</f>
        <v>0</v>
      </c>
    </row>
    <row r="18" spans="1:39" x14ac:dyDescent="0.25">
      <c r="A18" t="s">
        <v>28</v>
      </c>
      <c r="E18">
        <f>E12*E$7-E11</f>
        <v>0</v>
      </c>
      <c r="F18">
        <f t="shared" ref="F18:AL18" si="2">F12*F$7-F11</f>
        <v>0</v>
      </c>
      <c r="G18">
        <f t="shared" si="2"/>
        <v>0</v>
      </c>
      <c r="H18">
        <f t="shared" si="2"/>
        <v>0</v>
      </c>
      <c r="I18">
        <f t="shared" si="2"/>
        <v>0</v>
      </c>
      <c r="J18">
        <f t="shared" si="2"/>
        <v>0</v>
      </c>
      <c r="K18">
        <f t="shared" si="2"/>
        <v>0</v>
      </c>
      <c r="L18">
        <f t="shared" si="2"/>
        <v>0</v>
      </c>
      <c r="M18">
        <f t="shared" si="2"/>
        <v>0</v>
      </c>
      <c r="N18">
        <f t="shared" si="2"/>
        <v>0</v>
      </c>
      <c r="O18">
        <f t="shared" si="2"/>
        <v>0</v>
      </c>
      <c r="P18">
        <f t="shared" si="2"/>
        <v>0</v>
      </c>
      <c r="Q18">
        <f t="shared" si="2"/>
        <v>0</v>
      </c>
      <c r="R18">
        <f t="shared" si="2"/>
        <v>0</v>
      </c>
      <c r="S18">
        <f t="shared" si="2"/>
        <v>0</v>
      </c>
      <c r="T18">
        <f t="shared" si="2"/>
        <v>0</v>
      </c>
      <c r="U18">
        <f t="shared" si="2"/>
        <v>0</v>
      </c>
      <c r="V18">
        <f t="shared" si="2"/>
        <v>0</v>
      </c>
      <c r="W18">
        <f t="shared" si="2"/>
        <v>0</v>
      </c>
      <c r="X18">
        <f t="shared" si="2"/>
        <v>0</v>
      </c>
      <c r="Y18">
        <f t="shared" si="2"/>
        <v>0</v>
      </c>
      <c r="Z18">
        <f t="shared" si="2"/>
        <v>0</v>
      </c>
      <c r="AA18">
        <f t="shared" si="2"/>
        <v>0</v>
      </c>
      <c r="AB18">
        <f t="shared" si="2"/>
        <v>0</v>
      </c>
      <c r="AC18">
        <f t="shared" si="2"/>
        <v>0</v>
      </c>
      <c r="AD18">
        <f t="shared" si="2"/>
        <v>0</v>
      </c>
      <c r="AE18">
        <f t="shared" si="2"/>
        <v>0</v>
      </c>
      <c r="AF18">
        <f t="shared" si="2"/>
        <v>0</v>
      </c>
      <c r="AG18">
        <f t="shared" si="2"/>
        <v>0</v>
      </c>
      <c r="AH18">
        <f t="shared" si="2"/>
        <v>0</v>
      </c>
      <c r="AI18">
        <f t="shared" si="2"/>
        <v>0</v>
      </c>
      <c r="AJ18">
        <f t="shared" si="2"/>
        <v>0</v>
      </c>
      <c r="AK18">
        <f t="shared" si="2"/>
        <v>0</v>
      </c>
      <c r="AL18">
        <f t="shared" si="2"/>
        <v>0</v>
      </c>
      <c r="AM18">
        <f>AM12*AM$7-AM11</f>
        <v>0</v>
      </c>
    </row>
    <row r="19" spans="1:39" s="11" customFormat="1" x14ac:dyDescent="0.25">
      <c r="A19" s="11" t="s">
        <v>138</v>
      </c>
    </row>
    <row r="20" spans="1:39" x14ac:dyDescent="0.25">
      <c r="A20" t="s">
        <v>36</v>
      </c>
      <c r="B20" t="s">
        <v>203</v>
      </c>
      <c r="E20">
        <f t="shared" ref="E20:AM20" si="3">E$7*E21</f>
        <v>0</v>
      </c>
      <c r="F20">
        <f t="shared" si="3"/>
        <v>0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0</v>
      </c>
      <c r="L20">
        <f t="shared" si="3"/>
        <v>0</v>
      </c>
      <c r="M20">
        <f t="shared" si="3"/>
        <v>0</v>
      </c>
      <c r="N20">
        <f t="shared" si="3"/>
        <v>0</v>
      </c>
      <c r="O20">
        <f t="shared" si="3"/>
        <v>0</v>
      </c>
      <c r="P20">
        <f t="shared" si="3"/>
        <v>0</v>
      </c>
      <c r="Q20">
        <f t="shared" si="3"/>
        <v>0</v>
      </c>
      <c r="R20">
        <f t="shared" si="3"/>
        <v>0</v>
      </c>
      <c r="S20">
        <f t="shared" si="3"/>
        <v>0</v>
      </c>
      <c r="T20">
        <f t="shared" si="3"/>
        <v>0</v>
      </c>
      <c r="U20">
        <f t="shared" si="3"/>
        <v>8.360962560000001E-4</v>
      </c>
      <c r="V20">
        <f t="shared" si="3"/>
        <v>1.9200516479999999E-3</v>
      </c>
      <c r="W20">
        <f t="shared" si="3"/>
        <v>2.7978384959999997E-3</v>
      </c>
      <c r="X20">
        <f t="shared" si="3"/>
        <v>3.3512382720000001E-3</v>
      </c>
      <c r="Y20">
        <f t="shared" si="3"/>
        <v>5.8404662399999998E-3</v>
      </c>
      <c r="Z20">
        <f t="shared" si="3"/>
        <v>7.0959144959999998E-3</v>
      </c>
      <c r="AA20">
        <f t="shared" si="3"/>
        <v>7.7141191679999995E-3</v>
      </c>
      <c r="AB20">
        <f t="shared" si="3"/>
        <v>9.3178675199999984E-3</v>
      </c>
      <c r="AC20">
        <f t="shared" si="3"/>
        <v>8.9454887999999982E-3</v>
      </c>
      <c r="AD20">
        <f t="shared" si="3"/>
        <v>8.2933372800000002E-3</v>
      </c>
      <c r="AE20">
        <f t="shared" si="3"/>
        <v>9.587841120000001E-3</v>
      </c>
      <c r="AF20">
        <f t="shared" si="3"/>
        <v>1.2236171904E-2</v>
      </c>
      <c r="AG20">
        <f t="shared" si="3"/>
        <v>1.2155768351999998E-2</v>
      </c>
      <c r="AH20">
        <f t="shared" si="3"/>
        <v>1.1116480703999999E-2</v>
      </c>
      <c r="AI20">
        <f t="shared" si="3"/>
        <v>9.3816230399999968E-3</v>
      </c>
      <c r="AJ20">
        <f t="shared" si="3"/>
        <v>1.2441494015999994E-2</v>
      </c>
      <c r="AK20">
        <f t="shared" si="3"/>
        <v>1.1662585343999998E-2</v>
      </c>
      <c r="AL20">
        <f t="shared" si="3"/>
        <v>6.5223843839999967E-3</v>
      </c>
      <c r="AM20">
        <f t="shared" si="3"/>
        <v>8.3185343999999991E-3</v>
      </c>
    </row>
    <row r="21" spans="1:39" x14ac:dyDescent="0.25">
      <c r="A21" t="s">
        <v>37</v>
      </c>
      <c r="E21">
        <f>E22*Converters!$B$7</f>
        <v>4.8000000000000001E-5</v>
      </c>
      <c r="F21">
        <f>F22*Converters!$B$7</f>
        <v>4.8000000000000001E-5</v>
      </c>
      <c r="G21">
        <f>G22*Converters!$B$7</f>
        <v>4.8000000000000001E-5</v>
      </c>
      <c r="H21">
        <f>H22*Converters!$B$7</f>
        <v>4.8000000000000001E-5</v>
      </c>
      <c r="I21">
        <f>I22*Converters!$B$7</f>
        <v>4.8000000000000001E-5</v>
      </c>
      <c r="J21">
        <f>J22*Converters!$B$7</f>
        <v>4.8000000000000001E-5</v>
      </c>
      <c r="K21">
        <f>K22*Converters!$B$7</f>
        <v>4.8000000000000001E-5</v>
      </c>
      <c r="L21">
        <f>L22*Converters!$B$7</f>
        <v>4.8000000000000001E-5</v>
      </c>
      <c r="M21">
        <f>M22*Converters!$B$7</f>
        <v>4.8000000000000001E-5</v>
      </c>
      <c r="N21">
        <f>N22*Converters!$B$7</f>
        <v>4.8000000000000001E-5</v>
      </c>
      <c r="O21">
        <f>O22*Converters!$B$7</f>
        <v>4.8000000000000001E-5</v>
      </c>
      <c r="P21">
        <f>P22*Converters!$B$7</f>
        <v>4.8000000000000001E-5</v>
      </c>
      <c r="Q21">
        <f>Q22*Converters!$B$7</f>
        <v>4.8000000000000001E-5</v>
      </c>
      <c r="R21">
        <f>R22*Converters!$B$7</f>
        <v>4.8000000000000001E-5</v>
      </c>
      <c r="S21">
        <f>S22*Converters!$B$7</f>
        <v>4.8000000000000001E-5</v>
      </c>
      <c r="T21">
        <f>T22*Converters!$B$7</f>
        <v>4.8000000000000001E-5</v>
      </c>
      <c r="U21">
        <f>U22*Converters!$B$7</f>
        <v>4.8000000000000001E-5</v>
      </c>
      <c r="V21">
        <f>V22*Converters!$B$7</f>
        <v>4.8000000000000001E-5</v>
      </c>
      <c r="W21">
        <f>W22*Converters!$B$7</f>
        <v>4.8000000000000001E-5</v>
      </c>
      <c r="X21">
        <f>X22*Converters!$B$7</f>
        <v>4.8000000000000001E-5</v>
      </c>
      <c r="Y21">
        <f>Y22*Converters!$B$7</f>
        <v>4.8000000000000001E-5</v>
      </c>
      <c r="Z21">
        <f>Z22*Converters!$B$7</f>
        <v>4.8000000000000001E-5</v>
      </c>
      <c r="AA21">
        <f>AA22*Converters!$B$7</f>
        <v>4.8000000000000001E-5</v>
      </c>
      <c r="AB21">
        <f>AB22*Converters!$B$7</f>
        <v>4.8000000000000001E-5</v>
      </c>
      <c r="AC21">
        <f>AC22*Converters!$B$7</f>
        <v>4.8000000000000001E-5</v>
      </c>
      <c r="AD21">
        <f>AD22*Converters!$B$7</f>
        <v>4.8000000000000001E-5</v>
      </c>
      <c r="AE21">
        <f>AE22*Converters!$B$7</f>
        <v>4.8000000000000001E-5</v>
      </c>
      <c r="AF21">
        <f>AF22*Converters!$B$7</f>
        <v>4.8000000000000001E-5</v>
      </c>
      <c r="AG21">
        <f>AG22*Converters!$B$7</f>
        <v>4.8000000000000001E-5</v>
      </c>
      <c r="AH21">
        <f>AH22*Converters!$B$7</f>
        <v>4.8000000000000001E-5</v>
      </c>
      <c r="AI21">
        <f>AI22*Converters!$B$7</f>
        <v>4.8000000000000001E-5</v>
      </c>
      <c r="AJ21">
        <f>AJ22*Converters!$B$7</f>
        <v>4.8000000000000001E-5</v>
      </c>
      <c r="AK21">
        <f>AK22*Converters!$B$7</f>
        <v>4.8000000000000001E-5</v>
      </c>
      <c r="AL21">
        <f>AL22*Converters!$B$7</f>
        <v>4.8000000000000001E-5</v>
      </c>
      <c r="AM21">
        <f>AM22*Converters!$B$7</f>
        <v>4.8000000000000001E-5</v>
      </c>
    </row>
    <row r="22" spans="1:39" x14ac:dyDescent="0.25">
      <c r="A22" t="s">
        <v>38</v>
      </c>
      <c r="E22">
        <v>48</v>
      </c>
      <c r="F22">
        <v>48</v>
      </c>
      <c r="G22">
        <v>48</v>
      </c>
      <c r="H22">
        <v>48</v>
      </c>
      <c r="I22">
        <v>48</v>
      </c>
      <c r="J22">
        <v>48</v>
      </c>
      <c r="K22">
        <v>48</v>
      </c>
      <c r="L22">
        <v>48</v>
      </c>
      <c r="M22">
        <v>48</v>
      </c>
      <c r="N22">
        <v>48</v>
      </c>
      <c r="O22">
        <v>48</v>
      </c>
      <c r="P22">
        <v>48</v>
      </c>
      <c r="Q22">
        <v>48</v>
      </c>
      <c r="R22">
        <v>48</v>
      </c>
      <c r="S22">
        <v>48</v>
      </c>
      <c r="T22">
        <v>48</v>
      </c>
      <c r="U22">
        <v>48</v>
      </c>
      <c r="V22">
        <v>48</v>
      </c>
      <c r="W22">
        <v>48</v>
      </c>
      <c r="X22">
        <v>48</v>
      </c>
      <c r="Y22">
        <v>48</v>
      </c>
      <c r="Z22">
        <v>48</v>
      </c>
      <c r="AA22">
        <v>48</v>
      </c>
      <c r="AB22">
        <v>48</v>
      </c>
      <c r="AC22">
        <v>48</v>
      </c>
      <c r="AD22">
        <v>48</v>
      </c>
      <c r="AE22">
        <v>48</v>
      </c>
      <c r="AF22">
        <v>48</v>
      </c>
      <c r="AG22">
        <v>48</v>
      </c>
      <c r="AH22">
        <v>48</v>
      </c>
      <c r="AI22">
        <v>48</v>
      </c>
      <c r="AJ22">
        <v>48</v>
      </c>
      <c r="AK22">
        <v>48</v>
      </c>
      <c r="AL22">
        <v>48</v>
      </c>
      <c r="AM22">
        <v>48</v>
      </c>
    </row>
    <row r="23" spans="1:39" x14ac:dyDescent="0.25">
      <c r="A23" t="s">
        <v>39</v>
      </c>
      <c r="B23" t="s">
        <v>204</v>
      </c>
    </row>
    <row r="24" spans="1:39" x14ac:dyDescent="0.25">
      <c r="A24" t="s">
        <v>20</v>
      </c>
    </row>
    <row r="25" spans="1:39" x14ac:dyDescent="0.25">
      <c r="A25" t="s">
        <v>38</v>
      </c>
      <c r="E25">
        <f>48-E22</f>
        <v>0</v>
      </c>
      <c r="F25">
        <f>48-F22</f>
        <v>0</v>
      </c>
      <c r="G25">
        <f t="shared" ref="G25:AM25" si="4">48-G22</f>
        <v>0</v>
      </c>
      <c r="H25">
        <f t="shared" si="4"/>
        <v>0</v>
      </c>
      <c r="I25">
        <f t="shared" si="4"/>
        <v>0</v>
      </c>
      <c r="J25">
        <f t="shared" si="4"/>
        <v>0</v>
      </c>
      <c r="K25">
        <f t="shared" si="4"/>
        <v>0</v>
      </c>
      <c r="L25">
        <f t="shared" si="4"/>
        <v>0</v>
      </c>
      <c r="M25">
        <f t="shared" si="4"/>
        <v>0</v>
      </c>
      <c r="N25">
        <f t="shared" si="4"/>
        <v>0</v>
      </c>
      <c r="O25">
        <f t="shared" si="4"/>
        <v>0</v>
      </c>
      <c r="P25">
        <f t="shared" si="4"/>
        <v>0</v>
      </c>
      <c r="Q25">
        <f t="shared" si="4"/>
        <v>0</v>
      </c>
      <c r="R25">
        <f t="shared" si="4"/>
        <v>0</v>
      </c>
      <c r="S25">
        <f t="shared" si="4"/>
        <v>0</v>
      </c>
      <c r="T25">
        <f t="shared" si="4"/>
        <v>0</v>
      </c>
      <c r="U25">
        <f t="shared" si="4"/>
        <v>0</v>
      </c>
      <c r="V25">
        <f t="shared" si="4"/>
        <v>0</v>
      </c>
      <c r="W25">
        <f t="shared" si="4"/>
        <v>0</v>
      </c>
      <c r="X25">
        <f t="shared" si="4"/>
        <v>0</v>
      </c>
      <c r="Y25">
        <f t="shared" si="4"/>
        <v>0</v>
      </c>
      <c r="Z25">
        <f t="shared" si="4"/>
        <v>0</v>
      </c>
      <c r="AA25">
        <f t="shared" si="4"/>
        <v>0</v>
      </c>
      <c r="AB25">
        <f t="shared" si="4"/>
        <v>0</v>
      </c>
      <c r="AC25">
        <f t="shared" si="4"/>
        <v>0</v>
      </c>
      <c r="AD25">
        <f t="shared" si="4"/>
        <v>0</v>
      </c>
      <c r="AE25">
        <f t="shared" si="4"/>
        <v>0</v>
      </c>
      <c r="AF25">
        <f t="shared" si="4"/>
        <v>0</v>
      </c>
      <c r="AG25">
        <f t="shared" si="4"/>
        <v>0</v>
      </c>
      <c r="AH25">
        <f t="shared" si="4"/>
        <v>0</v>
      </c>
      <c r="AI25">
        <f t="shared" si="4"/>
        <v>0</v>
      </c>
      <c r="AJ25">
        <f t="shared" si="4"/>
        <v>0</v>
      </c>
      <c r="AK25">
        <f t="shared" si="4"/>
        <v>0</v>
      </c>
      <c r="AL25">
        <f t="shared" si="4"/>
        <v>0</v>
      </c>
      <c r="AM25">
        <f t="shared" si="4"/>
        <v>0</v>
      </c>
    </row>
    <row r="26" spans="1:39" x14ac:dyDescent="0.25">
      <c r="A26" t="s">
        <v>37</v>
      </c>
      <c r="E26">
        <f>E22*Converters!$B$7-'Coal-B-N'!E21</f>
        <v>0</v>
      </c>
      <c r="F26">
        <f>F22*Converters!$B$7-'Coal-B-N'!F21</f>
        <v>0</v>
      </c>
      <c r="G26">
        <f>G22*Converters!$B$7-'Coal-B-N'!G21</f>
        <v>0</v>
      </c>
      <c r="H26">
        <f>H22*Converters!$B$7-'Coal-B-N'!H21</f>
        <v>0</v>
      </c>
      <c r="I26">
        <f>I22*Converters!$B$7-'Coal-B-N'!I21</f>
        <v>0</v>
      </c>
      <c r="J26">
        <f>J22*Converters!$B$7-'Coal-B-N'!J21</f>
        <v>0</v>
      </c>
      <c r="K26">
        <f>K22*Converters!$B$7-'Coal-B-N'!K21</f>
        <v>0</v>
      </c>
      <c r="L26">
        <f>L22*Converters!$B$7-'Coal-B-N'!L21</f>
        <v>0</v>
      </c>
      <c r="M26">
        <f>M22*Converters!$B$7-'Coal-B-N'!M21</f>
        <v>0</v>
      </c>
      <c r="N26">
        <f>N22*Converters!$B$7-'Coal-B-N'!N21</f>
        <v>0</v>
      </c>
      <c r="O26">
        <f>O22*Converters!$B$7-'Coal-B-N'!O21</f>
        <v>0</v>
      </c>
      <c r="P26">
        <f>P22*Converters!$B$7-'Coal-B-N'!P21</f>
        <v>0</v>
      </c>
      <c r="Q26">
        <f>Q22*Converters!$B$7-'Coal-B-N'!Q21</f>
        <v>0</v>
      </c>
      <c r="R26">
        <f>R22*Converters!$B$7-'Coal-B-N'!R21</f>
        <v>0</v>
      </c>
      <c r="S26">
        <f>S22*Converters!$B$7-'Coal-B-N'!S21</f>
        <v>0</v>
      </c>
      <c r="T26">
        <f>T22*Converters!$B$7-'Coal-B-N'!T21</f>
        <v>0</v>
      </c>
      <c r="U26">
        <f>U22*Converters!$B$7-'Coal-B-N'!U21</f>
        <v>0</v>
      </c>
      <c r="V26">
        <f>V22*Converters!$B$7-'Coal-B-N'!V21</f>
        <v>0</v>
      </c>
      <c r="W26">
        <f>W22*Converters!$B$7-'Coal-B-N'!W21</f>
        <v>0</v>
      </c>
      <c r="X26">
        <f>X22*Converters!$B$7-'Coal-B-N'!X21</f>
        <v>0</v>
      </c>
      <c r="Y26">
        <f>Y22*Converters!$B$7-'Coal-B-N'!Y21</f>
        <v>0</v>
      </c>
      <c r="Z26">
        <f>Z22*Converters!$B$7-'Coal-B-N'!Z21</f>
        <v>0</v>
      </c>
      <c r="AA26">
        <f>AA22*Converters!$B$7-'Coal-B-N'!AA21</f>
        <v>0</v>
      </c>
      <c r="AB26">
        <f>AB22*Converters!$B$7-'Coal-B-N'!AB21</f>
        <v>0</v>
      </c>
      <c r="AC26">
        <f>AC22*Converters!$B$7-'Coal-B-N'!AC21</f>
        <v>0</v>
      </c>
      <c r="AD26">
        <f>AD22*Converters!$B$7-'Coal-B-N'!AD21</f>
        <v>0</v>
      </c>
      <c r="AE26">
        <f>AE22*Converters!$B$7-'Coal-B-N'!AE21</f>
        <v>0</v>
      </c>
      <c r="AF26">
        <f>AF22*Converters!$B$7-'Coal-B-N'!AF21</f>
        <v>0</v>
      </c>
      <c r="AG26">
        <f>AG22*Converters!$B$7-'Coal-B-N'!AG21</f>
        <v>0</v>
      </c>
      <c r="AH26">
        <f>AH22*Converters!$B$7-'Coal-B-N'!AH21</f>
        <v>0</v>
      </c>
      <c r="AI26">
        <f>AI22*Converters!$B$7-'Coal-B-N'!AI21</f>
        <v>0</v>
      </c>
      <c r="AJ26">
        <f>AJ22*Converters!$B$7-'Coal-B-N'!AJ21</f>
        <v>0</v>
      </c>
      <c r="AK26">
        <f>AK22*Converters!$B$7-'Coal-B-N'!AK21</f>
        <v>0</v>
      </c>
      <c r="AL26">
        <f>AL22*Converters!$B$7-'Coal-B-N'!AL21</f>
        <v>0</v>
      </c>
      <c r="AM26">
        <f>AM22*Converters!$B$7-'Coal-B-N'!AM21</f>
        <v>0</v>
      </c>
    </row>
    <row r="27" spans="1:39" x14ac:dyDescent="0.25">
      <c r="A27" t="s">
        <v>36</v>
      </c>
      <c r="E27">
        <f>E21*E$7-E20</f>
        <v>0</v>
      </c>
      <c r="F27">
        <f>F21*F$7-F20</f>
        <v>0</v>
      </c>
      <c r="G27">
        <f t="shared" ref="G27:AM27" si="5">G21*G$7-G20</f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0</v>
      </c>
      <c r="Q27">
        <f t="shared" si="5"/>
        <v>0</v>
      </c>
      <c r="R27">
        <f t="shared" si="5"/>
        <v>0</v>
      </c>
      <c r="S27">
        <f t="shared" si="5"/>
        <v>0</v>
      </c>
      <c r="T27">
        <f t="shared" si="5"/>
        <v>0</v>
      </c>
      <c r="U27">
        <f t="shared" si="5"/>
        <v>0</v>
      </c>
      <c r="V27">
        <f t="shared" si="5"/>
        <v>0</v>
      </c>
      <c r="W27">
        <f t="shared" si="5"/>
        <v>0</v>
      </c>
      <c r="X27">
        <f t="shared" si="5"/>
        <v>0</v>
      </c>
      <c r="Y27">
        <f t="shared" si="5"/>
        <v>0</v>
      </c>
      <c r="Z27">
        <f t="shared" si="5"/>
        <v>0</v>
      </c>
      <c r="AA27">
        <f t="shared" si="5"/>
        <v>0</v>
      </c>
      <c r="AB27">
        <f t="shared" si="5"/>
        <v>0</v>
      </c>
      <c r="AC27">
        <f t="shared" si="5"/>
        <v>0</v>
      </c>
      <c r="AD27">
        <f t="shared" si="5"/>
        <v>0</v>
      </c>
      <c r="AE27">
        <f t="shared" si="5"/>
        <v>0</v>
      </c>
      <c r="AF27">
        <f t="shared" si="5"/>
        <v>0</v>
      </c>
      <c r="AG27">
        <f t="shared" si="5"/>
        <v>0</v>
      </c>
      <c r="AH27">
        <f t="shared" si="5"/>
        <v>0</v>
      </c>
      <c r="AI27">
        <f t="shared" si="5"/>
        <v>0</v>
      </c>
      <c r="AJ27">
        <f t="shared" si="5"/>
        <v>0</v>
      </c>
      <c r="AK27">
        <f t="shared" si="5"/>
        <v>0</v>
      </c>
      <c r="AL27">
        <f t="shared" si="5"/>
        <v>0</v>
      </c>
      <c r="AM27">
        <f t="shared" si="5"/>
        <v>0</v>
      </c>
    </row>
    <row r="28" spans="1:39" s="11" customFormat="1" x14ac:dyDescent="0.25">
      <c r="A28" s="11" t="s">
        <v>138</v>
      </c>
    </row>
    <row r="29" spans="1:39" x14ac:dyDescent="0.25">
      <c r="A29" t="s">
        <v>40</v>
      </c>
      <c r="B29" t="s">
        <v>203</v>
      </c>
      <c r="E29">
        <f t="shared" ref="E29:AM29" si="6">E$7*E30</f>
        <v>0</v>
      </c>
      <c r="F29">
        <f t="shared" si="6"/>
        <v>0</v>
      </c>
      <c r="G29">
        <f t="shared" si="6"/>
        <v>0</v>
      </c>
      <c r="H29">
        <f t="shared" si="6"/>
        <v>0</v>
      </c>
      <c r="I29">
        <f t="shared" si="6"/>
        <v>0</v>
      </c>
      <c r="J29">
        <f t="shared" si="6"/>
        <v>0</v>
      </c>
      <c r="K29">
        <f t="shared" si="6"/>
        <v>0</v>
      </c>
      <c r="L29">
        <f t="shared" si="6"/>
        <v>0</v>
      </c>
      <c r="M29">
        <f t="shared" si="6"/>
        <v>0</v>
      </c>
      <c r="N29">
        <f t="shared" si="6"/>
        <v>0</v>
      </c>
      <c r="O29">
        <f t="shared" si="6"/>
        <v>0</v>
      </c>
      <c r="P29">
        <f t="shared" si="6"/>
        <v>0</v>
      </c>
      <c r="Q29">
        <f t="shared" si="6"/>
        <v>0</v>
      </c>
      <c r="R29">
        <f t="shared" si="6"/>
        <v>0</v>
      </c>
      <c r="S29">
        <f t="shared" si="6"/>
        <v>0</v>
      </c>
      <c r="T29">
        <f t="shared" si="6"/>
        <v>0</v>
      </c>
      <c r="U29">
        <f t="shared" si="6"/>
        <v>1.062538992E-4</v>
      </c>
      <c r="V29">
        <f t="shared" si="6"/>
        <v>2.4400656359999996E-4</v>
      </c>
      <c r="W29">
        <f t="shared" si="6"/>
        <v>3.555586421999999E-4</v>
      </c>
      <c r="X29">
        <f t="shared" si="6"/>
        <v>4.2588653039999996E-4</v>
      </c>
      <c r="Y29">
        <f t="shared" si="6"/>
        <v>7.4222591799999991E-4</v>
      </c>
      <c r="Z29">
        <f t="shared" si="6"/>
        <v>9.0177246719999984E-4</v>
      </c>
      <c r="AA29">
        <f t="shared" si="6"/>
        <v>9.803359775999998E-4</v>
      </c>
      <c r="AB29">
        <f t="shared" si="6"/>
        <v>1.1841456639999997E-3</v>
      </c>
      <c r="AC29">
        <f t="shared" si="6"/>
        <v>1.1368225349999996E-3</v>
      </c>
      <c r="AD29">
        <f t="shared" si="6"/>
        <v>1.0539449459999999E-3</v>
      </c>
      <c r="AE29">
        <f t="shared" si="6"/>
        <v>1.2184548089999999E-3</v>
      </c>
      <c r="AF29">
        <f t="shared" si="6"/>
        <v>1.5550135127999998E-3</v>
      </c>
      <c r="AG29">
        <f t="shared" si="6"/>
        <v>1.5447955613999995E-3</v>
      </c>
      <c r="AH29">
        <f t="shared" si="6"/>
        <v>1.4127194227999997E-3</v>
      </c>
      <c r="AI29">
        <f t="shared" si="6"/>
        <v>1.1922479279999996E-3</v>
      </c>
      <c r="AJ29">
        <f t="shared" si="6"/>
        <v>1.581106531199999E-3</v>
      </c>
      <c r="AK29">
        <f t="shared" si="6"/>
        <v>1.4821202207999996E-3</v>
      </c>
      <c r="AL29">
        <f t="shared" si="6"/>
        <v>8.2888634879999944E-4</v>
      </c>
      <c r="AM29">
        <f t="shared" si="6"/>
        <v>1.0571470799999997E-3</v>
      </c>
    </row>
    <row r="30" spans="1:39" x14ac:dyDescent="0.25">
      <c r="A30" t="s">
        <v>41</v>
      </c>
      <c r="E30">
        <f>E31*Converters!$B$7</f>
        <v>6.0999999999999992E-6</v>
      </c>
      <c r="F30">
        <f>F31*Converters!$B$7</f>
        <v>6.0999999999999992E-6</v>
      </c>
      <c r="G30">
        <f>G31*Converters!$B$7</f>
        <v>6.0999999999999992E-6</v>
      </c>
      <c r="H30">
        <f>H31*Converters!$B$7</f>
        <v>6.0999999999999992E-6</v>
      </c>
      <c r="I30">
        <f>I31*Converters!$B$7</f>
        <v>6.0999999999999992E-6</v>
      </c>
      <c r="J30">
        <f>J31*Converters!$B$7</f>
        <v>6.0999999999999992E-6</v>
      </c>
      <c r="K30">
        <f>K31*Converters!$B$7</f>
        <v>6.0999999999999992E-6</v>
      </c>
      <c r="L30">
        <f>L31*Converters!$B$7</f>
        <v>6.0999999999999992E-6</v>
      </c>
      <c r="M30">
        <f>M31*Converters!$B$7</f>
        <v>6.0999999999999992E-6</v>
      </c>
      <c r="N30">
        <f>N31*Converters!$B$7</f>
        <v>6.0999999999999992E-6</v>
      </c>
      <c r="O30">
        <f>O31*Converters!$B$7</f>
        <v>6.0999999999999992E-6</v>
      </c>
      <c r="P30">
        <f>P31*Converters!$B$7</f>
        <v>6.0999999999999992E-6</v>
      </c>
      <c r="Q30">
        <f>Q31*Converters!$B$7</f>
        <v>6.0999999999999992E-6</v>
      </c>
      <c r="R30">
        <f>R31*Converters!$B$7</f>
        <v>6.0999999999999992E-6</v>
      </c>
      <c r="S30">
        <f>S31*Converters!$B$7</f>
        <v>6.0999999999999992E-6</v>
      </c>
      <c r="T30">
        <f>T31*Converters!$B$7</f>
        <v>6.0999999999999992E-6</v>
      </c>
      <c r="U30">
        <f>U31*Converters!$B$7</f>
        <v>6.0999999999999992E-6</v>
      </c>
      <c r="V30">
        <f>V31*Converters!$B$7</f>
        <v>6.0999999999999992E-6</v>
      </c>
      <c r="W30">
        <f>W31*Converters!$B$7</f>
        <v>6.0999999999999992E-6</v>
      </c>
      <c r="X30">
        <f>X31*Converters!$B$7</f>
        <v>6.0999999999999992E-6</v>
      </c>
      <c r="Y30">
        <f>Y31*Converters!$B$7</f>
        <v>6.0999999999999992E-6</v>
      </c>
      <c r="Z30">
        <f>Z31*Converters!$B$7</f>
        <v>6.0999999999999992E-6</v>
      </c>
      <c r="AA30">
        <f>AA31*Converters!$B$7</f>
        <v>6.0999999999999992E-6</v>
      </c>
      <c r="AB30">
        <f>AB31*Converters!$B$7</f>
        <v>6.0999999999999992E-6</v>
      </c>
      <c r="AC30">
        <f>AC31*Converters!$B$7</f>
        <v>6.0999999999999992E-6</v>
      </c>
      <c r="AD30">
        <f>AD31*Converters!$B$7</f>
        <v>6.0999999999999992E-6</v>
      </c>
      <c r="AE30">
        <f>AE31*Converters!$B$7</f>
        <v>6.0999999999999992E-6</v>
      </c>
      <c r="AF30">
        <f>AF31*Converters!$B$7</f>
        <v>6.0999999999999992E-6</v>
      </c>
      <c r="AG30">
        <f>AG31*Converters!$B$7</f>
        <v>6.0999999999999992E-6</v>
      </c>
      <c r="AH30">
        <f>AH31*Converters!$B$7</f>
        <v>6.0999999999999992E-6</v>
      </c>
      <c r="AI30">
        <f>AI31*Converters!$B$7</f>
        <v>6.0999999999999992E-6</v>
      </c>
      <c r="AJ30">
        <f>AJ31*Converters!$B$7</f>
        <v>6.0999999999999992E-6</v>
      </c>
      <c r="AK30">
        <f>AK31*Converters!$B$7</f>
        <v>6.0999999999999992E-6</v>
      </c>
      <c r="AL30">
        <f>AL31*Converters!$B$7</f>
        <v>6.0999999999999992E-6</v>
      </c>
      <c r="AM30">
        <f>AM31*Converters!$B$7</f>
        <v>6.0999999999999992E-6</v>
      </c>
    </row>
    <row r="31" spans="1:39" x14ac:dyDescent="0.25">
      <c r="A31" t="s">
        <v>42</v>
      </c>
      <c r="E31">
        <v>6.1</v>
      </c>
      <c r="F31">
        <v>6.1</v>
      </c>
      <c r="G31">
        <v>6.1</v>
      </c>
      <c r="H31">
        <v>6.1</v>
      </c>
      <c r="I31">
        <v>6.1</v>
      </c>
      <c r="J31">
        <v>6.1</v>
      </c>
      <c r="K31">
        <v>6.1</v>
      </c>
      <c r="L31">
        <v>6.1</v>
      </c>
      <c r="M31">
        <v>6.1</v>
      </c>
      <c r="N31">
        <v>6.1</v>
      </c>
      <c r="O31">
        <v>6.1</v>
      </c>
      <c r="P31">
        <v>6.1</v>
      </c>
      <c r="Q31">
        <v>6.1</v>
      </c>
      <c r="R31">
        <v>6.1</v>
      </c>
      <c r="S31">
        <v>6.1</v>
      </c>
      <c r="T31">
        <v>6.1</v>
      </c>
      <c r="U31">
        <v>6.1</v>
      </c>
      <c r="V31">
        <v>6.1</v>
      </c>
      <c r="W31">
        <v>6.1</v>
      </c>
      <c r="X31">
        <v>6.1</v>
      </c>
      <c r="Y31">
        <v>6.1</v>
      </c>
      <c r="Z31">
        <v>6.1</v>
      </c>
      <c r="AA31">
        <v>6.1</v>
      </c>
      <c r="AB31">
        <v>6.1</v>
      </c>
      <c r="AC31">
        <v>6.1</v>
      </c>
      <c r="AD31">
        <v>6.1</v>
      </c>
      <c r="AE31">
        <v>6.1</v>
      </c>
      <c r="AF31">
        <v>6.1</v>
      </c>
      <c r="AG31">
        <v>6.1</v>
      </c>
      <c r="AH31">
        <v>6.1</v>
      </c>
      <c r="AI31">
        <v>6.1</v>
      </c>
      <c r="AJ31">
        <v>6.1</v>
      </c>
      <c r="AK31">
        <v>6.1</v>
      </c>
      <c r="AL31">
        <v>6.1</v>
      </c>
      <c r="AM31">
        <v>6.1</v>
      </c>
    </row>
    <row r="32" spans="1:39" x14ac:dyDescent="0.25">
      <c r="A32" t="s">
        <v>43</v>
      </c>
      <c r="B32" t="s">
        <v>204</v>
      </c>
    </row>
    <row r="33" spans="1:39" x14ac:dyDescent="0.25">
      <c r="A33" t="s">
        <v>20</v>
      </c>
    </row>
    <row r="34" spans="1:39" x14ac:dyDescent="0.25">
      <c r="A34" t="s">
        <v>42</v>
      </c>
      <c r="E34">
        <f>6.1-E31</f>
        <v>0</v>
      </c>
      <c r="F34">
        <f t="shared" ref="F34:AM34" si="7">6.1-F31</f>
        <v>0</v>
      </c>
      <c r="G34">
        <f t="shared" si="7"/>
        <v>0</v>
      </c>
      <c r="H34">
        <f t="shared" si="7"/>
        <v>0</v>
      </c>
      <c r="I34">
        <f t="shared" si="7"/>
        <v>0</v>
      </c>
      <c r="J34">
        <f t="shared" si="7"/>
        <v>0</v>
      </c>
      <c r="K34">
        <f t="shared" si="7"/>
        <v>0</v>
      </c>
      <c r="L34">
        <f t="shared" si="7"/>
        <v>0</v>
      </c>
      <c r="M34">
        <f t="shared" si="7"/>
        <v>0</v>
      </c>
      <c r="N34">
        <f t="shared" si="7"/>
        <v>0</v>
      </c>
      <c r="O34">
        <f t="shared" si="7"/>
        <v>0</v>
      </c>
      <c r="P34">
        <f t="shared" si="7"/>
        <v>0</v>
      </c>
      <c r="Q34">
        <f t="shared" si="7"/>
        <v>0</v>
      </c>
      <c r="R34">
        <f t="shared" si="7"/>
        <v>0</v>
      </c>
      <c r="S34">
        <f t="shared" si="7"/>
        <v>0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7"/>
        <v>0</v>
      </c>
      <c r="Y34">
        <f t="shared" si="7"/>
        <v>0</v>
      </c>
      <c r="Z34">
        <f t="shared" si="7"/>
        <v>0</v>
      </c>
      <c r="AA34">
        <f t="shared" si="7"/>
        <v>0</v>
      </c>
      <c r="AB34">
        <f t="shared" si="7"/>
        <v>0</v>
      </c>
      <c r="AC34">
        <f t="shared" si="7"/>
        <v>0</v>
      </c>
      <c r="AD34">
        <f t="shared" si="7"/>
        <v>0</v>
      </c>
      <c r="AE34">
        <f t="shared" si="7"/>
        <v>0</v>
      </c>
      <c r="AF34">
        <f t="shared" si="7"/>
        <v>0</v>
      </c>
      <c r="AG34">
        <f t="shared" si="7"/>
        <v>0</v>
      </c>
      <c r="AH34">
        <f t="shared" si="7"/>
        <v>0</v>
      </c>
      <c r="AI34">
        <f t="shared" si="7"/>
        <v>0</v>
      </c>
      <c r="AJ34">
        <f t="shared" si="7"/>
        <v>0</v>
      </c>
      <c r="AK34">
        <f t="shared" si="7"/>
        <v>0</v>
      </c>
      <c r="AL34">
        <f t="shared" si="7"/>
        <v>0</v>
      </c>
      <c r="AM34">
        <f t="shared" si="7"/>
        <v>0</v>
      </c>
    </row>
    <row r="35" spans="1:39" x14ac:dyDescent="0.25">
      <c r="A35" t="s">
        <v>41</v>
      </c>
      <c r="E35">
        <f>E31*Converters!$B$7-'Coal-B-N'!E30</f>
        <v>0</v>
      </c>
      <c r="F35">
        <f>F31*Converters!$B$7-'Coal-B-N'!F30</f>
        <v>0</v>
      </c>
      <c r="G35">
        <f>G31*Converters!$B$7-'Coal-B-N'!G30</f>
        <v>0</v>
      </c>
      <c r="H35">
        <f>H31*Converters!$B$7-'Coal-B-N'!H30</f>
        <v>0</v>
      </c>
      <c r="I35">
        <f>I31*Converters!$B$7-'Coal-B-N'!I30</f>
        <v>0</v>
      </c>
      <c r="J35">
        <f>J31*Converters!$B$7-'Coal-B-N'!J30</f>
        <v>0</v>
      </c>
      <c r="K35">
        <f>K31*Converters!$B$7-'Coal-B-N'!K30</f>
        <v>0</v>
      </c>
      <c r="L35">
        <f>L31*Converters!$B$7-'Coal-B-N'!L30</f>
        <v>0</v>
      </c>
      <c r="M35">
        <f>M31*Converters!$B$7-'Coal-B-N'!M30</f>
        <v>0</v>
      </c>
      <c r="N35">
        <f>N31*Converters!$B$7-'Coal-B-N'!N30</f>
        <v>0</v>
      </c>
      <c r="O35">
        <f>O31*Converters!$B$7-'Coal-B-N'!O30</f>
        <v>0</v>
      </c>
      <c r="P35">
        <f>P31*Converters!$B$7-'Coal-B-N'!P30</f>
        <v>0</v>
      </c>
      <c r="Q35">
        <f>Q31*Converters!$B$7-'Coal-B-N'!Q30</f>
        <v>0</v>
      </c>
      <c r="R35">
        <f>R31*Converters!$B$7-'Coal-B-N'!R30</f>
        <v>0</v>
      </c>
      <c r="S35">
        <f>S31*Converters!$B$7-'Coal-B-N'!S30</f>
        <v>0</v>
      </c>
      <c r="T35">
        <f>T31*Converters!$B$7-'Coal-B-N'!T30</f>
        <v>0</v>
      </c>
      <c r="U35">
        <f>U31*Converters!$B$7-'Coal-B-N'!U30</f>
        <v>0</v>
      </c>
      <c r="V35">
        <f>V31*Converters!$B$7-'Coal-B-N'!V30</f>
        <v>0</v>
      </c>
      <c r="W35">
        <f>W31*Converters!$B$7-'Coal-B-N'!W30</f>
        <v>0</v>
      </c>
      <c r="X35">
        <f>X31*Converters!$B$7-'Coal-B-N'!X30</f>
        <v>0</v>
      </c>
      <c r="Y35">
        <f>Y31*Converters!$B$7-'Coal-B-N'!Y30</f>
        <v>0</v>
      </c>
      <c r="Z35">
        <f>Z31*Converters!$B$7-'Coal-B-N'!Z30</f>
        <v>0</v>
      </c>
      <c r="AA35">
        <f>AA31*Converters!$B$7-'Coal-B-N'!AA30</f>
        <v>0</v>
      </c>
      <c r="AB35">
        <f>AB31*Converters!$B$7-'Coal-B-N'!AB30</f>
        <v>0</v>
      </c>
      <c r="AC35">
        <f>AC31*Converters!$B$7-'Coal-B-N'!AC30</f>
        <v>0</v>
      </c>
      <c r="AD35">
        <f>AD31*Converters!$B$7-'Coal-B-N'!AD30</f>
        <v>0</v>
      </c>
      <c r="AE35">
        <f>AE31*Converters!$B$7-'Coal-B-N'!AE30</f>
        <v>0</v>
      </c>
      <c r="AF35">
        <f>AF31*Converters!$B$7-'Coal-B-N'!AF30</f>
        <v>0</v>
      </c>
      <c r="AG35">
        <f>AG31*Converters!$B$7-'Coal-B-N'!AG30</f>
        <v>0</v>
      </c>
      <c r="AH35">
        <f>AH31*Converters!$B$7-'Coal-B-N'!AH30</f>
        <v>0</v>
      </c>
      <c r="AI35">
        <f>AI31*Converters!$B$7-'Coal-B-N'!AI30</f>
        <v>0</v>
      </c>
      <c r="AJ35">
        <f>AJ31*Converters!$B$7-'Coal-B-N'!AJ30</f>
        <v>0</v>
      </c>
      <c r="AK35">
        <f>AK31*Converters!$B$7-'Coal-B-N'!AK30</f>
        <v>0</v>
      </c>
      <c r="AL35">
        <f>AL31*Converters!$B$7-'Coal-B-N'!AL30</f>
        <v>0</v>
      </c>
      <c r="AM35">
        <f>AM31*Converters!$B$7-'Coal-B-N'!AM30</f>
        <v>0</v>
      </c>
    </row>
    <row r="36" spans="1:39" x14ac:dyDescent="0.25">
      <c r="A36" t="s">
        <v>40</v>
      </c>
      <c r="E36">
        <f>E30*E$7-E29</f>
        <v>0</v>
      </c>
      <c r="F36">
        <f>F30*F$7-F29</f>
        <v>0</v>
      </c>
      <c r="G36">
        <f t="shared" ref="G36:AM36" si="8">G30*G$7-G29</f>
        <v>0</v>
      </c>
      <c r="H36">
        <f t="shared" si="8"/>
        <v>0</v>
      </c>
      <c r="I36">
        <f t="shared" si="8"/>
        <v>0</v>
      </c>
      <c r="J36">
        <f t="shared" si="8"/>
        <v>0</v>
      </c>
      <c r="K36">
        <f t="shared" si="8"/>
        <v>0</v>
      </c>
      <c r="L36">
        <f t="shared" si="8"/>
        <v>0</v>
      </c>
      <c r="M36">
        <f t="shared" si="8"/>
        <v>0</v>
      </c>
      <c r="N36">
        <f t="shared" si="8"/>
        <v>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0</v>
      </c>
      <c r="S36">
        <f t="shared" si="8"/>
        <v>0</v>
      </c>
      <c r="T36">
        <f t="shared" si="8"/>
        <v>0</v>
      </c>
      <c r="U36">
        <f t="shared" si="8"/>
        <v>0</v>
      </c>
      <c r="V36">
        <f t="shared" si="8"/>
        <v>0</v>
      </c>
      <c r="W36">
        <f t="shared" si="8"/>
        <v>0</v>
      </c>
      <c r="X36">
        <f t="shared" si="8"/>
        <v>0</v>
      </c>
      <c r="Y36">
        <f t="shared" si="8"/>
        <v>0</v>
      </c>
      <c r="Z36">
        <f t="shared" si="8"/>
        <v>0</v>
      </c>
      <c r="AA36">
        <f t="shared" si="8"/>
        <v>0</v>
      </c>
      <c r="AB36">
        <f t="shared" si="8"/>
        <v>0</v>
      </c>
      <c r="AC36">
        <f t="shared" si="8"/>
        <v>0</v>
      </c>
      <c r="AD36">
        <f t="shared" si="8"/>
        <v>0</v>
      </c>
      <c r="AE36">
        <f t="shared" si="8"/>
        <v>0</v>
      </c>
      <c r="AF36">
        <f t="shared" si="8"/>
        <v>0</v>
      </c>
      <c r="AG36">
        <f t="shared" si="8"/>
        <v>0</v>
      </c>
      <c r="AH36">
        <f t="shared" si="8"/>
        <v>0</v>
      </c>
      <c r="AI36">
        <f t="shared" si="8"/>
        <v>0</v>
      </c>
      <c r="AJ36">
        <f t="shared" si="8"/>
        <v>0</v>
      </c>
      <c r="AK36">
        <f t="shared" si="8"/>
        <v>0</v>
      </c>
      <c r="AL36">
        <f t="shared" si="8"/>
        <v>0</v>
      </c>
      <c r="AM36">
        <f t="shared" si="8"/>
        <v>0</v>
      </c>
    </row>
    <row r="37" spans="1:39" s="11" customFormat="1" x14ac:dyDescent="0.25">
      <c r="A37" s="11" t="s">
        <v>138</v>
      </c>
    </row>
    <row r="38" spans="1:39" x14ac:dyDescent="0.25">
      <c r="A38" t="s">
        <v>44</v>
      </c>
      <c r="B38" t="s">
        <v>203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5">
      <c r="A39" t="s">
        <v>44</v>
      </c>
      <c r="E39" t="s">
        <v>197</v>
      </c>
    </row>
    <row r="40" spans="1:39" x14ac:dyDescent="0.25">
      <c r="A40" t="s">
        <v>142</v>
      </c>
      <c r="F40">
        <f t="shared" ref="F40:AM40" si="9">F38-F39</f>
        <v>0</v>
      </c>
      <c r="G40">
        <f t="shared" si="9"/>
        <v>0</v>
      </c>
      <c r="H40">
        <f t="shared" si="9"/>
        <v>0</v>
      </c>
      <c r="I40">
        <f t="shared" si="9"/>
        <v>0</v>
      </c>
      <c r="J40">
        <f t="shared" si="9"/>
        <v>0</v>
      </c>
      <c r="K40">
        <f t="shared" si="9"/>
        <v>0</v>
      </c>
      <c r="L40">
        <f t="shared" si="9"/>
        <v>0</v>
      </c>
      <c r="M40">
        <f t="shared" si="9"/>
        <v>0</v>
      </c>
      <c r="N40">
        <f t="shared" si="9"/>
        <v>0</v>
      </c>
      <c r="O40">
        <f t="shared" si="9"/>
        <v>0</v>
      </c>
      <c r="P40">
        <f t="shared" si="9"/>
        <v>0</v>
      </c>
      <c r="Q40">
        <f t="shared" si="9"/>
        <v>0</v>
      </c>
      <c r="R40">
        <f t="shared" si="9"/>
        <v>0</v>
      </c>
      <c r="S40">
        <f t="shared" si="9"/>
        <v>0</v>
      </c>
      <c r="T40">
        <f t="shared" si="9"/>
        <v>0</v>
      </c>
      <c r="U40">
        <f t="shared" si="9"/>
        <v>0</v>
      </c>
      <c r="V40">
        <f t="shared" si="9"/>
        <v>0</v>
      </c>
      <c r="W40">
        <f t="shared" si="9"/>
        <v>0</v>
      </c>
      <c r="X40">
        <f t="shared" si="9"/>
        <v>0</v>
      </c>
      <c r="Y40">
        <f t="shared" si="9"/>
        <v>0</v>
      </c>
      <c r="Z40">
        <f t="shared" si="9"/>
        <v>0</v>
      </c>
      <c r="AA40">
        <f t="shared" si="9"/>
        <v>0</v>
      </c>
      <c r="AB40">
        <f t="shared" si="9"/>
        <v>0</v>
      </c>
      <c r="AC40">
        <f t="shared" si="9"/>
        <v>0</v>
      </c>
      <c r="AD40">
        <f t="shared" si="9"/>
        <v>0</v>
      </c>
      <c r="AE40">
        <f t="shared" si="9"/>
        <v>0</v>
      </c>
      <c r="AF40">
        <f t="shared" si="9"/>
        <v>0</v>
      </c>
      <c r="AG40">
        <f t="shared" si="9"/>
        <v>0</v>
      </c>
      <c r="AH40">
        <f t="shared" si="9"/>
        <v>0</v>
      </c>
      <c r="AI40">
        <f t="shared" si="9"/>
        <v>0</v>
      </c>
      <c r="AJ40">
        <f t="shared" si="9"/>
        <v>0</v>
      </c>
      <c r="AK40">
        <f t="shared" si="9"/>
        <v>0</v>
      </c>
      <c r="AL40">
        <f t="shared" si="9"/>
        <v>0</v>
      </c>
      <c r="AM40">
        <f t="shared" si="9"/>
        <v>0</v>
      </c>
    </row>
    <row r="42" spans="1:39" x14ac:dyDescent="0.25">
      <c r="A42" t="s">
        <v>173</v>
      </c>
      <c r="B42" t="s">
        <v>175</v>
      </c>
      <c r="C42" t="s">
        <v>174</v>
      </c>
      <c r="E42">
        <v>15173</v>
      </c>
      <c r="F42">
        <v>16001</v>
      </c>
      <c r="G42">
        <v>4321</v>
      </c>
      <c r="H42">
        <v>3567</v>
      </c>
      <c r="I42">
        <v>2386</v>
      </c>
      <c r="J42">
        <v>1433</v>
      </c>
      <c r="K42">
        <v>2110</v>
      </c>
      <c r="L42">
        <v>2135</v>
      </c>
      <c r="M42">
        <v>1055</v>
      </c>
      <c r="N42">
        <v>1055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201</v>
      </c>
      <c r="X42">
        <v>276</v>
      </c>
      <c r="Y42">
        <v>306</v>
      </c>
      <c r="Z42">
        <v>1547</v>
      </c>
      <c r="AA42">
        <v>1673</v>
      </c>
      <c r="AB42">
        <v>2033</v>
      </c>
      <c r="AC42">
        <v>1763</v>
      </c>
      <c r="AD42">
        <v>1460</v>
      </c>
      <c r="AE42">
        <v>1506</v>
      </c>
      <c r="AF42">
        <v>1743</v>
      </c>
      <c r="AG42">
        <v>1583</v>
      </c>
      <c r="AH42">
        <v>1327</v>
      </c>
      <c r="AI42">
        <v>1032</v>
      </c>
      <c r="AJ42">
        <v>1267</v>
      </c>
      <c r="AK42">
        <v>1104</v>
      </c>
      <c r="AL42">
        <v>576</v>
      </c>
      <c r="AM42" s="15">
        <v>576</v>
      </c>
    </row>
    <row r="43" spans="1:39" x14ac:dyDescent="0.25">
      <c r="A43" s="9" t="s">
        <v>178</v>
      </c>
      <c r="B43" s="9" t="s">
        <v>186</v>
      </c>
      <c r="C43" s="9"/>
      <c r="D43" s="9"/>
    </row>
    <row r="44" spans="1:39" x14ac:dyDescent="0.25">
      <c r="A44" s="9" t="s">
        <v>180</v>
      </c>
      <c r="B44" s="9" t="s">
        <v>181</v>
      </c>
      <c r="C44" s="9"/>
      <c r="D44" s="9"/>
    </row>
    <row r="45" spans="1:39" x14ac:dyDescent="0.25">
      <c r="A45" s="9" t="s">
        <v>182</v>
      </c>
      <c r="E45">
        <f>E46*(1/(1000*1000*1000))*1000</f>
        <v>1.4490445859872611E-3</v>
      </c>
      <c r="F45">
        <f t="shared" ref="F45:AM45" si="10">F46*(1/(1000*1000*1000))*1000</f>
        <v>1.4490445859872611E-3</v>
      </c>
      <c r="G45">
        <f t="shared" si="10"/>
        <v>1.4490445859872611E-3</v>
      </c>
      <c r="H45">
        <f t="shared" si="10"/>
        <v>1.4490445859872611E-3</v>
      </c>
      <c r="I45">
        <f t="shared" si="10"/>
        <v>1.4490445859872611E-3</v>
      </c>
      <c r="J45">
        <f t="shared" si="10"/>
        <v>1.4490445859872611E-3</v>
      </c>
      <c r="K45">
        <f t="shared" si="10"/>
        <v>1.4490445859872611E-3</v>
      </c>
      <c r="L45">
        <f t="shared" si="10"/>
        <v>1.4490445859872611E-3</v>
      </c>
      <c r="M45">
        <f t="shared" si="10"/>
        <v>1.4490445859872611E-3</v>
      </c>
      <c r="N45">
        <f t="shared" si="10"/>
        <v>1.4490445859872611E-3</v>
      </c>
      <c r="O45">
        <f t="shared" si="10"/>
        <v>1.4490445859872611E-3</v>
      </c>
      <c r="P45">
        <f t="shared" si="10"/>
        <v>1.4490445859872611E-3</v>
      </c>
      <c r="Q45">
        <f t="shared" si="10"/>
        <v>1.4490445859872611E-3</v>
      </c>
      <c r="R45">
        <f t="shared" si="10"/>
        <v>2.3885350318471338E-4</v>
      </c>
      <c r="S45">
        <f t="shared" si="10"/>
        <v>2.3885350318471338E-4</v>
      </c>
      <c r="T45">
        <f t="shared" si="10"/>
        <v>2.3885350318471338E-4</v>
      </c>
      <c r="U45">
        <f t="shared" si="10"/>
        <v>2.3885350318471338E-4</v>
      </c>
      <c r="V45">
        <f t="shared" si="10"/>
        <v>2.3885350318471338E-4</v>
      </c>
      <c r="W45">
        <f t="shared" si="10"/>
        <v>2.3885350318471338E-4</v>
      </c>
      <c r="X45">
        <f t="shared" si="10"/>
        <v>2.3885350318471338E-4</v>
      </c>
      <c r="Y45">
        <f t="shared" si="10"/>
        <v>2.3885350318471338E-4</v>
      </c>
      <c r="Z45">
        <f t="shared" si="10"/>
        <v>2.3885350318471338E-4</v>
      </c>
      <c r="AA45">
        <f t="shared" si="10"/>
        <v>2.3885350318471338E-4</v>
      </c>
      <c r="AB45">
        <f t="shared" si="10"/>
        <v>2.3885350318471338E-4</v>
      </c>
      <c r="AC45">
        <f t="shared" si="10"/>
        <v>2.3885350318471338E-4</v>
      </c>
      <c r="AD45">
        <f t="shared" si="10"/>
        <v>2.3885350318471338E-4</v>
      </c>
      <c r="AE45">
        <f t="shared" si="10"/>
        <v>2.3885350318471338E-4</v>
      </c>
      <c r="AF45">
        <f t="shared" si="10"/>
        <v>2.3885350318471338E-4</v>
      </c>
      <c r="AG45">
        <f t="shared" si="10"/>
        <v>2.3885350318471338E-4</v>
      </c>
      <c r="AH45">
        <f t="shared" si="10"/>
        <v>2.3885350318471338E-4</v>
      </c>
      <c r="AI45">
        <f t="shared" si="10"/>
        <v>2.3885350318471338E-4</v>
      </c>
      <c r="AJ45">
        <f t="shared" si="10"/>
        <v>2.3885350318471338E-4</v>
      </c>
      <c r="AK45">
        <f t="shared" si="10"/>
        <v>2.3885350318471338E-4</v>
      </c>
      <c r="AL45">
        <f t="shared" si="10"/>
        <v>2.3885350318471338E-4</v>
      </c>
      <c r="AM45">
        <f t="shared" si="10"/>
        <v>2.3885350318471338E-4</v>
      </c>
    </row>
    <row r="46" spans="1:39" x14ac:dyDescent="0.25">
      <c r="A46" s="9" t="s">
        <v>183</v>
      </c>
      <c r="E46">
        <f>E47*20000/E48</f>
        <v>1449.0445859872611</v>
      </c>
      <c r="F46">
        <f t="shared" ref="F46:AM46" si="11">F47*20000/F48</f>
        <v>1449.0445859872611</v>
      </c>
      <c r="G46">
        <f t="shared" si="11"/>
        <v>1449.0445859872611</v>
      </c>
      <c r="H46">
        <f t="shared" si="11"/>
        <v>1449.0445859872611</v>
      </c>
      <c r="I46">
        <f t="shared" si="11"/>
        <v>1449.0445859872611</v>
      </c>
      <c r="J46">
        <f t="shared" si="11"/>
        <v>1449.0445859872611</v>
      </c>
      <c r="K46">
        <f t="shared" si="11"/>
        <v>1449.0445859872611</v>
      </c>
      <c r="L46">
        <f t="shared" si="11"/>
        <v>1449.0445859872611</v>
      </c>
      <c r="M46">
        <f t="shared" si="11"/>
        <v>1449.0445859872611</v>
      </c>
      <c r="N46">
        <f t="shared" si="11"/>
        <v>1449.0445859872611</v>
      </c>
      <c r="O46">
        <f t="shared" si="11"/>
        <v>1449.0445859872611</v>
      </c>
      <c r="P46">
        <f>P47*20000/P48</f>
        <v>1449.0445859872611</v>
      </c>
      <c r="Q46">
        <f t="shared" si="11"/>
        <v>1449.0445859872611</v>
      </c>
      <c r="R46">
        <f t="shared" si="11"/>
        <v>238.85350318471336</v>
      </c>
      <c r="S46">
        <f t="shared" si="11"/>
        <v>238.85350318471336</v>
      </c>
      <c r="T46">
        <f>T47*20000/T48</f>
        <v>238.85350318471336</v>
      </c>
      <c r="U46">
        <f t="shared" si="11"/>
        <v>238.85350318471336</v>
      </c>
      <c r="V46">
        <f t="shared" si="11"/>
        <v>238.85350318471336</v>
      </c>
      <c r="W46">
        <f t="shared" si="11"/>
        <v>238.85350318471336</v>
      </c>
      <c r="X46">
        <f t="shared" si="11"/>
        <v>238.85350318471336</v>
      </c>
      <c r="Y46">
        <f t="shared" si="11"/>
        <v>238.85350318471336</v>
      </c>
      <c r="Z46">
        <f t="shared" si="11"/>
        <v>238.85350318471336</v>
      </c>
      <c r="AA46">
        <f t="shared" si="11"/>
        <v>238.85350318471336</v>
      </c>
      <c r="AB46">
        <f t="shared" si="11"/>
        <v>238.85350318471336</v>
      </c>
      <c r="AC46">
        <f t="shared" si="11"/>
        <v>238.85350318471336</v>
      </c>
      <c r="AD46">
        <f t="shared" si="11"/>
        <v>238.85350318471336</v>
      </c>
      <c r="AE46">
        <f t="shared" si="11"/>
        <v>238.85350318471336</v>
      </c>
      <c r="AF46">
        <f t="shared" si="11"/>
        <v>238.85350318471336</v>
      </c>
      <c r="AG46">
        <f t="shared" si="11"/>
        <v>238.85350318471336</v>
      </c>
      <c r="AH46">
        <f t="shared" si="11"/>
        <v>238.85350318471336</v>
      </c>
      <c r="AI46">
        <f t="shared" si="11"/>
        <v>238.85350318471336</v>
      </c>
      <c r="AJ46">
        <f t="shared" si="11"/>
        <v>238.85350318471336</v>
      </c>
      <c r="AK46">
        <f t="shared" si="11"/>
        <v>238.85350318471336</v>
      </c>
      <c r="AL46">
        <f t="shared" si="11"/>
        <v>238.85350318471336</v>
      </c>
      <c r="AM46">
        <f t="shared" si="11"/>
        <v>238.85350318471336</v>
      </c>
    </row>
    <row r="47" spans="1:39" x14ac:dyDescent="0.25">
      <c r="A47" s="9" t="s">
        <v>184</v>
      </c>
      <c r="B47" s="18"/>
      <c r="C47" s="18"/>
      <c r="D47" s="18"/>
      <c r="E47">
        <v>1.82</v>
      </c>
      <c r="F47">
        <v>1.82</v>
      </c>
      <c r="G47">
        <v>1.82</v>
      </c>
      <c r="H47">
        <v>1.82</v>
      </c>
      <c r="I47">
        <v>1.82</v>
      </c>
      <c r="J47">
        <v>1.82</v>
      </c>
      <c r="K47">
        <v>1.82</v>
      </c>
      <c r="L47">
        <v>1.82</v>
      </c>
      <c r="M47">
        <v>1.82</v>
      </c>
      <c r="N47">
        <v>1.82</v>
      </c>
      <c r="O47">
        <v>1.82</v>
      </c>
      <c r="P47">
        <v>1.82</v>
      </c>
      <c r="Q47">
        <v>1.82</v>
      </c>
      <c r="R47" s="18">
        <v>0.3</v>
      </c>
      <c r="S47" s="18">
        <v>0.3</v>
      </c>
      <c r="T47" s="18">
        <v>0.3</v>
      </c>
      <c r="U47" s="18">
        <v>0.3</v>
      </c>
      <c r="V47" s="18">
        <v>0.3</v>
      </c>
      <c r="W47" s="18">
        <v>0.3</v>
      </c>
      <c r="X47" s="18">
        <v>0.3</v>
      </c>
      <c r="Y47" s="18">
        <v>0.3</v>
      </c>
      <c r="Z47" s="18">
        <v>0.3</v>
      </c>
      <c r="AA47" s="18">
        <v>0.3</v>
      </c>
      <c r="AB47" s="18">
        <v>0.3</v>
      </c>
      <c r="AC47" s="18">
        <v>0.3</v>
      </c>
      <c r="AD47" s="18">
        <v>0.3</v>
      </c>
      <c r="AE47" s="18">
        <v>0.3</v>
      </c>
      <c r="AF47" s="18">
        <v>0.3</v>
      </c>
      <c r="AG47" s="18">
        <v>0.3</v>
      </c>
      <c r="AH47" s="18">
        <v>0.3</v>
      </c>
      <c r="AI47" s="18">
        <v>0.3</v>
      </c>
      <c r="AJ47" s="18">
        <v>0.3</v>
      </c>
      <c r="AK47" s="18">
        <v>0.3</v>
      </c>
      <c r="AL47" s="18">
        <v>0.3</v>
      </c>
      <c r="AM47" s="18">
        <v>0.3</v>
      </c>
    </row>
    <row r="48" spans="1:39" x14ac:dyDescent="0.25">
      <c r="A48" s="9" t="s">
        <v>185</v>
      </c>
      <c r="E48">
        <v>25.12</v>
      </c>
      <c r="F48">
        <v>25.12</v>
      </c>
      <c r="G48">
        <v>25.12</v>
      </c>
      <c r="H48">
        <v>25.12</v>
      </c>
      <c r="I48">
        <v>25.12</v>
      </c>
      <c r="J48">
        <v>25.12</v>
      </c>
      <c r="K48">
        <v>25.12</v>
      </c>
      <c r="L48">
        <v>25.12</v>
      </c>
      <c r="M48">
        <v>25.12</v>
      </c>
      <c r="N48">
        <v>25.12</v>
      </c>
      <c r="O48">
        <v>25.12</v>
      </c>
      <c r="P48">
        <v>25.12</v>
      </c>
      <c r="Q48">
        <v>25.12</v>
      </c>
      <c r="R48">
        <v>25.12</v>
      </c>
      <c r="S48">
        <v>25.12</v>
      </c>
      <c r="T48">
        <v>25.12</v>
      </c>
      <c r="U48">
        <v>25.12</v>
      </c>
      <c r="V48">
        <v>25.12</v>
      </c>
      <c r="W48">
        <v>25.12</v>
      </c>
      <c r="X48">
        <v>25.12</v>
      </c>
      <c r="Y48">
        <v>25.12</v>
      </c>
      <c r="Z48">
        <v>25.12</v>
      </c>
      <c r="AA48">
        <v>25.12</v>
      </c>
      <c r="AB48">
        <v>25.12</v>
      </c>
      <c r="AC48">
        <v>25.12</v>
      </c>
      <c r="AD48">
        <v>25.12</v>
      </c>
      <c r="AE48">
        <v>25.12</v>
      </c>
      <c r="AF48">
        <v>25.12</v>
      </c>
      <c r="AG48">
        <v>25.12</v>
      </c>
      <c r="AH48">
        <v>25.12</v>
      </c>
      <c r="AI48">
        <v>25.12</v>
      </c>
      <c r="AJ48">
        <v>25.12</v>
      </c>
      <c r="AK48">
        <v>25.12</v>
      </c>
      <c r="AL48">
        <v>25.12</v>
      </c>
      <c r="AM48">
        <v>25.12</v>
      </c>
    </row>
    <row r="50" spans="1:39" x14ac:dyDescent="0.25">
      <c r="A50" t="s">
        <v>173</v>
      </c>
      <c r="B50" t="s">
        <v>176</v>
      </c>
      <c r="C50" t="s">
        <v>174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651</v>
      </c>
      <c r="P50">
        <v>680</v>
      </c>
      <c r="Q50">
        <v>883</v>
      </c>
      <c r="R50">
        <v>1054</v>
      </c>
      <c r="S50">
        <v>959</v>
      </c>
      <c r="T50">
        <v>1048</v>
      </c>
      <c r="U50">
        <v>1452</v>
      </c>
      <c r="V50">
        <v>1680</v>
      </c>
      <c r="W50">
        <v>1432</v>
      </c>
      <c r="X50">
        <v>1191</v>
      </c>
      <c r="Y50">
        <v>1772</v>
      </c>
      <c r="Z50">
        <v>557</v>
      </c>
      <c r="AA50">
        <v>293</v>
      </c>
      <c r="AB50">
        <v>30</v>
      </c>
      <c r="AC50">
        <v>11</v>
      </c>
      <c r="AD50">
        <v>0</v>
      </c>
      <c r="AE50">
        <v>9</v>
      </c>
      <c r="AF50">
        <v>6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</row>
    <row r="51" spans="1:39" x14ac:dyDescent="0.25">
      <c r="A51" s="9" t="s">
        <v>178</v>
      </c>
      <c r="B51" s="9" t="s">
        <v>179</v>
      </c>
      <c r="C51" s="9"/>
      <c r="D51" s="9"/>
    </row>
    <row r="52" spans="1:39" x14ac:dyDescent="0.25">
      <c r="A52" s="9" t="s">
        <v>180</v>
      </c>
      <c r="B52" s="9" t="s">
        <v>181</v>
      </c>
      <c r="C52" s="9"/>
      <c r="D52" s="9"/>
    </row>
    <row r="53" spans="1:39" x14ac:dyDescent="0.25">
      <c r="A53" s="9" t="s">
        <v>182</v>
      </c>
      <c r="E53">
        <f>E54*(1/(1000*1000*1000))*1000</f>
        <v>1.6042309387395328E-3</v>
      </c>
      <c r="F53">
        <f t="shared" ref="F53:AM53" si="12">F54*(1/(1000*1000*1000))*1000</f>
        <v>1.6042309387395328E-3</v>
      </c>
      <c r="G53">
        <f t="shared" si="12"/>
        <v>1.6042309387395328E-3</v>
      </c>
      <c r="H53">
        <f t="shared" si="12"/>
        <v>1.6042309387395328E-3</v>
      </c>
      <c r="I53">
        <f t="shared" si="12"/>
        <v>1.6042309387395328E-3</v>
      </c>
      <c r="J53">
        <f t="shared" si="12"/>
        <v>1.6042309387395328E-3</v>
      </c>
      <c r="K53">
        <f t="shared" si="12"/>
        <v>1.6042309387395328E-3</v>
      </c>
      <c r="L53">
        <f t="shared" si="12"/>
        <v>1.6042309387395328E-3</v>
      </c>
      <c r="M53">
        <f t="shared" si="12"/>
        <v>1.6042309387395328E-3</v>
      </c>
      <c r="N53">
        <f t="shared" si="12"/>
        <v>1.6042309387395328E-3</v>
      </c>
      <c r="O53">
        <f t="shared" si="12"/>
        <v>1.6042309387395328E-3</v>
      </c>
      <c r="P53">
        <f t="shared" si="12"/>
        <v>1.6042309387395328E-3</v>
      </c>
      <c r="Q53">
        <f t="shared" si="12"/>
        <v>1.6042309387395328E-3</v>
      </c>
      <c r="R53">
        <f t="shared" si="12"/>
        <v>2.6443367122080215E-4</v>
      </c>
      <c r="S53">
        <f t="shared" si="12"/>
        <v>2.6443367122080215E-4</v>
      </c>
      <c r="T53">
        <f t="shared" si="12"/>
        <v>2.6443367122080215E-4</v>
      </c>
      <c r="U53">
        <f t="shared" si="12"/>
        <v>2.6443367122080215E-4</v>
      </c>
      <c r="V53">
        <f t="shared" si="12"/>
        <v>2.6443367122080215E-4</v>
      </c>
      <c r="W53">
        <f t="shared" si="12"/>
        <v>2.6443367122080215E-4</v>
      </c>
      <c r="X53">
        <f t="shared" si="12"/>
        <v>2.6443367122080215E-4</v>
      </c>
      <c r="Y53">
        <f t="shared" si="12"/>
        <v>2.6443367122080215E-4</v>
      </c>
      <c r="Z53">
        <f t="shared" si="12"/>
        <v>2.6443367122080215E-4</v>
      </c>
      <c r="AA53">
        <f t="shared" si="12"/>
        <v>2.6443367122080215E-4</v>
      </c>
      <c r="AB53">
        <f t="shared" si="12"/>
        <v>2.6443367122080215E-4</v>
      </c>
      <c r="AC53">
        <f t="shared" si="12"/>
        <v>2.6443367122080215E-4</v>
      </c>
      <c r="AD53">
        <f t="shared" si="12"/>
        <v>2.6443367122080215E-4</v>
      </c>
      <c r="AE53">
        <f t="shared" si="12"/>
        <v>2.6443367122080215E-4</v>
      </c>
      <c r="AF53">
        <f t="shared" si="12"/>
        <v>2.6443367122080215E-4</v>
      </c>
      <c r="AG53">
        <f t="shared" si="12"/>
        <v>2.6443367122080215E-4</v>
      </c>
      <c r="AH53">
        <f t="shared" si="12"/>
        <v>2.6443367122080215E-4</v>
      </c>
      <c r="AI53">
        <f t="shared" si="12"/>
        <v>2.6443367122080215E-4</v>
      </c>
      <c r="AJ53">
        <f t="shared" si="12"/>
        <v>2.6443367122080215E-4</v>
      </c>
      <c r="AK53">
        <f t="shared" si="12"/>
        <v>2.6443367122080215E-4</v>
      </c>
      <c r="AL53">
        <f t="shared" si="12"/>
        <v>2.6443367122080215E-4</v>
      </c>
      <c r="AM53">
        <f t="shared" si="12"/>
        <v>2.6443367122080215E-4</v>
      </c>
    </row>
    <row r="54" spans="1:39" x14ac:dyDescent="0.25">
      <c r="A54" s="9" t="s">
        <v>183</v>
      </c>
      <c r="E54">
        <f>E55*20000/E56</f>
        <v>1604.2309387395328</v>
      </c>
      <c r="F54">
        <f t="shared" ref="F54:AM54" si="13">F55*20000/F56</f>
        <v>1604.2309387395328</v>
      </c>
      <c r="G54">
        <f t="shared" si="13"/>
        <v>1604.2309387395328</v>
      </c>
      <c r="H54">
        <f t="shared" si="13"/>
        <v>1604.2309387395328</v>
      </c>
      <c r="I54">
        <f t="shared" si="13"/>
        <v>1604.2309387395328</v>
      </c>
      <c r="J54">
        <f t="shared" si="13"/>
        <v>1604.2309387395328</v>
      </c>
      <c r="K54">
        <f t="shared" si="13"/>
        <v>1604.2309387395328</v>
      </c>
      <c r="L54">
        <f t="shared" si="13"/>
        <v>1604.2309387395328</v>
      </c>
      <c r="M54">
        <f t="shared" si="13"/>
        <v>1604.2309387395328</v>
      </c>
      <c r="N54">
        <f t="shared" si="13"/>
        <v>1604.2309387395328</v>
      </c>
      <c r="O54">
        <f t="shared" si="13"/>
        <v>1604.2309387395328</v>
      </c>
      <c r="P54">
        <f t="shared" si="13"/>
        <v>1604.2309387395328</v>
      </c>
      <c r="Q54">
        <f t="shared" si="13"/>
        <v>1604.2309387395328</v>
      </c>
      <c r="R54">
        <f t="shared" si="13"/>
        <v>264.43367122080213</v>
      </c>
      <c r="S54">
        <f t="shared" si="13"/>
        <v>264.43367122080213</v>
      </c>
      <c r="T54">
        <f>T55*20000/T56</f>
        <v>264.43367122080213</v>
      </c>
      <c r="U54">
        <f t="shared" si="13"/>
        <v>264.43367122080213</v>
      </c>
      <c r="V54">
        <f t="shared" si="13"/>
        <v>264.43367122080213</v>
      </c>
      <c r="W54">
        <f t="shared" si="13"/>
        <v>264.43367122080213</v>
      </c>
      <c r="X54">
        <f t="shared" si="13"/>
        <v>264.43367122080213</v>
      </c>
      <c r="Y54">
        <f t="shared" si="13"/>
        <v>264.43367122080213</v>
      </c>
      <c r="Z54">
        <f t="shared" si="13"/>
        <v>264.43367122080213</v>
      </c>
      <c r="AA54">
        <f t="shared" si="13"/>
        <v>264.43367122080213</v>
      </c>
      <c r="AB54">
        <f t="shared" si="13"/>
        <v>264.43367122080213</v>
      </c>
      <c r="AC54">
        <f t="shared" si="13"/>
        <v>264.43367122080213</v>
      </c>
      <c r="AD54">
        <f t="shared" si="13"/>
        <v>264.43367122080213</v>
      </c>
      <c r="AE54">
        <f t="shared" si="13"/>
        <v>264.43367122080213</v>
      </c>
      <c r="AF54">
        <f t="shared" si="13"/>
        <v>264.43367122080213</v>
      </c>
      <c r="AG54">
        <f t="shared" si="13"/>
        <v>264.43367122080213</v>
      </c>
      <c r="AH54">
        <f t="shared" si="13"/>
        <v>264.43367122080213</v>
      </c>
      <c r="AI54">
        <f t="shared" si="13"/>
        <v>264.43367122080213</v>
      </c>
      <c r="AJ54">
        <f t="shared" si="13"/>
        <v>264.43367122080213</v>
      </c>
      <c r="AK54">
        <f t="shared" si="13"/>
        <v>264.43367122080213</v>
      </c>
      <c r="AL54">
        <f t="shared" si="13"/>
        <v>264.43367122080213</v>
      </c>
      <c r="AM54">
        <f t="shared" si="13"/>
        <v>264.43367122080213</v>
      </c>
    </row>
    <row r="55" spans="1:39" x14ac:dyDescent="0.25">
      <c r="A55" s="9" t="s">
        <v>184</v>
      </c>
      <c r="B55" s="18"/>
      <c r="C55" s="18"/>
      <c r="D55" s="18"/>
      <c r="E55">
        <v>1.82</v>
      </c>
      <c r="F55">
        <v>1.82</v>
      </c>
      <c r="G55">
        <v>1.82</v>
      </c>
      <c r="H55">
        <v>1.82</v>
      </c>
      <c r="I55">
        <v>1.82</v>
      </c>
      <c r="J55">
        <v>1.82</v>
      </c>
      <c r="K55">
        <v>1.82</v>
      </c>
      <c r="L55">
        <v>1.82</v>
      </c>
      <c r="M55">
        <v>1.82</v>
      </c>
      <c r="N55">
        <v>1.82</v>
      </c>
      <c r="O55">
        <v>1.82</v>
      </c>
      <c r="P55">
        <v>1.82</v>
      </c>
      <c r="Q55">
        <v>1.82</v>
      </c>
      <c r="R55" s="18">
        <v>0.3</v>
      </c>
      <c r="S55" s="18">
        <v>0.3</v>
      </c>
      <c r="T55" s="18">
        <v>0.3</v>
      </c>
      <c r="U55" s="18">
        <v>0.3</v>
      </c>
      <c r="V55" s="18">
        <v>0.3</v>
      </c>
      <c r="W55" s="18">
        <v>0.3</v>
      </c>
      <c r="X55" s="18">
        <v>0.3</v>
      </c>
      <c r="Y55" s="18">
        <v>0.3</v>
      </c>
      <c r="Z55" s="18">
        <v>0.3</v>
      </c>
      <c r="AA55" s="18">
        <v>0.3</v>
      </c>
      <c r="AB55" s="18">
        <v>0.3</v>
      </c>
      <c r="AC55" s="18">
        <v>0.3</v>
      </c>
      <c r="AD55" s="18">
        <v>0.3</v>
      </c>
      <c r="AE55" s="18">
        <v>0.3</v>
      </c>
      <c r="AF55" s="18">
        <v>0.3</v>
      </c>
      <c r="AG55" s="18">
        <v>0.3</v>
      </c>
      <c r="AH55" s="18">
        <v>0.3</v>
      </c>
      <c r="AI55" s="18">
        <v>0.3</v>
      </c>
      <c r="AJ55" s="18">
        <v>0.3</v>
      </c>
      <c r="AK55" s="18">
        <v>0.3</v>
      </c>
      <c r="AL55" s="18">
        <v>0.3</v>
      </c>
      <c r="AM55" s="18">
        <v>0.3</v>
      </c>
    </row>
    <row r="56" spans="1:39" x14ac:dyDescent="0.25">
      <c r="A56" s="9" t="s">
        <v>185</v>
      </c>
      <c r="E56">
        <v>22.69</v>
      </c>
      <c r="F56">
        <v>22.69</v>
      </c>
      <c r="G56">
        <v>22.69</v>
      </c>
      <c r="H56">
        <v>22.69</v>
      </c>
      <c r="I56">
        <v>22.69</v>
      </c>
      <c r="J56">
        <v>22.69</v>
      </c>
      <c r="K56">
        <v>22.69</v>
      </c>
      <c r="L56">
        <v>22.69</v>
      </c>
      <c r="M56">
        <v>22.69</v>
      </c>
      <c r="N56">
        <v>22.69</v>
      </c>
      <c r="O56">
        <v>22.69</v>
      </c>
      <c r="P56">
        <v>22.69</v>
      </c>
      <c r="Q56">
        <v>22.69</v>
      </c>
      <c r="R56">
        <v>22.69</v>
      </c>
      <c r="S56">
        <v>22.69</v>
      </c>
      <c r="T56">
        <v>22.69</v>
      </c>
      <c r="U56">
        <v>22.69</v>
      </c>
      <c r="V56">
        <v>22.69</v>
      </c>
      <c r="W56">
        <v>22.69</v>
      </c>
      <c r="X56">
        <v>22.69</v>
      </c>
      <c r="Y56">
        <v>22.69</v>
      </c>
      <c r="Z56">
        <v>22.69</v>
      </c>
      <c r="AA56">
        <v>22.69</v>
      </c>
      <c r="AB56">
        <v>22.69</v>
      </c>
      <c r="AC56">
        <v>22.69</v>
      </c>
      <c r="AD56">
        <v>22.69</v>
      </c>
      <c r="AE56">
        <v>22.69</v>
      </c>
      <c r="AF56">
        <v>22.69</v>
      </c>
      <c r="AG56">
        <v>22.69</v>
      </c>
      <c r="AH56">
        <v>22.69</v>
      </c>
      <c r="AI56">
        <v>22.69</v>
      </c>
      <c r="AJ56">
        <v>22.69</v>
      </c>
      <c r="AK56">
        <v>22.69</v>
      </c>
      <c r="AL56">
        <v>22.69</v>
      </c>
      <c r="AM56">
        <v>22.69</v>
      </c>
    </row>
    <row r="58" spans="1:39" x14ac:dyDescent="0.25">
      <c r="A58" t="s">
        <v>173</v>
      </c>
      <c r="B58" t="s">
        <v>177</v>
      </c>
      <c r="C58" t="s">
        <v>174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11</v>
      </c>
      <c r="T58">
        <v>17</v>
      </c>
      <c r="U58">
        <v>12</v>
      </c>
      <c r="V58">
        <v>1</v>
      </c>
      <c r="W58">
        <v>0</v>
      </c>
      <c r="X58">
        <v>0</v>
      </c>
      <c r="Y58">
        <v>8</v>
      </c>
      <c r="Z58">
        <v>8</v>
      </c>
      <c r="AA58">
        <v>2</v>
      </c>
      <c r="AB58">
        <v>17</v>
      </c>
      <c r="AC58">
        <v>1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</row>
    <row r="59" spans="1:39" x14ac:dyDescent="0.25">
      <c r="A59" t="s">
        <v>45</v>
      </c>
      <c r="E59">
        <f>E60*Converters!$B$7</f>
        <v>1.6799999999999999E-3</v>
      </c>
      <c r="F59">
        <f>F60*Converters!$B$7</f>
        <v>1.6799999999999999E-3</v>
      </c>
      <c r="G59">
        <f>G60*Converters!$B$7</f>
        <v>1.6799999999999999E-3</v>
      </c>
      <c r="H59">
        <f>H60*Converters!$B$7</f>
        <v>1.6799999999999999E-3</v>
      </c>
      <c r="I59">
        <f>I60*Converters!$B$7</f>
        <v>1.6799999999999999E-3</v>
      </c>
      <c r="J59">
        <f>J60*Converters!$B$7</f>
        <v>1.6799999999999999E-3</v>
      </c>
      <c r="K59">
        <f>K60*Converters!$B$7</f>
        <v>1.6799999999999999E-3</v>
      </c>
      <c r="L59">
        <f>L60*Converters!$B$7</f>
        <v>1.6799999999999999E-3</v>
      </c>
      <c r="M59">
        <f>M60*Converters!$B$7</f>
        <v>1.6799999999999999E-3</v>
      </c>
      <c r="N59">
        <f>N60*Converters!$B$7</f>
        <v>1.6799999999999999E-3</v>
      </c>
      <c r="O59">
        <f>O60*Converters!$B$7</f>
        <v>1.6799999999999999E-3</v>
      </c>
      <c r="P59">
        <f>P60*Converters!$B$7</f>
        <v>1.6799999999999999E-3</v>
      </c>
      <c r="Q59">
        <f>Q60*Converters!$B$7</f>
        <v>1.6799999999999999E-3</v>
      </c>
      <c r="R59">
        <f>R60*Converters!$B$7</f>
        <v>1.6799999999999999E-3</v>
      </c>
      <c r="S59">
        <f>S60*Converters!$B$7</f>
        <v>1.6799999999999999E-3</v>
      </c>
      <c r="T59">
        <f>T60*Converters!$B$7</f>
        <v>1.6799999999999999E-3</v>
      </c>
      <c r="U59">
        <f>U60*Converters!$B$7</f>
        <v>1.6799999999999999E-3</v>
      </c>
      <c r="V59">
        <f>V60*Converters!$B$7</f>
        <v>1.6799999999999999E-3</v>
      </c>
      <c r="W59">
        <f>W60*Converters!$B$7</f>
        <v>1.6799999999999999E-3</v>
      </c>
      <c r="X59">
        <f>X60*Converters!$B$7</f>
        <v>1.6799999999999999E-3</v>
      </c>
      <c r="Y59">
        <f>Y60*Converters!$B$7</f>
        <v>1.6799999999999999E-3</v>
      </c>
      <c r="Z59">
        <f>Z60*Converters!$B$7</f>
        <v>1.6799999999999999E-3</v>
      </c>
      <c r="AA59">
        <f>AA60*Converters!$B$7</f>
        <v>1.6799999999999999E-3</v>
      </c>
      <c r="AB59">
        <f>AB60*Converters!$B$7</f>
        <v>1.6799999999999999E-3</v>
      </c>
      <c r="AC59">
        <f>AC60*Converters!$B$7</f>
        <v>1.6799999999999999E-3</v>
      </c>
      <c r="AD59">
        <f>AD60*Converters!$B$7</f>
        <v>1.6799999999999999E-3</v>
      </c>
      <c r="AE59">
        <f>AE60*Converters!$B$7</f>
        <v>1.6799999999999999E-3</v>
      </c>
      <c r="AF59">
        <f>AF60*Converters!$B$7</f>
        <v>1.6799999999999999E-3</v>
      </c>
      <c r="AG59">
        <f>AG60*Converters!$B$7</f>
        <v>1.6799999999999999E-3</v>
      </c>
      <c r="AH59">
        <f>AH60*Converters!$B$7</f>
        <v>1.6799999999999999E-3</v>
      </c>
      <c r="AI59">
        <f>AI60*Converters!$B$7</f>
        <v>1.6799999999999999E-3</v>
      </c>
      <c r="AJ59">
        <f>AJ60*Converters!$B$7</f>
        <v>1.6799999999999999E-3</v>
      </c>
      <c r="AK59">
        <f>AK60*Converters!$B$7</f>
        <v>1.6799999999999999E-3</v>
      </c>
      <c r="AL59">
        <f>AL60*Converters!$B$7</f>
        <v>1.6799999999999999E-3</v>
      </c>
      <c r="AM59">
        <f>AM60*Converters!$B$7</f>
        <v>1.6799999999999999E-3</v>
      </c>
    </row>
    <row r="60" spans="1:39" x14ac:dyDescent="0.25">
      <c r="A60" t="s">
        <v>46</v>
      </c>
      <c r="E60">
        <v>1680</v>
      </c>
      <c r="F60">
        <v>1680</v>
      </c>
      <c r="G60">
        <v>1680</v>
      </c>
      <c r="H60">
        <v>1680</v>
      </c>
      <c r="I60">
        <v>1680</v>
      </c>
      <c r="J60">
        <v>1680</v>
      </c>
      <c r="K60">
        <v>1680</v>
      </c>
      <c r="L60">
        <v>1680</v>
      </c>
      <c r="M60">
        <v>1680</v>
      </c>
      <c r="N60">
        <v>1680</v>
      </c>
      <c r="O60">
        <v>1680</v>
      </c>
      <c r="P60">
        <v>1680</v>
      </c>
      <c r="Q60">
        <v>1680</v>
      </c>
      <c r="R60">
        <v>1680</v>
      </c>
      <c r="S60">
        <v>1680</v>
      </c>
      <c r="T60">
        <v>1680</v>
      </c>
      <c r="U60">
        <v>1680</v>
      </c>
      <c r="V60">
        <v>1680</v>
      </c>
      <c r="W60">
        <v>1680</v>
      </c>
      <c r="X60">
        <v>1680</v>
      </c>
      <c r="Y60">
        <v>1680</v>
      </c>
      <c r="Z60">
        <v>1680</v>
      </c>
      <c r="AA60">
        <v>1680</v>
      </c>
      <c r="AB60">
        <v>1680</v>
      </c>
      <c r="AC60">
        <v>1680</v>
      </c>
      <c r="AD60">
        <v>1680</v>
      </c>
      <c r="AE60">
        <v>1680</v>
      </c>
      <c r="AF60">
        <v>1680</v>
      </c>
      <c r="AG60">
        <v>1680</v>
      </c>
      <c r="AH60">
        <v>1680</v>
      </c>
      <c r="AI60">
        <v>1680</v>
      </c>
      <c r="AJ60">
        <v>1680</v>
      </c>
      <c r="AK60">
        <v>1680</v>
      </c>
      <c r="AL60">
        <v>1680</v>
      </c>
      <c r="AM60">
        <v>1680</v>
      </c>
    </row>
    <row r="61" spans="1:39" x14ac:dyDescent="0.25">
      <c r="A61" t="s">
        <v>47</v>
      </c>
      <c r="B61" t="s">
        <v>187</v>
      </c>
    </row>
    <row r="63" spans="1:39" s="11" customFormat="1" x14ac:dyDescent="0.25">
      <c r="A63" s="11" t="s">
        <v>138</v>
      </c>
    </row>
    <row r="64" spans="1:39" x14ac:dyDescent="0.25">
      <c r="A64" t="s">
        <v>48</v>
      </c>
      <c r="B64" t="s">
        <v>203</v>
      </c>
      <c r="E64">
        <f t="shared" ref="E64:AM64" si="14">E$7*E65</f>
        <v>0</v>
      </c>
      <c r="F64">
        <f t="shared" si="14"/>
        <v>0</v>
      </c>
      <c r="G64">
        <f t="shared" si="14"/>
        <v>0</v>
      </c>
      <c r="H64">
        <f t="shared" si="14"/>
        <v>0</v>
      </c>
      <c r="I64">
        <f t="shared" si="14"/>
        <v>0</v>
      </c>
      <c r="J64">
        <f t="shared" si="14"/>
        <v>0</v>
      </c>
      <c r="K64">
        <f t="shared" si="14"/>
        <v>0</v>
      </c>
      <c r="L64">
        <f t="shared" si="14"/>
        <v>0</v>
      </c>
      <c r="M64">
        <f t="shared" si="14"/>
        <v>0</v>
      </c>
      <c r="N64">
        <f t="shared" si="14"/>
        <v>0</v>
      </c>
      <c r="O64">
        <f t="shared" si="14"/>
        <v>0</v>
      </c>
      <c r="P64">
        <f t="shared" si="14"/>
        <v>0</v>
      </c>
      <c r="Q64">
        <f t="shared" si="14"/>
        <v>0</v>
      </c>
      <c r="R64">
        <f t="shared" si="14"/>
        <v>0</v>
      </c>
      <c r="S64">
        <f t="shared" si="14"/>
        <v>0</v>
      </c>
      <c r="T64">
        <f t="shared" si="14"/>
        <v>0</v>
      </c>
      <c r="U64">
        <f t="shared" si="14"/>
        <v>5.2256016000000003E-6</v>
      </c>
      <c r="V64">
        <f t="shared" si="14"/>
        <v>1.2000322799999999E-5</v>
      </c>
      <c r="W64">
        <f t="shared" si="14"/>
        <v>1.7486490599999998E-5</v>
      </c>
      <c r="X64">
        <f t="shared" si="14"/>
        <v>2.0945239200000001E-5</v>
      </c>
      <c r="Y64">
        <f t="shared" si="14"/>
        <v>3.6502913999999997E-5</v>
      </c>
      <c r="Z64">
        <f t="shared" si="14"/>
        <v>4.4349465599999993E-5</v>
      </c>
      <c r="AA64">
        <f t="shared" si="14"/>
        <v>4.8213244799999994E-5</v>
      </c>
      <c r="AB64">
        <f t="shared" si="14"/>
        <v>5.8236671999999987E-5</v>
      </c>
      <c r="AC64">
        <f t="shared" si="14"/>
        <v>5.590930499999999E-5</v>
      </c>
      <c r="AD64">
        <f t="shared" si="14"/>
        <v>5.1833357999999996E-5</v>
      </c>
      <c r="AE64">
        <f t="shared" si="14"/>
        <v>5.9924006999999997E-5</v>
      </c>
      <c r="AF64">
        <f t="shared" si="14"/>
        <v>7.6476074399999986E-5</v>
      </c>
      <c r="AG64">
        <f t="shared" si="14"/>
        <v>7.5973552199999986E-5</v>
      </c>
      <c r="AH64">
        <f t="shared" si="14"/>
        <v>6.9478004399999992E-5</v>
      </c>
      <c r="AI64">
        <f t="shared" si="14"/>
        <v>5.8635143999999977E-5</v>
      </c>
      <c r="AJ64">
        <f t="shared" si="14"/>
        <v>7.7759337599999956E-5</v>
      </c>
      <c r="AK64">
        <f t="shared" si="14"/>
        <v>7.2891158399999975E-5</v>
      </c>
      <c r="AL64">
        <f t="shared" si="14"/>
        <v>4.0764902399999978E-5</v>
      </c>
      <c r="AM64">
        <f t="shared" si="14"/>
        <v>5.1990839999999993E-5</v>
      </c>
    </row>
    <row r="65" spans="1:39" x14ac:dyDescent="0.25">
      <c r="A65" t="s">
        <v>49</v>
      </c>
      <c r="E65">
        <f>E66*Converters!$B$7</f>
        <v>2.9999999999999999E-7</v>
      </c>
      <c r="F65">
        <f>F66*Converters!$B$7</f>
        <v>2.9999999999999999E-7</v>
      </c>
      <c r="G65">
        <f>G66*Converters!$B$7</f>
        <v>2.9999999999999999E-7</v>
      </c>
      <c r="H65">
        <f>H66*Converters!$B$7</f>
        <v>2.9999999999999999E-7</v>
      </c>
      <c r="I65">
        <f>I66*Converters!$B$7</f>
        <v>2.9999999999999999E-7</v>
      </c>
      <c r="J65">
        <f>J66*Converters!$B$7</f>
        <v>2.9999999999999999E-7</v>
      </c>
      <c r="K65">
        <f>K66*Converters!$B$7</f>
        <v>2.9999999999999999E-7</v>
      </c>
      <c r="L65">
        <f>L66*Converters!$B$7</f>
        <v>2.9999999999999999E-7</v>
      </c>
      <c r="M65">
        <f>M66*Converters!$B$7</f>
        <v>2.9999999999999999E-7</v>
      </c>
      <c r="N65">
        <f>N66*Converters!$B$7</f>
        <v>2.9999999999999999E-7</v>
      </c>
      <c r="O65">
        <f>O66*Converters!$B$7</f>
        <v>2.9999999999999999E-7</v>
      </c>
      <c r="P65">
        <f>P66*Converters!$B$7</f>
        <v>2.9999999999999999E-7</v>
      </c>
      <c r="Q65">
        <f>Q66*Converters!$B$7</f>
        <v>2.9999999999999999E-7</v>
      </c>
      <c r="R65">
        <f>R66*Converters!$B$7</f>
        <v>2.9999999999999999E-7</v>
      </c>
      <c r="S65">
        <f>S66*Converters!$B$7</f>
        <v>2.9999999999999999E-7</v>
      </c>
      <c r="T65">
        <f>T66*Converters!$B$7</f>
        <v>2.9999999999999999E-7</v>
      </c>
      <c r="U65">
        <f>U66*Converters!$B$7</f>
        <v>2.9999999999999999E-7</v>
      </c>
      <c r="V65">
        <f>V66*Converters!$B$7</f>
        <v>2.9999999999999999E-7</v>
      </c>
      <c r="W65">
        <f>W66*Converters!$B$7</f>
        <v>2.9999999999999999E-7</v>
      </c>
      <c r="X65">
        <f>X66*Converters!$B$7</f>
        <v>2.9999999999999999E-7</v>
      </c>
      <c r="Y65">
        <f>Y66*Converters!$B$7</f>
        <v>2.9999999999999999E-7</v>
      </c>
      <c r="Z65">
        <f>Z66*Converters!$B$7</f>
        <v>2.9999999999999999E-7</v>
      </c>
      <c r="AA65">
        <f>AA66*Converters!$B$7</f>
        <v>2.9999999999999999E-7</v>
      </c>
      <c r="AB65">
        <f>AB66*Converters!$B$7</f>
        <v>2.9999999999999999E-7</v>
      </c>
      <c r="AC65">
        <f>AC66*Converters!$B$7</f>
        <v>2.9999999999999999E-7</v>
      </c>
      <c r="AD65">
        <f>AD66*Converters!$B$7</f>
        <v>2.9999999999999999E-7</v>
      </c>
      <c r="AE65">
        <f>AE66*Converters!$B$7</f>
        <v>2.9999999999999999E-7</v>
      </c>
      <c r="AF65">
        <f>AF66*Converters!$B$7</f>
        <v>2.9999999999999999E-7</v>
      </c>
      <c r="AG65">
        <f>AG66*Converters!$B$7</f>
        <v>2.9999999999999999E-7</v>
      </c>
      <c r="AH65">
        <f>AH66*Converters!$B$7</f>
        <v>2.9999999999999999E-7</v>
      </c>
      <c r="AI65">
        <f>AI66*Converters!$B$7</f>
        <v>2.9999999999999999E-7</v>
      </c>
      <c r="AJ65">
        <f>AJ66*Converters!$B$7</f>
        <v>2.9999999999999999E-7</v>
      </c>
      <c r="AK65">
        <f>AK66*Converters!$B$7</f>
        <v>2.9999999999999999E-7</v>
      </c>
      <c r="AL65">
        <f>AL66*Converters!$B$7</f>
        <v>2.9999999999999999E-7</v>
      </c>
      <c r="AM65">
        <f>AM66*Converters!$B$7</f>
        <v>2.9999999999999999E-7</v>
      </c>
    </row>
    <row r="66" spans="1:39" x14ac:dyDescent="0.25">
      <c r="A66" t="s">
        <v>50</v>
      </c>
      <c r="E66">
        <v>0.3</v>
      </c>
      <c r="F66">
        <v>0.3</v>
      </c>
      <c r="G66">
        <v>0.3</v>
      </c>
      <c r="H66">
        <v>0.3</v>
      </c>
      <c r="I66">
        <v>0.3</v>
      </c>
      <c r="J66">
        <v>0.3</v>
      </c>
      <c r="K66">
        <v>0.3</v>
      </c>
      <c r="L66">
        <v>0.3</v>
      </c>
      <c r="M66">
        <v>0.3</v>
      </c>
      <c r="N66">
        <v>0.3</v>
      </c>
      <c r="O66">
        <v>0.3</v>
      </c>
      <c r="P66">
        <v>0.3</v>
      </c>
      <c r="Q66">
        <v>0.3</v>
      </c>
      <c r="R66">
        <v>0.3</v>
      </c>
      <c r="S66">
        <v>0.3</v>
      </c>
      <c r="T66">
        <v>0.3</v>
      </c>
      <c r="U66">
        <v>0.3</v>
      </c>
      <c r="V66">
        <v>0.3</v>
      </c>
      <c r="W66">
        <v>0.3</v>
      </c>
      <c r="X66">
        <v>0.3</v>
      </c>
      <c r="Y66">
        <v>0.3</v>
      </c>
      <c r="Z66">
        <v>0.3</v>
      </c>
      <c r="AA66">
        <v>0.3</v>
      </c>
      <c r="AB66">
        <v>0.3</v>
      </c>
      <c r="AC66">
        <v>0.3</v>
      </c>
      <c r="AD66">
        <v>0.3</v>
      </c>
      <c r="AE66">
        <v>0.3</v>
      </c>
      <c r="AF66">
        <v>0.3</v>
      </c>
      <c r="AG66">
        <v>0.3</v>
      </c>
      <c r="AH66">
        <v>0.3</v>
      </c>
      <c r="AI66">
        <v>0.3</v>
      </c>
      <c r="AJ66">
        <v>0.3</v>
      </c>
      <c r="AK66">
        <v>0.3</v>
      </c>
      <c r="AL66">
        <v>0.3</v>
      </c>
      <c r="AM66">
        <v>0.3</v>
      </c>
    </row>
    <row r="67" spans="1:39" x14ac:dyDescent="0.25">
      <c r="A67" t="s">
        <v>51</v>
      </c>
      <c r="B67" t="s">
        <v>188</v>
      </c>
    </row>
    <row r="68" spans="1:39" x14ac:dyDescent="0.25">
      <c r="A68" t="s">
        <v>20</v>
      </c>
    </row>
    <row r="69" spans="1:39" x14ac:dyDescent="0.25">
      <c r="A69" t="s">
        <v>50</v>
      </c>
      <c r="E69">
        <f>0.3-E66</f>
        <v>0</v>
      </c>
      <c r="F69">
        <f t="shared" ref="F69:AM69" si="15">0.3-F66</f>
        <v>0</v>
      </c>
      <c r="G69">
        <f t="shared" si="15"/>
        <v>0</v>
      </c>
      <c r="H69">
        <f t="shared" si="15"/>
        <v>0</v>
      </c>
      <c r="I69">
        <f t="shared" si="15"/>
        <v>0</v>
      </c>
      <c r="J69">
        <f t="shared" si="15"/>
        <v>0</v>
      </c>
      <c r="K69">
        <f t="shared" si="15"/>
        <v>0</v>
      </c>
      <c r="L69">
        <f t="shared" si="15"/>
        <v>0</v>
      </c>
      <c r="M69">
        <f t="shared" si="15"/>
        <v>0</v>
      </c>
      <c r="N69">
        <f t="shared" si="15"/>
        <v>0</v>
      </c>
      <c r="O69">
        <f t="shared" si="15"/>
        <v>0</v>
      </c>
      <c r="P69">
        <f t="shared" si="15"/>
        <v>0</v>
      </c>
      <c r="Q69">
        <f t="shared" si="15"/>
        <v>0</v>
      </c>
      <c r="R69">
        <f t="shared" si="15"/>
        <v>0</v>
      </c>
      <c r="S69">
        <f t="shared" si="15"/>
        <v>0</v>
      </c>
      <c r="T69">
        <f t="shared" si="15"/>
        <v>0</v>
      </c>
      <c r="U69">
        <f t="shared" si="15"/>
        <v>0</v>
      </c>
      <c r="V69">
        <f t="shared" si="15"/>
        <v>0</v>
      </c>
      <c r="W69">
        <f t="shared" si="15"/>
        <v>0</v>
      </c>
      <c r="X69">
        <f t="shared" si="15"/>
        <v>0</v>
      </c>
      <c r="Y69">
        <f t="shared" si="15"/>
        <v>0</v>
      </c>
      <c r="Z69">
        <f t="shared" si="15"/>
        <v>0</v>
      </c>
      <c r="AA69">
        <f t="shared" si="15"/>
        <v>0</v>
      </c>
      <c r="AB69">
        <f t="shared" si="15"/>
        <v>0</v>
      </c>
      <c r="AC69">
        <f t="shared" si="15"/>
        <v>0</v>
      </c>
      <c r="AD69">
        <f t="shared" si="15"/>
        <v>0</v>
      </c>
      <c r="AE69">
        <f t="shared" si="15"/>
        <v>0</v>
      </c>
      <c r="AF69">
        <f t="shared" si="15"/>
        <v>0</v>
      </c>
      <c r="AG69">
        <f t="shared" si="15"/>
        <v>0</v>
      </c>
      <c r="AH69">
        <f t="shared" si="15"/>
        <v>0</v>
      </c>
      <c r="AI69">
        <f t="shared" si="15"/>
        <v>0</v>
      </c>
      <c r="AJ69">
        <f t="shared" si="15"/>
        <v>0</v>
      </c>
      <c r="AK69">
        <f t="shared" si="15"/>
        <v>0</v>
      </c>
      <c r="AL69">
        <f t="shared" si="15"/>
        <v>0</v>
      </c>
      <c r="AM69">
        <f t="shared" si="15"/>
        <v>0</v>
      </c>
    </row>
    <row r="70" spans="1:39" x14ac:dyDescent="0.25">
      <c r="A70" t="s">
        <v>49</v>
      </c>
      <c r="E70">
        <f>E66*Converters!$B$7-'Coal-B-N'!E65</f>
        <v>0</v>
      </c>
      <c r="F70">
        <f>F66*Converters!$B$7-'Coal-B-N'!F65</f>
        <v>0</v>
      </c>
      <c r="G70">
        <f>G66*Converters!$B$7-'Coal-B-N'!G65</f>
        <v>0</v>
      </c>
      <c r="H70">
        <f>H66*Converters!$B$7-'Coal-B-N'!H65</f>
        <v>0</v>
      </c>
      <c r="I70">
        <f>I66*Converters!$B$7-'Coal-B-N'!I65</f>
        <v>0</v>
      </c>
      <c r="J70">
        <f>J66*Converters!$B$7-'Coal-B-N'!J65</f>
        <v>0</v>
      </c>
      <c r="K70">
        <f>K66*Converters!$B$7-'Coal-B-N'!K65</f>
        <v>0</v>
      </c>
      <c r="L70">
        <f>L66*Converters!$B$7-'Coal-B-N'!L65</f>
        <v>0</v>
      </c>
      <c r="M70">
        <f>M66*Converters!$B$7-'Coal-B-N'!M65</f>
        <v>0</v>
      </c>
      <c r="N70">
        <f>N66*Converters!$B$7-'Coal-B-N'!N65</f>
        <v>0</v>
      </c>
      <c r="O70">
        <f>O66*Converters!$B$7-'Coal-B-N'!O65</f>
        <v>0</v>
      </c>
      <c r="P70">
        <f>P66*Converters!$B$7-'Coal-B-N'!P65</f>
        <v>0</v>
      </c>
      <c r="Q70">
        <f>Q66*Converters!$B$7-'Coal-B-N'!Q65</f>
        <v>0</v>
      </c>
      <c r="R70">
        <f>R66*Converters!$B$7-'Coal-B-N'!R65</f>
        <v>0</v>
      </c>
      <c r="S70">
        <f>S66*Converters!$B$7-'Coal-B-N'!S65</f>
        <v>0</v>
      </c>
      <c r="T70">
        <f>T66*Converters!$B$7-'Coal-B-N'!T65</f>
        <v>0</v>
      </c>
      <c r="U70">
        <f>U66*Converters!$B$7-'Coal-B-N'!U65</f>
        <v>0</v>
      </c>
      <c r="V70">
        <f>V66*Converters!$B$7-'Coal-B-N'!V65</f>
        <v>0</v>
      </c>
      <c r="W70">
        <f>W66*Converters!$B$7-'Coal-B-N'!W65</f>
        <v>0</v>
      </c>
      <c r="X70">
        <f>X66*Converters!$B$7-'Coal-B-N'!X65</f>
        <v>0</v>
      </c>
      <c r="Y70">
        <f>Y66*Converters!$B$7-'Coal-B-N'!Y65</f>
        <v>0</v>
      </c>
      <c r="Z70">
        <f>Z66*Converters!$B$7-'Coal-B-N'!Z65</f>
        <v>0</v>
      </c>
      <c r="AA70">
        <f>AA66*Converters!$B$7-'Coal-B-N'!AA65</f>
        <v>0</v>
      </c>
      <c r="AB70">
        <f>AB66*Converters!$B$7-'Coal-B-N'!AB65</f>
        <v>0</v>
      </c>
      <c r="AC70">
        <f>AC66*Converters!$B$7-'Coal-B-N'!AC65</f>
        <v>0</v>
      </c>
      <c r="AD70">
        <f>AD66*Converters!$B$7-'Coal-B-N'!AD65</f>
        <v>0</v>
      </c>
      <c r="AE70">
        <f>AE66*Converters!$B$7-'Coal-B-N'!AE65</f>
        <v>0</v>
      </c>
      <c r="AF70">
        <f>AF66*Converters!$B$7-'Coal-B-N'!AF65</f>
        <v>0</v>
      </c>
      <c r="AG70">
        <f>AG66*Converters!$B$7-'Coal-B-N'!AG65</f>
        <v>0</v>
      </c>
      <c r="AH70">
        <f>AH66*Converters!$B$7-'Coal-B-N'!AH65</f>
        <v>0</v>
      </c>
      <c r="AI70">
        <f>AI66*Converters!$B$7-'Coal-B-N'!AI65</f>
        <v>0</v>
      </c>
      <c r="AJ70">
        <f>AJ66*Converters!$B$7-'Coal-B-N'!AJ65</f>
        <v>0</v>
      </c>
      <c r="AK70">
        <f>AK66*Converters!$B$7-'Coal-B-N'!AK65</f>
        <v>0</v>
      </c>
      <c r="AL70">
        <f>AL66*Converters!$B$7-'Coal-B-N'!AL65</f>
        <v>0</v>
      </c>
      <c r="AM70">
        <f>AM66*Converters!$B$7-'Coal-B-N'!AM65</f>
        <v>0</v>
      </c>
    </row>
    <row r="71" spans="1:39" x14ac:dyDescent="0.25">
      <c r="A71" t="s">
        <v>48</v>
      </c>
      <c r="E71">
        <f>E65*E$7-E64</f>
        <v>0</v>
      </c>
      <c r="F71">
        <f>F65*F$7-F64</f>
        <v>0</v>
      </c>
      <c r="G71">
        <f t="shared" ref="G71:AM71" si="16">G65*G$7-G64</f>
        <v>0</v>
      </c>
      <c r="H71">
        <f t="shared" si="16"/>
        <v>0</v>
      </c>
      <c r="I71">
        <f t="shared" si="16"/>
        <v>0</v>
      </c>
      <c r="J71">
        <f t="shared" si="16"/>
        <v>0</v>
      </c>
      <c r="K71">
        <f t="shared" si="16"/>
        <v>0</v>
      </c>
      <c r="L71">
        <f t="shared" si="16"/>
        <v>0</v>
      </c>
      <c r="M71">
        <f t="shared" si="16"/>
        <v>0</v>
      </c>
      <c r="N71">
        <f t="shared" si="16"/>
        <v>0</v>
      </c>
      <c r="O71">
        <f t="shared" si="16"/>
        <v>0</v>
      </c>
      <c r="P71">
        <f t="shared" si="16"/>
        <v>0</v>
      </c>
      <c r="Q71">
        <f t="shared" si="16"/>
        <v>0</v>
      </c>
      <c r="R71">
        <f t="shared" si="16"/>
        <v>0</v>
      </c>
      <c r="S71">
        <f t="shared" si="16"/>
        <v>0</v>
      </c>
      <c r="T71">
        <f t="shared" si="16"/>
        <v>0</v>
      </c>
      <c r="U71">
        <f t="shared" si="16"/>
        <v>0</v>
      </c>
      <c r="V71">
        <f t="shared" si="16"/>
        <v>0</v>
      </c>
      <c r="W71">
        <f t="shared" si="16"/>
        <v>0</v>
      </c>
      <c r="X71">
        <f t="shared" si="16"/>
        <v>0</v>
      </c>
      <c r="Y71">
        <f t="shared" si="16"/>
        <v>0</v>
      </c>
      <c r="Z71">
        <f t="shared" si="16"/>
        <v>0</v>
      </c>
      <c r="AA71">
        <f t="shared" si="16"/>
        <v>0</v>
      </c>
      <c r="AB71">
        <f t="shared" si="16"/>
        <v>0</v>
      </c>
      <c r="AC71">
        <f t="shared" si="16"/>
        <v>0</v>
      </c>
      <c r="AD71">
        <f t="shared" si="16"/>
        <v>0</v>
      </c>
      <c r="AE71">
        <f t="shared" si="16"/>
        <v>0</v>
      </c>
      <c r="AF71">
        <f t="shared" si="16"/>
        <v>0</v>
      </c>
      <c r="AG71">
        <f t="shared" si="16"/>
        <v>0</v>
      </c>
      <c r="AH71">
        <f t="shared" si="16"/>
        <v>0</v>
      </c>
      <c r="AI71">
        <f t="shared" si="16"/>
        <v>0</v>
      </c>
      <c r="AJ71">
        <f t="shared" si="16"/>
        <v>0</v>
      </c>
      <c r="AK71">
        <f t="shared" si="16"/>
        <v>0</v>
      </c>
      <c r="AL71">
        <f t="shared" si="16"/>
        <v>0</v>
      </c>
      <c r="AM71">
        <f t="shared" si="16"/>
        <v>0</v>
      </c>
    </row>
    <row r="72" spans="1:39" s="11" customFormat="1" x14ac:dyDescent="0.25">
      <c r="A72" s="11" t="s">
        <v>138</v>
      </c>
    </row>
    <row r="73" spans="1:39" x14ac:dyDescent="0.25">
      <c r="A73" t="s">
        <v>52</v>
      </c>
      <c r="B73" t="s">
        <v>203</v>
      </c>
      <c r="E73">
        <f t="shared" ref="E73:AM73" si="17">E$7*E74</f>
        <v>0</v>
      </c>
      <c r="F73">
        <f t="shared" si="17"/>
        <v>0</v>
      </c>
      <c r="G73">
        <f t="shared" si="17"/>
        <v>0</v>
      </c>
      <c r="H73">
        <f t="shared" si="17"/>
        <v>0</v>
      </c>
      <c r="I73">
        <f t="shared" si="17"/>
        <v>0</v>
      </c>
      <c r="J73">
        <f t="shared" si="17"/>
        <v>0</v>
      </c>
      <c r="K73">
        <f t="shared" si="17"/>
        <v>0</v>
      </c>
      <c r="L73">
        <f t="shared" si="17"/>
        <v>0</v>
      </c>
      <c r="M73">
        <f t="shared" si="17"/>
        <v>0</v>
      </c>
      <c r="N73">
        <f t="shared" si="17"/>
        <v>0</v>
      </c>
      <c r="O73">
        <f t="shared" si="17"/>
        <v>0</v>
      </c>
      <c r="P73">
        <f t="shared" si="17"/>
        <v>0</v>
      </c>
      <c r="Q73">
        <f t="shared" si="17"/>
        <v>0</v>
      </c>
      <c r="R73">
        <f t="shared" si="17"/>
        <v>0</v>
      </c>
      <c r="S73">
        <f t="shared" si="17"/>
        <v>0</v>
      </c>
      <c r="T73">
        <f t="shared" si="17"/>
        <v>0</v>
      </c>
      <c r="U73">
        <f t="shared" si="17"/>
        <v>4.5462733920000001E-3</v>
      </c>
      <c r="V73">
        <f t="shared" si="17"/>
        <v>1.0440280836E-2</v>
      </c>
      <c r="W73">
        <f t="shared" si="17"/>
        <v>1.5213246821999999E-2</v>
      </c>
      <c r="X73">
        <f t="shared" si="17"/>
        <v>1.8222358104000001E-2</v>
      </c>
      <c r="Y73">
        <f t="shared" si="17"/>
        <v>3.1757535179999997E-2</v>
      </c>
      <c r="Z73">
        <f t="shared" si="17"/>
        <v>3.8584035071999999E-2</v>
      </c>
      <c r="AA73">
        <f t="shared" si="17"/>
        <v>4.1945522976000002E-2</v>
      </c>
      <c r="AB73">
        <f t="shared" si="17"/>
        <v>5.0665904639999995E-2</v>
      </c>
      <c r="AC73">
        <f t="shared" si="17"/>
        <v>4.8641095349999997E-2</v>
      </c>
      <c r="AD73">
        <f t="shared" si="17"/>
        <v>4.5095021460000002E-2</v>
      </c>
      <c r="AE73">
        <f t="shared" si="17"/>
        <v>5.2133886089999998E-2</v>
      </c>
      <c r="AF73">
        <f t="shared" si="17"/>
        <v>6.6534184728000004E-2</v>
      </c>
      <c r="AG73">
        <f t="shared" si="17"/>
        <v>6.6096990413999995E-2</v>
      </c>
      <c r="AH73">
        <f t="shared" si="17"/>
        <v>6.044586382799999E-2</v>
      </c>
      <c r="AI73">
        <f t="shared" si="17"/>
        <v>5.1012575279999986E-2</v>
      </c>
      <c r="AJ73">
        <f t="shared" si="17"/>
        <v>6.7650623711999966E-2</v>
      </c>
      <c r="AK73">
        <f t="shared" si="17"/>
        <v>6.341530780799999E-2</v>
      </c>
      <c r="AL73">
        <f t="shared" si="17"/>
        <v>3.5465465087999984E-2</v>
      </c>
      <c r="AM73">
        <f t="shared" si="17"/>
        <v>4.5232030799999996E-2</v>
      </c>
    </row>
    <row r="74" spans="1:39" x14ac:dyDescent="0.25">
      <c r="A74" t="s">
        <v>53</v>
      </c>
      <c r="E74">
        <f>E75*Converters!$B$7</f>
        <v>2.61E-4</v>
      </c>
      <c r="F74">
        <f>F75*Converters!$B$7</f>
        <v>2.61E-4</v>
      </c>
      <c r="G74">
        <f>G75*Converters!$B$7</f>
        <v>2.61E-4</v>
      </c>
      <c r="H74">
        <f>H75*Converters!$B$7</f>
        <v>2.61E-4</v>
      </c>
      <c r="I74">
        <f>I75*Converters!$B$7</f>
        <v>2.61E-4</v>
      </c>
      <c r="J74">
        <f>J75*Converters!$B$7</f>
        <v>2.61E-4</v>
      </c>
      <c r="K74">
        <f>K75*Converters!$B$7</f>
        <v>2.61E-4</v>
      </c>
      <c r="L74">
        <f>L75*Converters!$B$7</f>
        <v>2.61E-4</v>
      </c>
      <c r="M74">
        <f>M75*Converters!$B$7</f>
        <v>2.61E-4</v>
      </c>
      <c r="N74">
        <f>N75*Converters!$B$7</f>
        <v>2.61E-4</v>
      </c>
      <c r="O74">
        <f>O75*Converters!$B$7</f>
        <v>2.61E-4</v>
      </c>
      <c r="P74">
        <f>P75*Converters!$B$7</f>
        <v>2.61E-4</v>
      </c>
      <c r="Q74">
        <f>Q75*Converters!$B$7</f>
        <v>2.61E-4</v>
      </c>
      <c r="R74">
        <f>R75*Converters!$B$7</f>
        <v>2.61E-4</v>
      </c>
      <c r="S74">
        <f>S75*Converters!$B$7</f>
        <v>2.61E-4</v>
      </c>
      <c r="T74">
        <f>T75*Converters!$B$7</f>
        <v>2.61E-4</v>
      </c>
      <c r="U74">
        <f>U75*Converters!$B$7</f>
        <v>2.61E-4</v>
      </c>
      <c r="V74">
        <f>V75*Converters!$B$7</f>
        <v>2.61E-4</v>
      </c>
      <c r="W74">
        <f>W75*Converters!$B$7</f>
        <v>2.61E-4</v>
      </c>
      <c r="X74">
        <f>X75*Converters!$B$7</f>
        <v>2.61E-4</v>
      </c>
      <c r="Y74">
        <f>Y75*Converters!$B$7</f>
        <v>2.61E-4</v>
      </c>
      <c r="Z74">
        <f>Z75*Converters!$B$7</f>
        <v>2.61E-4</v>
      </c>
      <c r="AA74">
        <f>AA75*Converters!$B$7</f>
        <v>2.61E-4</v>
      </c>
      <c r="AB74">
        <f>AB75*Converters!$B$7</f>
        <v>2.61E-4</v>
      </c>
      <c r="AC74">
        <f>AC75*Converters!$B$7</f>
        <v>2.61E-4</v>
      </c>
      <c r="AD74">
        <f>AD75*Converters!$B$7</f>
        <v>2.61E-4</v>
      </c>
      <c r="AE74">
        <f>AE75*Converters!$B$7</f>
        <v>2.61E-4</v>
      </c>
      <c r="AF74">
        <f>AF75*Converters!$B$7</f>
        <v>2.61E-4</v>
      </c>
      <c r="AG74">
        <f>AG75*Converters!$B$7</f>
        <v>2.61E-4</v>
      </c>
      <c r="AH74">
        <f>AH75*Converters!$B$7</f>
        <v>2.61E-4</v>
      </c>
      <c r="AI74">
        <f>AI75*Converters!$B$7</f>
        <v>2.61E-4</v>
      </c>
      <c r="AJ74">
        <f>AJ75*Converters!$B$7</f>
        <v>2.61E-4</v>
      </c>
      <c r="AK74">
        <f>AK75*Converters!$B$7</f>
        <v>2.61E-4</v>
      </c>
      <c r="AL74">
        <f>AL75*Converters!$B$7</f>
        <v>2.61E-4</v>
      </c>
      <c r="AM74">
        <f>AM75*Converters!$B$7</f>
        <v>2.61E-4</v>
      </c>
    </row>
    <row r="75" spans="1:39" x14ac:dyDescent="0.25">
      <c r="A75" t="s">
        <v>54</v>
      </c>
      <c r="E75">
        <v>261</v>
      </c>
      <c r="F75">
        <v>261</v>
      </c>
      <c r="G75">
        <v>261</v>
      </c>
      <c r="H75">
        <v>261</v>
      </c>
      <c r="I75">
        <v>261</v>
      </c>
      <c r="J75">
        <v>261</v>
      </c>
      <c r="K75">
        <v>261</v>
      </c>
      <c r="L75">
        <v>261</v>
      </c>
      <c r="M75">
        <v>261</v>
      </c>
      <c r="N75">
        <v>261</v>
      </c>
      <c r="O75">
        <v>261</v>
      </c>
      <c r="P75">
        <v>261</v>
      </c>
      <c r="Q75">
        <v>261</v>
      </c>
      <c r="R75">
        <v>261</v>
      </c>
      <c r="S75">
        <v>261</v>
      </c>
      <c r="T75">
        <v>261</v>
      </c>
      <c r="U75">
        <v>261</v>
      </c>
      <c r="V75">
        <v>261</v>
      </c>
      <c r="W75">
        <v>261</v>
      </c>
      <c r="X75">
        <v>261</v>
      </c>
      <c r="Y75">
        <v>261</v>
      </c>
      <c r="Z75">
        <v>261</v>
      </c>
      <c r="AA75">
        <v>261</v>
      </c>
      <c r="AB75">
        <v>261</v>
      </c>
      <c r="AC75">
        <v>261</v>
      </c>
      <c r="AD75">
        <v>261</v>
      </c>
      <c r="AE75">
        <v>261</v>
      </c>
      <c r="AF75">
        <v>261</v>
      </c>
      <c r="AG75">
        <v>261</v>
      </c>
      <c r="AH75">
        <v>261</v>
      </c>
      <c r="AI75">
        <v>261</v>
      </c>
      <c r="AJ75">
        <v>261</v>
      </c>
      <c r="AK75">
        <v>261</v>
      </c>
      <c r="AL75">
        <v>261</v>
      </c>
      <c r="AM75">
        <v>261</v>
      </c>
    </row>
    <row r="76" spans="1:39" x14ac:dyDescent="0.25">
      <c r="A76" t="s">
        <v>55</v>
      </c>
      <c r="B76" t="s">
        <v>200</v>
      </c>
    </row>
    <row r="77" spans="1:39" x14ac:dyDescent="0.25">
      <c r="A77" t="s">
        <v>20</v>
      </c>
    </row>
    <row r="78" spans="1:39" x14ac:dyDescent="0.25">
      <c r="A78" t="s">
        <v>54</v>
      </c>
      <c r="E78">
        <f>261-E75</f>
        <v>0</v>
      </c>
      <c r="F78">
        <f t="shared" ref="F78:AM78" si="18">261-F75</f>
        <v>0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8"/>
        <v>0</v>
      </c>
      <c r="K78">
        <f t="shared" si="18"/>
        <v>0</v>
      </c>
      <c r="L78">
        <f t="shared" si="18"/>
        <v>0</v>
      </c>
      <c r="M78">
        <f t="shared" si="18"/>
        <v>0</v>
      </c>
      <c r="N78">
        <f t="shared" si="18"/>
        <v>0</v>
      </c>
      <c r="O78">
        <f t="shared" si="18"/>
        <v>0</v>
      </c>
      <c r="P78">
        <f t="shared" si="18"/>
        <v>0</v>
      </c>
      <c r="Q78">
        <f t="shared" si="18"/>
        <v>0</v>
      </c>
      <c r="R78">
        <f t="shared" si="18"/>
        <v>0</v>
      </c>
      <c r="S78">
        <f t="shared" si="18"/>
        <v>0</v>
      </c>
      <c r="T78">
        <f t="shared" si="18"/>
        <v>0</v>
      </c>
      <c r="U78">
        <f t="shared" si="18"/>
        <v>0</v>
      </c>
      <c r="V78">
        <f t="shared" si="18"/>
        <v>0</v>
      </c>
      <c r="W78">
        <f t="shared" si="18"/>
        <v>0</v>
      </c>
      <c r="X78">
        <f t="shared" si="18"/>
        <v>0</v>
      </c>
      <c r="Y78">
        <f t="shared" si="18"/>
        <v>0</v>
      </c>
      <c r="Z78">
        <f t="shared" si="18"/>
        <v>0</v>
      </c>
      <c r="AA78">
        <f t="shared" si="18"/>
        <v>0</v>
      </c>
      <c r="AB78">
        <f t="shared" si="18"/>
        <v>0</v>
      </c>
      <c r="AC78">
        <f t="shared" si="18"/>
        <v>0</v>
      </c>
      <c r="AD78">
        <f t="shared" si="18"/>
        <v>0</v>
      </c>
      <c r="AE78">
        <f t="shared" si="18"/>
        <v>0</v>
      </c>
      <c r="AF78">
        <f t="shared" si="18"/>
        <v>0</v>
      </c>
      <c r="AG78">
        <f t="shared" si="18"/>
        <v>0</v>
      </c>
      <c r="AH78">
        <f t="shared" si="18"/>
        <v>0</v>
      </c>
      <c r="AI78">
        <f t="shared" si="18"/>
        <v>0</v>
      </c>
      <c r="AJ78">
        <f t="shared" si="18"/>
        <v>0</v>
      </c>
      <c r="AK78">
        <f t="shared" si="18"/>
        <v>0</v>
      </c>
      <c r="AL78">
        <f t="shared" si="18"/>
        <v>0</v>
      </c>
      <c r="AM78">
        <f t="shared" si="18"/>
        <v>0</v>
      </c>
    </row>
    <row r="79" spans="1:39" x14ac:dyDescent="0.25">
      <c r="A79" t="s">
        <v>53</v>
      </c>
      <c r="E79">
        <f>E75*Converters!$B$7-'Coal-B-N'!E74</f>
        <v>0</v>
      </c>
      <c r="F79">
        <f>F75*Converters!$B$7-'Coal-B-N'!F74</f>
        <v>0</v>
      </c>
      <c r="G79">
        <f>G75*Converters!$B$7-'Coal-B-N'!G74</f>
        <v>0</v>
      </c>
      <c r="H79">
        <f>H75*Converters!$B$7-'Coal-B-N'!H74</f>
        <v>0</v>
      </c>
      <c r="I79">
        <f>I75*Converters!$B$7-'Coal-B-N'!I74</f>
        <v>0</v>
      </c>
      <c r="J79">
        <f>J75*Converters!$B$7-'Coal-B-N'!J74</f>
        <v>0</v>
      </c>
      <c r="K79">
        <f>K75*Converters!$B$7-'Coal-B-N'!K74</f>
        <v>0</v>
      </c>
      <c r="L79">
        <f>L75*Converters!$B$7-'Coal-B-N'!L74</f>
        <v>0</v>
      </c>
      <c r="M79">
        <f>M75*Converters!$B$7-'Coal-B-N'!M74</f>
        <v>0</v>
      </c>
      <c r="N79">
        <f>N75*Converters!$B$7-'Coal-B-N'!N74</f>
        <v>0</v>
      </c>
      <c r="O79">
        <f>O75*Converters!$B$7-'Coal-B-N'!O74</f>
        <v>0</v>
      </c>
      <c r="P79">
        <f>P75*Converters!$B$7-'Coal-B-N'!P74</f>
        <v>0</v>
      </c>
      <c r="Q79">
        <f>Q75*Converters!$B$7-'Coal-B-N'!Q74</f>
        <v>0</v>
      </c>
      <c r="R79">
        <f>R75*Converters!$B$7-'Coal-B-N'!R74</f>
        <v>0</v>
      </c>
      <c r="S79">
        <f>S75*Converters!$B$7-'Coal-B-N'!S74</f>
        <v>0</v>
      </c>
      <c r="T79">
        <f>T75*Converters!$B$7-'Coal-B-N'!T74</f>
        <v>0</v>
      </c>
      <c r="U79">
        <f>U75*Converters!$B$7-'Coal-B-N'!U74</f>
        <v>0</v>
      </c>
      <c r="V79">
        <f>V75*Converters!$B$7-'Coal-B-N'!V74</f>
        <v>0</v>
      </c>
      <c r="W79">
        <f>W75*Converters!$B$7-'Coal-B-N'!W74</f>
        <v>0</v>
      </c>
      <c r="X79">
        <f>X75*Converters!$B$7-'Coal-B-N'!X74</f>
        <v>0</v>
      </c>
      <c r="Y79">
        <f>Y75*Converters!$B$7-'Coal-B-N'!Y74</f>
        <v>0</v>
      </c>
      <c r="Z79">
        <f>Z75*Converters!$B$7-'Coal-B-N'!Z74</f>
        <v>0</v>
      </c>
      <c r="AA79">
        <f>AA75*Converters!$B$7-'Coal-B-N'!AA74</f>
        <v>0</v>
      </c>
      <c r="AB79">
        <f>AB75*Converters!$B$7-'Coal-B-N'!AB74</f>
        <v>0</v>
      </c>
      <c r="AC79">
        <f>AC75*Converters!$B$7-'Coal-B-N'!AC74</f>
        <v>0</v>
      </c>
      <c r="AD79">
        <f>AD75*Converters!$B$7-'Coal-B-N'!AD74</f>
        <v>0</v>
      </c>
      <c r="AE79">
        <f>AE75*Converters!$B$7-'Coal-B-N'!AE74</f>
        <v>0</v>
      </c>
      <c r="AF79">
        <f>AF75*Converters!$B$7-'Coal-B-N'!AF74</f>
        <v>0</v>
      </c>
      <c r="AG79">
        <f>AG75*Converters!$B$7-'Coal-B-N'!AG74</f>
        <v>0</v>
      </c>
      <c r="AH79">
        <f>AH75*Converters!$B$7-'Coal-B-N'!AH74</f>
        <v>0</v>
      </c>
      <c r="AI79">
        <f>AI75*Converters!$B$7-'Coal-B-N'!AI74</f>
        <v>0</v>
      </c>
      <c r="AJ79">
        <f>AJ75*Converters!$B$7-'Coal-B-N'!AJ74</f>
        <v>0</v>
      </c>
      <c r="AK79">
        <f>AK75*Converters!$B$7-'Coal-B-N'!AK74</f>
        <v>0</v>
      </c>
      <c r="AL79">
        <f>AL75*Converters!$B$7-'Coal-B-N'!AL74</f>
        <v>0</v>
      </c>
      <c r="AM79">
        <f>AM75*Converters!$B$7-'Coal-B-N'!AM74</f>
        <v>0</v>
      </c>
    </row>
    <row r="80" spans="1:39" x14ac:dyDescent="0.25">
      <c r="A80" t="s">
        <v>52</v>
      </c>
      <c r="E80">
        <f>E74*E$7-E73</f>
        <v>0</v>
      </c>
      <c r="F80">
        <f>F74*F$7-F73</f>
        <v>0</v>
      </c>
      <c r="G80">
        <f t="shared" ref="G80:AM80" si="19">G74*G$7-G73</f>
        <v>0</v>
      </c>
      <c r="H80">
        <f t="shared" si="19"/>
        <v>0</v>
      </c>
      <c r="I80">
        <f t="shared" si="19"/>
        <v>0</v>
      </c>
      <c r="J80">
        <f t="shared" si="19"/>
        <v>0</v>
      </c>
      <c r="K80">
        <f t="shared" si="19"/>
        <v>0</v>
      </c>
      <c r="L80">
        <f t="shared" si="19"/>
        <v>0</v>
      </c>
      <c r="M80">
        <f t="shared" si="19"/>
        <v>0</v>
      </c>
      <c r="N80">
        <f t="shared" si="19"/>
        <v>0</v>
      </c>
      <c r="O80">
        <f t="shared" si="19"/>
        <v>0</v>
      </c>
      <c r="P80">
        <f t="shared" si="19"/>
        <v>0</v>
      </c>
      <c r="Q80">
        <f t="shared" si="19"/>
        <v>0</v>
      </c>
      <c r="R80">
        <f t="shared" si="19"/>
        <v>0</v>
      </c>
      <c r="S80">
        <f t="shared" si="19"/>
        <v>0</v>
      </c>
      <c r="T80">
        <f t="shared" si="19"/>
        <v>0</v>
      </c>
      <c r="U80">
        <f t="shared" si="19"/>
        <v>0</v>
      </c>
      <c r="V80">
        <f t="shared" si="19"/>
        <v>0</v>
      </c>
      <c r="W80">
        <f t="shared" si="19"/>
        <v>0</v>
      </c>
      <c r="X80">
        <f t="shared" si="19"/>
        <v>0</v>
      </c>
      <c r="Y80">
        <f t="shared" si="19"/>
        <v>0</v>
      </c>
      <c r="Z80">
        <f t="shared" si="19"/>
        <v>0</v>
      </c>
      <c r="AA80">
        <f t="shared" si="19"/>
        <v>0</v>
      </c>
      <c r="AB80">
        <f t="shared" si="19"/>
        <v>0</v>
      </c>
      <c r="AC80">
        <f t="shared" si="19"/>
        <v>0</v>
      </c>
      <c r="AD80">
        <f t="shared" si="19"/>
        <v>0</v>
      </c>
      <c r="AE80">
        <f t="shared" si="19"/>
        <v>0</v>
      </c>
      <c r="AF80">
        <f t="shared" si="19"/>
        <v>0</v>
      </c>
      <c r="AG80">
        <f t="shared" si="19"/>
        <v>0</v>
      </c>
      <c r="AH80">
        <f t="shared" si="19"/>
        <v>0</v>
      </c>
      <c r="AI80">
        <f t="shared" si="19"/>
        <v>0</v>
      </c>
      <c r="AJ80">
        <f t="shared" si="19"/>
        <v>0</v>
      </c>
      <c r="AK80">
        <f t="shared" si="19"/>
        <v>0</v>
      </c>
      <c r="AL80">
        <f t="shared" si="19"/>
        <v>0</v>
      </c>
      <c r="AM80">
        <f t="shared" si="19"/>
        <v>0</v>
      </c>
    </row>
    <row r="81" spans="1:39" s="11" customFormat="1" x14ac:dyDescent="0.25">
      <c r="A81" s="11" t="s">
        <v>138</v>
      </c>
    </row>
    <row r="82" spans="1:39" x14ac:dyDescent="0.25">
      <c r="A82" t="s">
        <v>56</v>
      </c>
      <c r="B82" t="s">
        <v>203</v>
      </c>
      <c r="E82">
        <f t="shared" ref="E82:AM82" si="20">E$7*E83</f>
        <v>0</v>
      </c>
      <c r="F82">
        <f t="shared" si="20"/>
        <v>0</v>
      </c>
      <c r="G82">
        <f t="shared" si="20"/>
        <v>0</v>
      </c>
      <c r="H82">
        <f t="shared" si="20"/>
        <v>0</v>
      </c>
      <c r="I82">
        <f t="shared" si="20"/>
        <v>0</v>
      </c>
      <c r="J82">
        <f t="shared" si="20"/>
        <v>0</v>
      </c>
      <c r="K82">
        <f t="shared" si="20"/>
        <v>0</v>
      </c>
      <c r="L82">
        <f t="shared" si="20"/>
        <v>0</v>
      </c>
      <c r="M82">
        <f t="shared" si="20"/>
        <v>0</v>
      </c>
      <c r="N82">
        <f t="shared" si="20"/>
        <v>0</v>
      </c>
      <c r="O82">
        <f t="shared" si="20"/>
        <v>0</v>
      </c>
      <c r="P82">
        <f t="shared" si="20"/>
        <v>0</v>
      </c>
      <c r="Q82">
        <f t="shared" si="20"/>
        <v>0</v>
      </c>
      <c r="R82">
        <f t="shared" si="20"/>
        <v>0</v>
      </c>
      <c r="S82">
        <f t="shared" si="20"/>
        <v>0</v>
      </c>
      <c r="T82">
        <f t="shared" si="20"/>
        <v>0</v>
      </c>
      <c r="U82">
        <f t="shared" si="20"/>
        <v>3.9192011999999998E-3</v>
      </c>
      <c r="V82">
        <f t="shared" si="20"/>
        <v>9.0002420999999999E-3</v>
      </c>
      <c r="W82">
        <f t="shared" si="20"/>
        <v>1.3114867949999998E-2</v>
      </c>
      <c r="X82">
        <f t="shared" si="20"/>
        <v>1.5708929399999998E-2</v>
      </c>
      <c r="Y82">
        <f t="shared" si="20"/>
        <v>2.7377185499999998E-2</v>
      </c>
      <c r="Z82">
        <f t="shared" si="20"/>
        <v>3.3262099199999999E-2</v>
      </c>
      <c r="AA82">
        <f t="shared" si="20"/>
        <v>3.6159933599999999E-2</v>
      </c>
      <c r="AB82">
        <f t="shared" si="20"/>
        <v>4.3677503999999992E-2</v>
      </c>
      <c r="AC82">
        <f t="shared" si="20"/>
        <v>4.1931978749999994E-2</v>
      </c>
      <c r="AD82">
        <f t="shared" si="20"/>
        <v>3.8875018499999997E-2</v>
      </c>
      <c r="AE82">
        <f t="shared" si="20"/>
        <v>4.4943005250000001E-2</v>
      </c>
      <c r="AF82">
        <f t="shared" si="20"/>
        <v>5.7357055799999994E-2</v>
      </c>
      <c r="AG82">
        <f t="shared" si="20"/>
        <v>5.6980164149999991E-2</v>
      </c>
      <c r="AH82">
        <f t="shared" si="20"/>
        <v>5.2108503299999991E-2</v>
      </c>
      <c r="AI82">
        <f t="shared" si="20"/>
        <v>4.3976357999999986E-2</v>
      </c>
      <c r="AJ82">
        <f t="shared" si="20"/>
        <v>5.831950319999997E-2</v>
      </c>
      <c r="AK82">
        <f t="shared" si="20"/>
        <v>5.4668368799999985E-2</v>
      </c>
      <c r="AL82">
        <f t="shared" si="20"/>
        <v>3.0573676799999984E-2</v>
      </c>
      <c r="AM82">
        <f t="shared" si="20"/>
        <v>3.8993129999999994E-2</v>
      </c>
    </row>
    <row r="83" spans="1:39" x14ac:dyDescent="0.25">
      <c r="A83" t="s">
        <v>56</v>
      </c>
      <c r="E83">
        <f>E84*Converters!$B$7</f>
        <v>2.2499999999999999E-4</v>
      </c>
      <c r="F83">
        <f>F84*Converters!$B$7</f>
        <v>2.2499999999999999E-4</v>
      </c>
      <c r="G83">
        <f>G84*Converters!$B$7</f>
        <v>2.2499999999999999E-4</v>
      </c>
      <c r="H83">
        <f>H84*Converters!$B$7</f>
        <v>2.2499999999999999E-4</v>
      </c>
      <c r="I83">
        <f>I84*Converters!$B$7</f>
        <v>2.2499999999999999E-4</v>
      </c>
      <c r="J83">
        <f>J84*Converters!$B$7</f>
        <v>2.2499999999999999E-4</v>
      </c>
      <c r="K83">
        <f>K84*Converters!$B$7</f>
        <v>2.2499999999999999E-4</v>
      </c>
      <c r="L83">
        <f>L84*Converters!$B$7</f>
        <v>2.2499999999999999E-4</v>
      </c>
      <c r="M83">
        <f>M84*Converters!$B$7</f>
        <v>2.2499999999999999E-4</v>
      </c>
      <c r="N83">
        <f>N84*Converters!$B$7</f>
        <v>2.2499999999999999E-4</v>
      </c>
      <c r="O83">
        <f>O84*Converters!$B$7</f>
        <v>2.2499999999999999E-4</v>
      </c>
      <c r="P83">
        <f>P84*Converters!$B$7</f>
        <v>2.2499999999999999E-4</v>
      </c>
      <c r="Q83">
        <f>Q84*Converters!$B$7</f>
        <v>2.2499999999999999E-4</v>
      </c>
      <c r="R83">
        <f>R84*Converters!$B$7</f>
        <v>2.2499999999999999E-4</v>
      </c>
      <c r="S83">
        <f>S84*Converters!$B$7</f>
        <v>2.2499999999999999E-4</v>
      </c>
      <c r="T83">
        <f>T84*Converters!$B$7</f>
        <v>2.2499999999999999E-4</v>
      </c>
      <c r="U83">
        <f>U84*Converters!$B$7</f>
        <v>2.2499999999999999E-4</v>
      </c>
      <c r="V83">
        <f>V84*Converters!$B$7</f>
        <v>2.2499999999999999E-4</v>
      </c>
      <c r="W83">
        <f>W84*Converters!$B$7</f>
        <v>2.2499999999999999E-4</v>
      </c>
      <c r="X83">
        <f>X84*Converters!$B$7</f>
        <v>2.2499999999999999E-4</v>
      </c>
      <c r="Y83">
        <f>Y84*Converters!$B$7</f>
        <v>2.2499999999999999E-4</v>
      </c>
      <c r="Z83">
        <f>Z84*Converters!$B$7</f>
        <v>2.2499999999999999E-4</v>
      </c>
      <c r="AA83">
        <f>AA84*Converters!$B$7</f>
        <v>2.2499999999999999E-4</v>
      </c>
      <c r="AB83">
        <f>AB84*Converters!$B$7</f>
        <v>2.2499999999999999E-4</v>
      </c>
      <c r="AC83">
        <f>AC84*Converters!$B$7</f>
        <v>2.2499999999999999E-4</v>
      </c>
      <c r="AD83">
        <f>AD84*Converters!$B$7</f>
        <v>2.2499999999999999E-4</v>
      </c>
      <c r="AE83">
        <f>AE84*Converters!$B$7</f>
        <v>2.2499999999999999E-4</v>
      </c>
      <c r="AF83">
        <f>AF84*Converters!$B$7</f>
        <v>2.2499999999999999E-4</v>
      </c>
      <c r="AG83">
        <f>AG84*Converters!$B$7</f>
        <v>2.2499999999999999E-4</v>
      </c>
      <c r="AH83">
        <f>AH84*Converters!$B$7</f>
        <v>2.2499999999999999E-4</v>
      </c>
      <c r="AI83">
        <f>AI84*Converters!$B$7</f>
        <v>2.2499999999999999E-4</v>
      </c>
      <c r="AJ83">
        <f>AJ84*Converters!$B$7</f>
        <v>2.2499999999999999E-4</v>
      </c>
      <c r="AK83">
        <f>AK84*Converters!$B$7</f>
        <v>2.2499999999999999E-4</v>
      </c>
      <c r="AL83">
        <f>AL84*Converters!$B$7</f>
        <v>2.2499999999999999E-4</v>
      </c>
      <c r="AM83">
        <f>AM84*Converters!$B$7</f>
        <v>2.2499999999999999E-4</v>
      </c>
    </row>
    <row r="84" spans="1:39" x14ac:dyDescent="0.25">
      <c r="A84" t="s">
        <v>57</v>
      </c>
      <c r="E84">
        <v>225</v>
      </c>
      <c r="F84">
        <v>225</v>
      </c>
      <c r="G84">
        <v>225</v>
      </c>
      <c r="H84">
        <v>225</v>
      </c>
      <c r="I84">
        <v>225</v>
      </c>
      <c r="J84">
        <v>225</v>
      </c>
      <c r="K84">
        <v>225</v>
      </c>
      <c r="L84">
        <v>225</v>
      </c>
      <c r="M84">
        <v>225</v>
      </c>
      <c r="N84">
        <v>225</v>
      </c>
      <c r="O84">
        <v>225</v>
      </c>
      <c r="P84">
        <v>225</v>
      </c>
      <c r="Q84">
        <v>225</v>
      </c>
      <c r="R84">
        <v>225</v>
      </c>
      <c r="S84">
        <v>225</v>
      </c>
      <c r="T84">
        <v>225</v>
      </c>
      <c r="U84">
        <v>225</v>
      </c>
      <c r="V84">
        <v>225</v>
      </c>
      <c r="W84">
        <v>225</v>
      </c>
      <c r="X84">
        <v>225</v>
      </c>
      <c r="Y84">
        <v>225</v>
      </c>
      <c r="Z84">
        <v>225</v>
      </c>
      <c r="AA84">
        <v>225</v>
      </c>
      <c r="AB84">
        <v>225</v>
      </c>
      <c r="AC84">
        <v>225</v>
      </c>
      <c r="AD84">
        <v>225</v>
      </c>
      <c r="AE84">
        <v>225</v>
      </c>
      <c r="AF84">
        <v>225</v>
      </c>
      <c r="AG84">
        <v>225</v>
      </c>
      <c r="AH84">
        <v>225</v>
      </c>
      <c r="AI84">
        <v>225</v>
      </c>
      <c r="AJ84">
        <v>225</v>
      </c>
      <c r="AK84">
        <v>225</v>
      </c>
      <c r="AL84">
        <v>225</v>
      </c>
      <c r="AM84">
        <v>225</v>
      </c>
    </row>
    <row r="85" spans="1:39" x14ac:dyDescent="0.25">
      <c r="A85" t="s">
        <v>58</v>
      </c>
      <c r="B85" t="s">
        <v>200</v>
      </c>
    </row>
    <row r="86" spans="1:39" x14ac:dyDescent="0.25">
      <c r="A86" t="s">
        <v>20</v>
      </c>
    </row>
    <row r="87" spans="1:39" x14ac:dyDescent="0.25">
      <c r="A87" t="s">
        <v>57</v>
      </c>
      <c r="E87">
        <f>225-E84</f>
        <v>0</v>
      </c>
      <c r="F87">
        <f t="shared" ref="F87:AM87" si="21">225-F84</f>
        <v>0</v>
      </c>
      <c r="G87">
        <f t="shared" si="21"/>
        <v>0</v>
      </c>
      <c r="H87">
        <f t="shared" si="21"/>
        <v>0</v>
      </c>
      <c r="I87">
        <f t="shared" si="21"/>
        <v>0</v>
      </c>
      <c r="J87">
        <f t="shared" si="21"/>
        <v>0</v>
      </c>
      <c r="K87">
        <f t="shared" si="21"/>
        <v>0</v>
      </c>
      <c r="L87">
        <f t="shared" si="21"/>
        <v>0</v>
      </c>
      <c r="M87">
        <f t="shared" si="21"/>
        <v>0</v>
      </c>
      <c r="N87">
        <f t="shared" si="21"/>
        <v>0</v>
      </c>
      <c r="O87">
        <f t="shared" si="21"/>
        <v>0</v>
      </c>
      <c r="P87">
        <f t="shared" si="21"/>
        <v>0</v>
      </c>
      <c r="Q87">
        <f t="shared" si="21"/>
        <v>0</v>
      </c>
      <c r="R87">
        <f t="shared" si="21"/>
        <v>0</v>
      </c>
      <c r="S87">
        <f t="shared" si="21"/>
        <v>0</v>
      </c>
      <c r="T87">
        <f t="shared" si="21"/>
        <v>0</v>
      </c>
      <c r="U87">
        <f t="shared" si="21"/>
        <v>0</v>
      </c>
      <c r="V87">
        <f t="shared" si="21"/>
        <v>0</v>
      </c>
      <c r="W87">
        <f t="shared" si="21"/>
        <v>0</v>
      </c>
      <c r="X87">
        <f t="shared" si="21"/>
        <v>0</v>
      </c>
      <c r="Y87">
        <f t="shared" si="21"/>
        <v>0</v>
      </c>
      <c r="Z87">
        <f t="shared" si="21"/>
        <v>0</v>
      </c>
      <c r="AA87">
        <f t="shared" si="21"/>
        <v>0</v>
      </c>
      <c r="AB87">
        <f t="shared" si="21"/>
        <v>0</v>
      </c>
      <c r="AC87">
        <f t="shared" si="21"/>
        <v>0</v>
      </c>
      <c r="AD87">
        <f t="shared" si="21"/>
        <v>0</v>
      </c>
      <c r="AE87">
        <f t="shared" si="21"/>
        <v>0</v>
      </c>
      <c r="AF87">
        <f t="shared" si="21"/>
        <v>0</v>
      </c>
      <c r="AG87">
        <f t="shared" si="21"/>
        <v>0</v>
      </c>
      <c r="AH87">
        <f t="shared" si="21"/>
        <v>0</v>
      </c>
      <c r="AI87">
        <f t="shared" si="21"/>
        <v>0</v>
      </c>
      <c r="AJ87">
        <f t="shared" si="21"/>
        <v>0</v>
      </c>
      <c r="AK87">
        <f t="shared" si="21"/>
        <v>0</v>
      </c>
      <c r="AL87">
        <f t="shared" si="21"/>
        <v>0</v>
      </c>
      <c r="AM87">
        <f t="shared" si="21"/>
        <v>0</v>
      </c>
    </row>
    <row r="88" spans="1:39" x14ac:dyDescent="0.25">
      <c r="A88" t="s">
        <v>56</v>
      </c>
      <c r="E88">
        <f>E84*Converters!$B$7-'Coal-B-N'!E83</f>
        <v>0</v>
      </c>
      <c r="F88">
        <f>F84*Converters!$B$7-'Coal-B-N'!F83</f>
        <v>0</v>
      </c>
      <c r="G88">
        <f>G84*Converters!$B$7-'Coal-B-N'!G83</f>
        <v>0</v>
      </c>
      <c r="H88">
        <f>H84*Converters!$B$7-'Coal-B-N'!H83</f>
        <v>0</v>
      </c>
      <c r="I88">
        <f>I84*Converters!$B$7-'Coal-B-N'!I83</f>
        <v>0</v>
      </c>
      <c r="J88">
        <f>J84*Converters!$B$7-'Coal-B-N'!J83</f>
        <v>0</v>
      </c>
      <c r="K88">
        <f>K84*Converters!$B$7-'Coal-B-N'!K83</f>
        <v>0</v>
      </c>
      <c r="L88">
        <f>L84*Converters!$B$7-'Coal-B-N'!L83</f>
        <v>0</v>
      </c>
      <c r="M88">
        <f>M84*Converters!$B$7-'Coal-B-N'!M83</f>
        <v>0</v>
      </c>
      <c r="N88">
        <f>N84*Converters!$B$7-'Coal-B-N'!N83</f>
        <v>0</v>
      </c>
      <c r="O88">
        <f>O84*Converters!$B$7-'Coal-B-N'!O83</f>
        <v>0</v>
      </c>
      <c r="P88">
        <f>P84*Converters!$B$7-'Coal-B-N'!P83</f>
        <v>0</v>
      </c>
      <c r="Q88">
        <f>Q84*Converters!$B$7-'Coal-B-N'!Q83</f>
        <v>0</v>
      </c>
      <c r="R88">
        <f>R84*Converters!$B$7-'Coal-B-N'!R83</f>
        <v>0</v>
      </c>
      <c r="S88">
        <f>S84*Converters!$B$7-'Coal-B-N'!S83</f>
        <v>0</v>
      </c>
      <c r="T88">
        <f>T84*Converters!$B$7-'Coal-B-N'!T83</f>
        <v>0</v>
      </c>
      <c r="U88">
        <f>U84*Converters!$B$7-'Coal-B-N'!U83</f>
        <v>0</v>
      </c>
      <c r="V88">
        <f>V84*Converters!$B$7-'Coal-B-N'!V83</f>
        <v>0</v>
      </c>
      <c r="W88">
        <f>W84*Converters!$B$7-'Coal-B-N'!W83</f>
        <v>0</v>
      </c>
      <c r="X88">
        <f>X84*Converters!$B$7-'Coal-B-N'!X83</f>
        <v>0</v>
      </c>
      <c r="Y88">
        <f>Y84*Converters!$B$7-'Coal-B-N'!Y83</f>
        <v>0</v>
      </c>
      <c r="Z88">
        <f>Z84*Converters!$B$7-'Coal-B-N'!Z83</f>
        <v>0</v>
      </c>
      <c r="AA88">
        <f>AA84*Converters!$B$7-'Coal-B-N'!AA83</f>
        <v>0</v>
      </c>
      <c r="AB88">
        <f>AB84*Converters!$B$7-'Coal-B-N'!AB83</f>
        <v>0</v>
      </c>
      <c r="AC88">
        <f>AC84*Converters!$B$7-'Coal-B-N'!AC83</f>
        <v>0</v>
      </c>
      <c r="AD88">
        <f>AD84*Converters!$B$7-'Coal-B-N'!AD83</f>
        <v>0</v>
      </c>
      <c r="AE88">
        <f>AE84*Converters!$B$7-'Coal-B-N'!AE83</f>
        <v>0</v>
      </c>
      <c r="AF88">
        <f>AF84*Converters!$B$7-'Coal-B-N'!AF83</f>
        <v>0</v>
      </c>
      <c r="AG88">
        <f>AG84*Converters!$B$7-'Coal-B-N'!AG83</f>
        <v>0</v>
      </c>
      <c r="AH88">
        <f>AH84*Converters!$B$7-'Coal-B-N'!AH83</f>
        <v>0</v>
      </c>
      <c r="AI88">
        <f>AI84*Converters!$B$7-'Coal-B-N'!AI83</f>
        <v>0</v>
      </c>
      <c r="AJ88">
        <f>AJ84*Converters!$B$7-'Coal-B-N'!AJ83</f>
        <v>0</v>
      </c>
      <c r="AK88">
        <f>AK84*Converters!$B$7-'Coal-B-N'!AK83</f>
        <v>0</v>
      </c>
      <c r="AL88">
        <f>AL84*Converters!$B$7-'Coal-B-N'!AL83</f>
        <v>0</v>
      </c>
      <c r="AM88">
        <f>AM84*Converters!$B$7-'Coal-B-N'!AM83</f>
        <v>0</v>
      </c>
    </row>
    <row r="89" spans="1:39" x14ac:dyDescent="0.25">
      <c r="A89" t="s">
        <v>56</v>
      </c>
      <c r="E89">
        <f>E83*E$7-E82</f>
        <v>0</v>
      </c>
      <c r="F89">
        <f>F83*F$7-F82</f>
        <v>0</v>
      </c>
      <c r="G89">
        <f t="shared" ref="G89:AM89" si="22">G83*G$7-G82</f>
        <v>0</v>
      </c>
      <c r="H89">
        <f t="shared" si="22"/>
        <v>0</v>
      </c>
      <c r="I89">
        <f t="shared" si="22"/>
        <v>0</v>
      </c>
      <c r="J89">
        <f t="shared" si="22"/>
        <v>0</v>
      </c>
      <c r="K89">
        <f t="shared" si="22"/>
        <v>0</v>
      </c>
      <c r="L89">
        <f t="shared" si="22"/>
        <v>0</v>
      </c>
      <c r="M89">
        <f t="shared" si="22"/>
        <v>0</v>
      </c>
      <c r="N89">
        <f t="shared" si="22"/>
        <v>0</v>
      </c>
      <c r="O89">
        <f t="shared" si="22"/>
        <v>0</v>
      </c>
      <c r="P89">
        <f t="shared" si="22"/>
        <v>0</v>
      </c>
      <c r="Q89">
        <f t="shared" si="22"/>
        <v>0</v>
      </c>
      <c r="R89">
        <f t="shared" si="22"/>
        <v>0</v>
      </c>
      <c r="S89">
        <f t="shared" si="22"/>
        <v>0</v>
      </c>
      <c r="T89">
        <f t="shared" si="22"/>
        <v>0</v>
      </c>
      <c r="U89">
        <f t="shared" si="22"/>
        <v>0</v>
      </c>
      <c r="V89">
        <f t="shared" si="22"/>
        <v>0</v>
      </c>
      <c r="W89">
        <f t="shared" si="22"/>
        <v>0</v>
      </c>
      <c r="X89">
        <f t="shared" si="22"/>
        <v>0</v>
      </c>
      <c r="Y89">
        <f t="shared" si="22"/>
        <v>0</v>
      </c>
      <c r="Z89">
        <f t="shared" si="22"/>
        <v>0</v>
      </c>
      <c r="AA89">
        <f t="shared" si="22"/>
        <v>0</v>
      </c>
      <c r="AB89">
        <f t="shared" si="22"/>
        <v>0</v>
      </c>
      <c r="AC89">
        <f t="shared" si="22"/>
        <v>0</v>
      </c>
      <c r="AD89">
        <f t="shared" si="22"/>
        <v>0</v>
      </c>
      <c r="AE89">
        <f t="shared" si="22"/>
        <v>0</v>
      </c>
      <c r="AF89">
        <f t="shared" si="22"/>
        <v>0</v>
      </c>
      <c r="AG89">
        <f t="shared" si="22"/>
        <v>0</v>
      </c>
      <c r="AH89">
        <f t="shared" si="22"/>
        <v>0</v>
      </c>
      <c r="AI89">
        <f t="shared" si="22"/>
        <v>0</v>
      </c>
      <c r="AJ89">
        <f t="shared" si="22"/>
        <v>0</v>
      </c>
      <c r="AK89">
        <f t="shared" si="22"/>
        <v>0</v>
      </c>
      <c r="AL89">
        <f t="shared" si="22"/>
        <v>0</v>
      </c>
      <c r="AM89">
        <f t="shared" si="22"/>
        <v>0</v>
      </c>
    </row>
    <row r="90" spans="1:39" s="11" customFormat="1" x14ac:dyDescent="0.25">
      <c r="A90" s="11" t="s">
        <v>138</v>
      </c>
    </row>
    <row r="91" spans="1:39" x14ac:dyDescent="0.25">
      <c r="A91" t="s">
        <v>59</v>
      </c>
      <c r="B91" t="s">
        <v>203</v>
      </c>
      <c r="E91">
        <f t="shared" ref="E91:AM91" si="23">E$7*E92</f>
        <v>0</v>
      </c>
      <c r="F91">
        <f t="shared" si="23"/>
        <v>0</v>
      </c>
      <c r="G91">
        <f t="shared" si="23"/>
        <v>0</v>
      </c>
      <c r="H91">
        <f t="shared" si="23"/>
        <v>0</v>
      </c>
      <c r="I91">
        <f t="shared" si="23"/>
        <v>0</v>
      </c>
      <c r="J91">
        <f t="shared" si="23"/>
        <v>0</v>
      </c>
      <c r="K91">
        <f t="shared" si="23"/>
        <v>0</v>
      </c>
      <c r="L91">
        <f t="shared" si="23"/>
        <v>0</v>
      </c>
      <c r="M91">
        <f t="shared" si="23"/>
        <v>0</v>
      </c>
      <c r="N91">
        <f t="shared" si="23"/>
        <v>0</v>
      </c>
      <c r="O91">
        <f t="shared" si="23"/>
        <v>0</v>
      </c>
      <c r="P91">
        <f t="shared" si="23"/>
        <v>0</v>
      </c>
      <c r="Q91">
        <f t="shared" si="23"/>
        <v>0</v>
      </c>
      <c r="R91">
        <f t="shared" si="23"/>
        <v>0</v>
      </c>
      <c r="S91">
        <f t="shared" si="23"/>
        <v>0</v>
      </c>
      <c r="T91">
        <f t="shared" si="23"/>
        <v>0</v>
      </c>
      <c r="U91">
        <f t="shared" si="23"/>
        <v>3.5011530719999996E-3</v>
      </c>
      <c r="V91">
        <f t="shared" si="23"/>
        <v>8.0402162759999982E-3</v>
      </c>
      <c r="W91">
        <f t="shared" si="23"/>
        <v>1.1715948701999998E-2</v>
      </c>
      <c r="X91">
        <f t="shared" si="23"/>
        <v>1.4033310263999999E-2</v>
      </c>
      <c r="Y91">
        <f t="shared" si="23"/>
        <v>2.4456952379999997E-2</v>
      </c>
      <c r="Z91">
        <f t="shared" si="23"/>
        <v>2.9714141951999996E-2</v>
      </c>
      <c r="AA91">
        <f t="shared" si="23"/>
        <v>3.2302874015999995E-2</v>
      </c>
      <c r="AB91">
        <f t="shared" si="23"/>
        <v>3.9018570239999995E-2</v>
      </c>
      <c r="AC91">
        <f t="shared" si="23"/>
        <v>3.7459234349999988E-2</v>
      </c>
      <c r="AD91">
        <f t="shared" si="23"/>
        <v>3.472834986E-2</v>
      </c>
      <c r="AE91">
        <f t="shared" si="23"/>
        <v>4.0149084689999996E-2</v>
      </c>
      <c r="AF91">
        <f t="shared" si="23"/>
        <v>5.1238969847999992E-2</v>
      </c>
      <c r="AG91">
        <f t="shared" si="23"/>
        <v>5.0902279973999986E-2</v>
      </c>
      <c r="AH91">
        <f t="shared" si="23"/>
        <v>4.6550262947999986E-2</v>
      </c>
      <c r="AI91">
        <f t="shared" si="23"/>
        <v>3.9285546479999982E-2</v>
      </c>
      <c r="AJ91">
        <f t="shared" si="23"/>
        <v>5.2098756191999968E-2</v>
      </c>
      <c r="AK91">
        <f t="shared" si="23"/>
        <v>4.8837076127999986E-2</v>
      </c>
      <c r="AL91">
        <f t="shared" si="23"/>
        <v>2.7312484607999985E-2</v>
      </c>
      <c r="AM91">
        <f t="shared" si="23"/>
        <v>3.4833862799999997E-2</v>
      </c>
    </row>
    <row r="92" spans="1:39" x14ac:dyDescent="0.25">
      <c r="A92" t="s">
        <v>60</v>
      </c>
      <c r="E92">
        <f>E93*Converters!$B$7</f>
        <v>2.0099999999999998E-4</v>
      </c>
      <c r="F92">
        <f>F93*Converters!$B$7</f>
        <v>2.0099999999999998E-4</v>
      </c>
      <c r="G92">
        <f>G93*Converters!$B$7</f>
        <v>2.0099999999999998E-4</v>
      </c>
      <c r="H92">
        <f>H93*Converters!$B$7</f>
        <v>2.0099999999999998E-4</v>
      </c>
      <c r="I92">
        <f>I93*Converters!$B$7</f>
        <v>2.0099999999999998E-4</v>
      </c>
      <c r="J92">
        <f>J93*Converters!$B$7</f>
        <v>2.0099999999999998E-4</v>
      </c>
      <c r="K92">
        <f>K93*Converters!$B$7</f>
        <v>2.0099999999999998E-4</v>
      </c>
      <c r="L92">
        <f>L93*Converters!$B$7</f>
        <v>2.0099999999999998E-4</v>
      </c>
      <c r="M92">
        <f>M93*Converters!$B$7</f>
        <v>2.0099999999999998E-4</v>
      </c>
      <c r="N92">
        <f>N93*Converters!$B$7</f>
        <v>2.0099999999999998E-4</v>
      </c>
      <c r="O92">
        <f>O93*Converters!$B$7</f>
        <v>2.0099999999999998E-4</v>
      </c>
      <c r="P92">
        <f>P93*Converters!$B$7</f>
        <v>2.0099999999999998E-4</v>
      </c>
      <c r="Q92">
        <f>Q93*Converters!$B$7</f>
        <v>2.0099999999999998E-4</v>
      </c>
      <c r="R92">
        <f>R93*Converters!$B$7</f>
        <v>2.0099999999999998E-4</v>
      </c>
      <c r="S92">
        <f>S93*Converters!$B$7</f>
        <v>2.0099999999999998E-4</v>
      </c>
      <c r="T92">
        <f>T93*Converters!$B$7</f>
        <v>2.0099999999999998E-4</v>
      </c>
      <c r="U92">
        <f>U93*Converters!$B$7</f>
        <v>2.0099999999999998E-4</v>
      </c>
      <c r="V92">
        <f>V93*Converters!$B$7</f>
        <v>2.0099999999999998E-4</v>
      </c>
      <c r="W92">
        <f>W93*Converters!$B$7</f>
        <v>2.0099999999999998E-4</v>
      </c>
      <c r="X92">
        <f>X93*Converters!$B$7</f>
        <v>2.0099999999999998E-4</v>
      </c>
      <c r="Y92">
        <f>Y93*Converters!$B$7</f>
        <v>2.0099999999999998E-4</v>
      </c>
      <c r="Z92">
        <f>Z93*Converters!$B$7</f>
        <v>2.0099999999999998E-4</v>
      </c>
      <c r="AA92">
        <f>AA93*Converters!$B$7</f>
        <v>2.0099999999999998E-4</v>
      </c>
      <c r="AB92">
        <f>AB93*Converters!$B$7</f>
        <v>2.0099999999999998E-4</v>
      </c>
      <c r="AC92">
        <f>AC93*Converters!$B$7</f>
        <v>2.0099999999999998E-4</v>
      </c>
      <c r="AD92">
        <f>AD93*Converters!$B$7</f>
        <v>2.0099999999999998E-4</v>
      </c>
      <c r="AE92">
        <f>AE93*Converters!$B$7</f>
        <v>2.0099999999999998E-4</v>
      </c>
      <c r="AF92">
        <f>AF93*Converters!$B$7</f>
        <v>2.0099999999999998E-4</v>
      </c>
      <c r="AG92">
        <f>AG93*Converters!$B$7</f>
        <v>2.0099999999999998E-4</v>
      </c>
      <c r="AH92">
        <f>AH93*Converters!$B$7</f>
        <v>2.0099999999999998E-4</v>
      </c>
      <c r="AI92">
        <f>AI93*Converters!$B$7</f>
        <v>2.0099999999999998E-4</v>
      </c>
      <c r="AJ92">
        <f>AJ93*Converters!$B$7</f>
        <v>2.0099999999999998E-4</v>
      </c>
      <c r="AK92">
        <f>AK93*Converters!$B$7</f>
        <v>2.0099999999999998E-4</v>
      </c>
      <c r="AL92">
        <f>AL93*Converters!$B$7</f>
        <v>2.0099999999999998E-4</v>
      </c>
      <c r="AM92">
        <f>AM93*Converters!$B$7</f>
        <v>2.0099999999999998E-4</v>
      </c>
    </row>
    <row r="93" spans="1:39" x14ac:dyDescent="0.25">
      <c r="A93" t="s">
        <v>61</v>
      </c>
      <c r="E93">
        <v>201</v>
      </c>
      <c r="F93">
        <v>201</v>
      </c>
      <c r="G93">
        <v>201</v>
      </c>
      <c r="H93">
        <v>201</v>
      </c>
      <c r="I93">
        <v>201</v>
      </c>
      <c r="J93">
        <v>201</v>
      </c>
      <c r="K93">
        <v>201</v>
      </c>
      <c r="L93">
        <v>201</v>
      </c>
      <c r="M93">
        <v>201</v>
      </c>
      <c r="N93">
        <v>201</v>
      </c>
      <c r="O93">
        <v>201</v>
      </c>
      <c r="P93">
        <v>201</v>
      </c>
      <c r="Q93">
        <v>201</v>
      </c>
      <c r="R93">
        <v>201</v>
      </c>
      <c r="S93">
        <v>201</v>
      </c>
      <c r="T93">
        <v>201</v>
      </c>
      <c r="U93">
        <v>201</v>
      </c>
      <c r="V93">
        <v>201</v>
      </c>
      <c r="W93">
        <v>201</v>
      </c>
      <c r="X93">
        <v>201</v>
      </c>
      <c r="Y93">
        <v>201</v>
      </c>
      <c r="Z93">
        <v>201</v>
      </c>
      <c r="AA93">
        <v>201</v>
      </c>
      <c r="AB93">
        <v>201</v>
      </c>
      <c r="AC93">
        <v>201</v>
      </c>
      <c r="AD93">
        <v>201</v>
      </c>
      <c r="AE93">
        <v>201</v>
      </c>
      <c r="AF93">
        <v>201</v>
      </c>
      <c r="AG93">
        <v>201</v>
      </c>
      <c r="AH93">
        <v>201</v>
      </c>
      <c r="AI93">
        <v>201</v>
      </c>
      <c r="AJ93">
        <v>201</v>
      </c>
      <c r="AK93">
        <v>201</v>
      </c>
      <c r="AL93">
        <v>201</v>
      </c>
      <c r="AM93">
        <v>201</v>
      </c>
    </row>
    <row r="94" spans="1:39" x14ac:dyDescent="0.25">
      <c r="A94" t="s">
        <v>62</v>
      </c>
      <c r="B94" t="s">
        <v>200</v>
      </c>
    </row>
    <row r="95" spans="1:39" x14ac:dyDescent="0.25">
      <c r="A95" t="s">
        <v>20</v>
      </c>
    </row>
    <row r="96" spans="1:39" x14ac:dyDescent="0.25">
      <c r="A96" t="s">
        <v>61</v>
      </c>
      <c r="E96">
        <f>201-E93</f>
        <v>0</v>
      </c>
      <c r="F96">
        <f t="shared" ref="F96:AM96" si="24">201-F93</f>
        <v>0</v>
      </c>
      <c r="G96">
        <f t="shared" si="24"/>
        <v>0</v>
      </c>
      <c r="H96">
        <f t="shared" si="24"/>
        <v>0</v>
      </c>
      <c r="I96">
        <f t="shared" si="24"/>
        <v>0</v>
      </c>
      <c r="J96">
        <f t="shared" si="24"/>
        <v>0</v>
      </c>
      <c r="K96">
        <f t="shared" si="24"/>
        <v>0</v>
      </c>
      <c r="L96">
        <f t="shared" si="24"/>
        <v>0</v>
      </c>
      <c r="M96">
        <f t="shared" si="24"/>
        <v>0</v>
      </c>
      <c r="N96">
        <f t="shared" si="24"/>
        <v>0</v>
      </c>
      <c r="O96">
        <f t="shared" si="24"/>
        <v>0</v>
      </c>
      <c r="P96">
        <f t="shared" si="24"/>
        <v>0</v>
      </c>
      <c r="Q96">
        <f t="shared" si="24"/>
        <v>0</v>
      </c>
      <c r="R96">
        <f t="shared" si="24"/>
        <v>0</v>
      </c>
      <c r="S96">
        <f t="shared" si="24"/>
        <v>0</v>
      </c>
      <c r="T96">
        <f t="shared" si="24"/>
        <v>0</v>
      </c>
      <c r="U96">
        <f t="shared" si="24"/>
        <v>0</v>
      </c>
      <c r="V96">
        <f t="shared" si="24"/>
        <v>0</v>
      </c>
      <c r="W96">
        <f t="shared" si="24"/>
        <v>0</v>
      </c>
      <c r="X96">
        <f t="shared" si="24"/>
        <v>0</v>
      </c>
      <c r="Y96">
        <f t="shared" si="24"/>
        <v>0</v>
      </c>
      <c r="Z96">
        <f t="shared" si="24"/>
        <v>0</v>
      </c>
      <c r="AA96">
        <f t="shared" si="24"/>
        <v>0</v>
      </c>
      <c r="AB96">
        <f t="shared" si="24"/>
        <v>0</v>
      </c>
      <c r="AC96">
        <f t="shared" si="24"/>
        <v>0</v>
      </c>
      <c r="AD96">
        <f t="shared" si="24"/>
        <v>0</v>
      </c>
      <c r="AE96">
        <f t="shared" si="24"/>
        <v>0</v>
      </c>
      <c r="AF96">
        <f t="shared" si="24"/>
        <v>0</v>
      </c>
      <c r="AG96">
        <f t="shared" si="24"/>
        <v>0</v>
      </c>
      <c r="AH96">
        <f t="shared" si="24"/>
        <v>0</v>
      </c>
      <c r="AI96">
        <f t="shared" si="24"/>
        <v>0</v>
      </c>
      <c r="AJ96">
        <f t="shared" si="24"/>
        <v>0</v>
      </c>
      <c r="AK96">
        <f t="shared" si="24"/>
        <v>0</v>
      </c>
      <c r="AL96">
        <f t="shared" si="24"/>
        <v>0</v>
      </c>
      <c r="AM96">
        <f t="shared" si="24"/>
        <v>0</v>
      </c>
    </row>
    <row r="97" spans="1:39" x14ac:dyDescent="0.25">
      <c r="A97" t="s">
        <v>60</v>
      </c>
      <c r="E97">
        <f>E93*Converters!$B$7-'Coal-B-N'!E92</f>
        <v>0</v>
      </c>
      <c r="F97">
        <f>F93*Converters!$B$7-'Coal-B-N'!F92</f>
        <v>0</v>
      </c>
      <c r="G97">
        <f>G93*Converters!$B$7-'Coal-B-N'!G92</f>
        <v>0</v>
      </c>
      <c r="H97">
        <f>H93*Converters!$B$7-'Coal-B-N'!H92</f>
        <v>0</v>
      </c>
      <c r="I97">
        <f>I93*Converters!$B$7-'Coal-B-N'!I92</f>
        <v>0</v>
      </c>
      <c r="J97">
        <f>J93*Converters!$B$7-'Coal-B-N'!J92</f>
        <v>0</v>
      </c>
      <c r="K97">
        <f>K93*Converters!$B$7-'Coal-B-N'!K92</f>
        <v>0</v>
      </c>
      <c r="L97">
        <f>L93*Converters!$B$7-'Coal-B-N'!L92</f>
        <v>0</v>
      </c>
      <c r="M97">
        <f>M93*Converters!$B$7-'Coal-B-N'!M92</f>
        <v>0</v>
      </c>
      <c r="N97">
        <f>N93*Converters!$B$7-'Coal-B-N'!N92</f>
        <v>0</v>
      </c>
      <c r="O97">
        <f>O93*Converters!$B$7-'Coal-B-N'!O92</f>
        <v>0</v>
      </c>
      <c r="P97">
        <f>P93*Converters!$B$7-'Coal-B-N'!P92</f>
        <v>0</v>
      </c>
      <c r="Q97">
        <f>Q93*Converters!$B$7-'Coal-B-N'!Q92</f>
        <v>0</v>
      </c>
      <c r="R97">
        <f>R93*Converters!$B$7-'Coal-B-N'!R92</f>
        <v>0</v>
      </c>
      <c r="S97">
        <f>S93*Converters!$B$7-'Coal-B-N'!S92</f>
        <v>0</v>
      </c>
      <c r="T97">
        <f>T93*Converters!$B$7-'Coal-B-N'!T92</f>
        <v>0</v>
      </c>
      <c r="U97">
        <f>U93*Converters!$B$7-'Coal-B-N'!U92</f>
        <v>0</v>
      </c>
      <c r="V97">
        <f>V93*Converters!$B$7-'Coal-B-N'!V92</f>
        <v>0</v>
      </c>
      <c r="W97">
        <f>W93*Converters!$B$7-'Coal-B-N'!W92</f>
        <v>0</v>
      </c>
      <c r="X97">
        <f>X93*Converters!$B$7-'Coal-B-N'!X92</f>
        <v>0</v>
      </c>
      <c r="Y97">
        <f>Y93*Converters!$B$7-'Coal-B-N'!Y92</f>
        <v>0</v>
      </c>
      <c r="Z97">
        <f>Z93*Converters!$B$7-'Coal-B-N'!Z92</f>
        <v>0</v>
      </c>
      <c r="AA97">
        <f>AA93*Converters!$B$7-'Coal-B-N'!AA92</f>
        <v>0</v>
      </c>
      <c r="AB97">
        <f>AB93*Converters!$B$7-'Coal-B-N'!AB92</f>
        <v>0</v>
      </c>
      <c r="AC97">
        <f>AC93*Converters!$B$7-'Coal-B-N'!AC92</f>
        <v>0</v>
      </c>
      <c r="AD97">
        <f>AD93*Converters!$B$7-'Coal-B-N'!AD92</f>
        <v>0</v>
      </c>
      <c r="AE97">
        <f>AE93*Converters!$B$7-'Coal-B-N'!AE92</f>
        <v>0</v>
      </c>
      <c r="AF97">
        <f>AF93*Converters!$B$7-'Coal-B-N'!AF92</f>
        <v>0</v>
      </c>
      <c r="AG97">
        <f>AG93*Converters!$B$7-'Coal-B-N'!AG92</f>
        <v>0</v>
      </c>
      <c r="AH97">
        <f>AH93*Converters!$B$7-'Coal-B-N'!AH92</f>
        <v>0</v>
      </c>
      <c r="AI97">
        <f>AI93*Converters!$B$7-'Coal-B-N'!AI92</f>
        <v>0</v>
      </c>
      <c r="AJ97">
        <f>AJ93*Converters!$B$7-'Coal-B-N'!AJ92</f>
        <v>0</v>
      </c>
      <c r="AK97">
        <f>AK93*Converters!$B$7-'Coal-B-N'!AK92</f>
        <v>0</v>
      </c>
      <c r="AL97">
        <f>AL93*Converters!$B$7-'Coal-B-N'!AL92</f>
        <v>0</v>
      </c>
      <c r="AM97">
        <f>AM93*Converters!$B$7-'Coal-B-N'!AM92</f>
        <v>0</v>
      </c>
    </row>
    <row r="98" spans="1:39" x14ac:dyDescent="0.25">
      <c r="A98" t="s">
        <v>59</v>
      </c>
      <c r="E98">
        <f>E92*E$7-E91</f>
        <v>0</v>
      </c>
      <c r="F98">
        <f>F92*F$7-F91</f>
        <v>0</v>
      </c>
      <c r="G98">
        <f t="shared" ref="G98:AM98" si="25">G92*G$7-G91</f>
        <v>0</v>
      </c>
      <c r="H98">
        <f t="shared" si="25"/>
        <v>0</v>
      </c>
      <c r="I98">
        <f t="shared" si="25"/>
        <v>0</v>
      </c>
      <c r="J98">
        <f t="shared" si="25"/>
        <v>0</v>
      </c>
      <c r="K98">
        <f t="shared" si="25"/>
        <v>0</v>
      </c>
      <c r="L98">
        <f t="shared" si="25"/>
        <v>0</v>
      </c>
      <c r="M98">
        <f t="shared" si="25"/>
        <v>0</v>
      </c>
      <c r="N98">
        <f t="shared" si="25"/>
        <v>0</v>
      </c>
      <c r="O98">
        <f t="shared" si="25"/>
        <v>0</v>
      </c>
      <c r="P98">
        <f t="shared" si="25"/>
        <v>0</v>
      </c>
      <c r="Q98">
        <f t="shared" si="25"/>
        <v>0</v>
      </c>
      <c r="R98">
        <f t="shared" si="25"/>
        <v>0</v>
      </c>
      <c r="S98">
        <f t="shared" si="25"/>
        <v>0</v>
      </c>
      <c r="T98">
        <f t="shared" si="25"/>
        <v>0</v>
      </c>
      <c r="U98">
        <f t="shared" si="25"/>
        <v>0</v>
      </c>
      <c r="V98">
        <f t="shared" si="25"/>
        <v>0</v>
      </c>
      <c r="W98">
        <f t="shared" si="25"/>
        <v>0</v>
      </c>
      <c r="X98">
        <f t="shared" si="25"/>
        <v>0</v>
      </c>
      <c r="Y98">
        <f t="shared" si="25"/>
        <v>0</v>
      </c>
      <c r="Z98">
        <f t="shared" si="25"/>
        <v>0</v>
      </c>
      <c r="AA98">
        <f t="shared" si="25"/>
        <v>0</v>
      </c>
      <c r="AB98">
        <f t="shared" si="25"/>
        <v>0</v>
      </c>
      <c r="AC98">
        <f t="shared" si="25"/>
        <v>0</v>
      </c>
      <c r="AD98">
        <f t="shared" si="25"/>
        <v>0</v>
      </c>
      <c r="AE98">
        <f t="shared" si="25"/>
        <v>0</v>
      </c>
      <c r="AF98">
        <f t="shared" si="25"/>
        <v>0</v>
      </c>
      <c r="AG98">
        <f t="shared" si="25"/>
        <v>0</v>
      </c>
      <c r="AH98">
        <f t="shared" si="25"/>
        <v>0</v>
      </c>
      <c r="AI98">
        <f t="shared" si="25"/>
        <v>0</v>
      </c>
      <c r="AJ98">
        <f t="shared" si="25"/>
        <v>0</v>
      </c>
      <c r="AK98">
        <f t="shared" si="25"/>
        <v>0</v>
      </c>
      <c r="AL98">
        <f t="shared" si="25"/>
        <v>0</v>
      </c>
      <c r="AM98">
        <f t="shared" si="25"/>
        <v>0</v>
      </c>
    </row>
    <row r="99" spans="1:39" s="11" customFormat="1" x14ac:dyDescent="0.25">
      <c r="A99" s="11" t="s">
        <v>138</v>
      </c>
    </row>
    <row r="100" spans="1:39" x14ac:dyDescent="0.25">
      <c r="A100" t="s">
        <v>63</v>
      </c>
      <c r="B100" t="s">
        <v>203</v>
      </c>
      <c r="E100">
        <f t="shared" ref="E100:AM100" si="26">E$7*E101</f>
        <v>0</v>
      </c>
      <c r="F100">
        <f t="shared" si="26"/>
        <v>0</v>
      </c>
      <c r="G100">
        <f t="shared" si="26"/>
        <v>0</v>
      </c>
      <c r="H100">
        <f t="shared" si="26"/>
        <v>0</v>
      </c>
      <c r="I100">
        <f t="shared" si="26"/>
        <v>0</v>
      </c>
      <c r="J100">
        <f t="shared" si="26"/>
        <v>0</v>
      </c>
      <c r="K100">
        <f t="shared" si="26"/>
        <v>0</v>
      </c>
      <c r="L100">
        <f t="shared" si="26"/>
        <v>0</v>
      </c>
      <c r="M100">
        <f t="shared" si="26"/>
        <v>0</v>
      </c>
      <c r="N100">
        <f t="shared" si="26"/>
        <v>0</v>
      </c>
      <c r="O100">
        <f t="shared" si="26"/>
        <v>0</v>
      </c>
      <c r="P100">
        <f t="shared" si="26"/>
        <v>0</v>
      </c>
      <c r="Q100">
        <f t="shared" si="26"/>
        <v>0</v>
      </c>
      <c r="R100">
        <f t="shared" si="26"/>
        <v>0</v>
      </c>
      <c r="S100">
        <f t="shared" si="26"/>
        <v>0</v>
      </c>
      <c r="T100">
        <f t="shared" si="26"/>
        <v>0</v>
      </c>
      <c r="U100">
        <f t="shared" si="26"/>
        <v>2.2407379660800003E-4</v>
      </c>
      <c r="V100">
        <f t="shared" si="26"/>
        <v>5.1457384166400005E-4</v>
      </c>
      <c r="W100">
        <f t="shared" si="26"/>
        <v>7.4982071692799993E-4</v>
      </c>
      <c r="X100">
        <f t="shared" si="26"/>
        <v>8.9813185689600005E-4</v>
      </c>
      <c r="Y100">
        <f t="shared" si="26"/>
        <v>1.5652449523200001E-3</v>
      </c>
      <c r="Z100">
        <f t="shared" si="26"/>
        <v>1.901705084928E-3</v>
      </c>
      <c r="AA100">
        <f t="shared" si="26"/>
        <v>2.067383937024E-3</v>
      </c>
      <c r="AB100">
        <f t="shared" si="26"/>
        <v>2.49718849536E-3</v>
      </c>
      <c r="AC100">
        <f t="shared" si="26"/>
        <v>2.3973909983999999E-3</v>
      </c>
      <c r="AD100">
        <f t="shared" si="26"/>
        <v>2.2226143910400002E-3</v>
      </c>
      <c r="AE100">
        <f t="shared" si="26"/>
        <v>2.5695414201600004E-3</v>
      </c>
      <c r="AF100">
        <f t="shared" si="26"/>
        <v>3.2792940702719999E-3</v>
      </c>
      <c r="AG100">
        <f t="shared" si="26"/>
        <v>3.257745918336E-3</v>
      </c>
      <c r="AH100">
        <f t="shared" si="26"/>
        <v>2.9792168286719998E-3</v>
      </c>
      <c r="AI100">
        <f t="shared" si="26"/>
        <v>2.5142749747199995E-3</v>
      </c>
      <c r="AJ100">
        <f t="shared" si="26"/>
        <v>3.3343203962879985E-3</v>
      </c>
      <c r="AK100">
        <f t="shared" si="26"/>
        <v>3.1255728721919997E-3</v>
      </c>
      <c r="AL100">
        <f t="shared" si="26"/>
        <v>1.7479990149119992E-3</v>
      </c>
      <c r="AM100">
        <f t="shared" si="26"/>
        <v>2.2293672192000001E-3</v>
      </c>
    </row>
    <row r="101" spans="1:39" x14ac:dyDescent="0.25">
      <c r="A101" t="s">
        <v>64</v>
      </c>
      <c r="E101">
        <f>E102*Converters!$B$7</f>
        <v>1.2864000000000001E-5</v>
      </c>
      <c r="F101">
        <f>F102*Converters!$B$7</f>
        <v>1.2864000000000001E-5</v>
      </c>
      <c r="G101">
        <f>G102*Converters!$B$7</f>
        <v>1.2864000000000001E-5</v>
      </c>
      <c r="H101">
        <f>H102*Converters!$B$7</f>
        <v>1.2864000000000001E-5</v>
      </c>
      <c r="I101">
        <f>I102*Converters!$B$7</f>
        <v>1.2864000000000001E-5</v>
      </c>
      <c r="J101">
        <f>J102*Converters!$B$7</f>
        <v>1.2864000000000001E-5</v>
      </c>
      <c r="K101">
        <f>K102*Converters!$B$7</f>
        <v>1.2864000000000001E-5</v>
      </c>
      <c r="L101">
        <f>L102*Converters!$B$7</f>
        <v>1.2864000000000001E-5</v>
      </c>
      <c r="M101">
        <f>M102*Converters!$B$7</f>
        <v>1.2864000000000001E-5</v>
      </c>
      <c r="N101">
        <f>N102*Converters!$B$7</f>
        <v>1.2864000000000001E-5</v>
      </c>
      <c r="O101">
        <f>O102*Converters!$B$7</f>
        <v>1.2864000000000001E-5</v>
      </c>
      <c r="P101">
        <f>P102*Converters!$B$7</f>
        <v>1.2864000000000001E-5</v>
      </c>
      <c r="Q101">
        <f>Q102*Converters!$B$7</f>
        <v>1.2864000000000001E-5</v>
      </c>
      <c r="R101">
        <f>R102*Converters!$B$7</f>
        <v>1.2864000000000001E-5</v>
      </c>
      <c r="S101">
        <f>S102*Converters!$B$7</f>
        <v>1.2864000000000001E-5</v>
      </c>
      <c r="T101">
        <f>T102*Converters!$B$7</f>
        <v>1.2864000000000001E-5</v>
      </c>
      <c r="U101">
        <f>U102*Converters!$B$7</f>
        <v>1.2864000000000001E-5</v>
      </c>
      <c r="V101">
        <f>V102*Converters!$B$7</f>
        <v>1.2864000000000001E-5</v>
      </c>
      <c r="W101">
        <f>W102*Converters!$B$7</f>
        <v>1.2864000000000001E-5</v>
      </c>
      <c r="X101">
        <f>X102*Converters!$B$7</f>
        <v>1.2864000000000001E-5</v>
      </c>
      <c r="Y101">
        <f>Y102*Converters!$B$7</f>
        <v>1.2864000000000001E-5</v>
      </c>
      <c r="Z101">
        <f>Z102*Converters!$B$7</f>
        <v>1.2864000000000001E-5</v>
      </c>
      <c r="AA101">
        <f>AA102*Converters!$B$7</f>
        <v>1.2864000000000001E-5</v>
      </c>
      <c r="AB101">
        <f>AB102*Converters!$B$7</f>
        <v>1.2864000000000001E-5</v>
      </c>
      <c r="AC101">
        <f>AC102*Converters!$B$7</f>
        <v>1.2864000000000001E-5</v>
      </c>
      <c r="AD101">
        <f>AD102*Converters!$B$7</f>
        <v>1.2864000000000001E-5</v>
      </c>
      <c r="AE101">
        <f>AE102*Converters!$B$7</f>
        <v>1.2864000000000001E-5</v>
      </c>
      <c r="AF101">
        <f>AF102*Converters!$B$7</f>
        <v>1.2864000000000001E-5</v>
      </c>
      <c r="AG101">
        <f>AG102*Converters!$B$7</f>
        <v>1.2864000000000001E-5</v>
      </c>
      <c r="AH101">
        <f>AH102*Converters!$B$7</f>
        <v>1.2864000000000001E-5</v>
      </c>
      <c r="AI101">
        <f>AI102*Converters!$B$7</f>
        <v>1.2864000000000001E-5</v>
      </c>
      <c r="AJ101">
        <f>AJ102*Converters!$B$7</f>
        <v>1.2864000000000001E-5</v>
      </c>
      <c r="AK101">
        <f>AK102*Converters!$B$7</f>
        <v>1.2864000000000001E-5</v>
      </c>
      <c r="AL101">
        <f>AL102*Converters!$B$7</f>
        <v>1.2864000000000001E-5</v>
      </c>
      <c r="AM101">
        <f>AM102*Converters!$B$7</f>
        <v>1.2864000000000001E-5</v>
      </c>
    </row>
    <row r="102" spans="1:39" x14ac:dyDescent="0.25">
      <c r="A102" t="s">
        <v>65</v>
      </c>
      <c r="E102">
        <f>E93*(6.4/100)</f>
        <v>12.864000000000001</v>
      </c>
      <c r="F102">
        <f>F93*(6.4/100)</f>
        <v>12.864000000000001</v>
      </c>
      <c r="G102">
        <f t="shared" ref="G102:AM102" si="27">G93*(6.4/100)</f>
        <v>12.864000000000001</v>
      </c>
      <c r="H102">
        <f t="shared" si="27"/>
        <v>12.864000000000001</v>
      </c>
      <c r="I102">
        <f t="shared" si="27"/>
        <v>12.864000000000001</v>
      </c>
      <c r="J102">
        <f t="shared" si="27"/>
        <v>12.864000000000001</v>
      </c>
      <c r="K102">
        <f t="shared" si="27"/>
        <v>12.864000000000001</v>
      </c>
      <c r="L102">
        <f t="shared" si="27"/>
        <v>12.864000000000001</v>
      </c>
      <c r="M102">
        <f t="shared" si="27"/>
        <v>12.864000000000001</v>
      </c>
      <c r="N102">
        <f t="shared" si="27"/>
        <v>12.864000000000001</v>
      </c>
      <c r="O102">
        <f t="shared" si="27"/>
        <v>12.864000000000001</v>
      </c>
      <c r="P102">
        <f t="shared" si="27"/>
        <v>12.864000000000001</v>
      </c>
      <c r="Q102">
        <f t="shared" si="27"/>
        <v>12.864000000000001</v>
      </c>
      <c r="R102">
        <f t="shared" si="27"/>
        <v>12.864000000000001</v>
      </c>
      <c r="S102">
        <f t="shared" si="27"/>
        <v>12.864000000000001</v>
      </c>
      <c r="T102">
        <f t="shared" si="27"/>
        <v>12.864000000000001</v>
      </c>
      <c r="U102">
        <f t="shared" si="27"/>
        <v>12.864000000000001</v>
      </c>
      <c r="V102">
        <f t="shared" si="27"/>
        <v>12.864000000000001</v>
      </c>
      <c r="W102">
        <f t="shared" si="27"/>
        <v>12.864000000000001</v>
      </c>
      <c r="X102">
        <f t="shared" si="27"/>
        <v>12.864000000000001</v>
      </c>
      <c r="Y102">
        <f t="shared" si="27"/>
        <v>12.864000000000001</v>
      </c>
      <c r="Z102">
        <f t="shared" si="27"/>
        <v>12.864000000000001</v>
      </c>
      <c r="AA102">
        <f t="shared" si="27"/>
        <v>12.864000000000001</v>
      </c>
      <c r="AB102">
        <f t="shared" si="27"/>
        <v>12.864000000000001</v>
      </c>
      <c r="AC102">
        <f t="shared" si="27"/>
        <v>12.864000000000001</v>
      </c>
      <c r="AD102">
        <f t="shared" si="27"/>
        <v>12.864000000000001</v>
      </c>
      <c r="AE102">
        <f t="shared" si="27"/>
        <v>12.864000000000001</v>
      </c>
      <c r="AF102">
        <f t="shared" si="27"/>
        <v>12.864000000000001</v>
      </c>
      <c r="AG102">
        <f t="shared" si="27"/>
        <v>12.864000000000001</v>
      </c>
      <c r="AH102">
        <f t="shared" si="27"/>
        <v>12.864000000000001</v>
      </c>
      <c r="AI102">
        <f t="shared" si="27"/>
        <v>12.864000000000001</v>
      </c>
      <c r="AJ102">
        <f t="shared" si="27"/>
        <v>12.864000000000001</v>
      </c>
      <c r="AK102">
        <f t="shared" si="27"/>
        <v>12.864000000000001</v>
      </c>
      <c r="AL102">
        <f t="shared" si="27"/>
        <v>12.864000000000001</v>
      </c>
      <c r="AM102">
        <f t="shared" si="27"/>
        <v>12.864000000000001</v>
      </c>
    </row>
    <row r="103" spans="1:39" x14ac:dyDescent="0.25">
      <c r="A103" t="s">
        <v>66</v>
      </c>
      <c r="B103" t="s">
        <v>200</v>
      </c>
    </row>
    <row r="104" spans="1:39" x14ac:dyDescent="0.25">
      <c r="A104" t="s">
        <v>20</v>
      </c>
    </row>
    <row r="105" spans="1:39" x14ac:dyDescent="0.25">
      <c r="A105" t="s">
        <v>65</v>
      </c>
      <c r="E105">
        <f>(0.064*E93)-E102</f>
        <v>0</v>
      </c>
      <c r="F105">
        <f t="shared" ref="F105:AM105" si="28">(0.064*F93)-F102</f>
        <v>0</v>
      </c>
      <c r="G105">
        <f t="shared" si="28"/>
        <v>0</v>
      </c>
      <c r="H105">
        <f t="shared" si="28"/>
        <v>0</v>
      </c>
      <c r="I105">
        <f t="shared" si="28"/>
        <v>0</v>
      </c>
      <c r="J105">
        <f t="shared" si="28"/>
        <v>0</v>
      </c>
      <c r="K105">
        <f t="shared" si="28"/>
        <v>0</v>
      </c>
      <c r="L105">
        <f t="shared" si="28"/>
        <v>0</v>
      </c>
      <c r="M105">
        <f t="shared" si="28"/>
        <v>0</v>
      </c>
      <c r="N105">
        <f t="shared" si="28"/>
        <v>0</v>
      </c>
      <c r="O105">
        <f t="shared" si="28"/>
        <v>0</v>
      </c>
      <c r="P105">
        <f t="shared" si="28"/>
        <v>0</v>
      </c>
      <c r="Q105">
        <f t="shared" si="28"/>
        <v>0</v>
      </c>
      <c r="R105">
        <f t="shared" si="28"/>
        <v>0</v>
      </c>
      <c r="S105">
        <f t="shared" si="28"/>
        <v>0</v>
      </c>
      <c r="T105">
        <f t="shared" si="28"/>
        <v>0</v>
      </c>
      <c r="U105">
        <f t="shared" si="28"/>
        <v>0</v>
      </c>
      <c r="V105">
        <f t="shared" si="28"/>
        <v>0</v>
      </c>
      <c r="W105">
        <f t="shared" si="28"/>
        <v>0</v>
      </c>
      <c r="X105">
        <f t="shared" si="28"/>
        <v>0</v>
      </c>
      <c r="Y105">
        <f t="shared" si="28"/>
        <v>0</v>
      </c>
      <c r="Z105">
        <f t="shared" si="28"/>
        <v>0</v>
      </c>
      <c r="AA105">
        <f t="shared" si="28"/>
        <v>0</v>
      </c>
      <c r="AB105">
        <f t="shared" si="28"/>
        <v>0</v>
      </c>
      <c r="AC105">
        <f t="shared" si="28"/>
        <v>0</v>
      </c>
      <c r="AD105">
        <f t="shared" si="28"/>
        <v>0</v>
      </c>
      <c r="AE105">
        <f t="shared" si="28"/>
        <v>0</v>
      </c>
      <c r="AF105">
        <f t="shared" si="28"/>
        <v>0</v>
      </c>
      <c r="AG105">
        <f t="shared" si="28"/>
        <v>0</v>
      </c>
      <c r="AH105">
        <f t="shared" si="28"/>
        <v>0</v>
      </c>
      <c r="AI105">
        <f t="shared" si="28"/>
        <v>0</v>
      </c>
      <c r="AJ105">
        <f t="shared" si="28"/>
        <v>0</v>
      </c>
      <c r="AK105">
        <f t="shared" si="28"/>
        <v>0</v>
      </c>
      <c r="AL105">
        <f t="shared" si="28"/>
        <v>0</v>
      </c>
      <c r="AM105">
        <f t="shared" si="28"/>
        <v>0</v>
      </c>
    </row>
    <row r="106" spans="1:39" x14ac:dyDescent="0.25">
      <c r="A106" t="s">
        <v>64</v>
      </c>
      <c r="E106">
        <f>E102*Converters!$B$7-'Coal-B-N'!E101</f>
        <v>0</v>
      </c>
      <c r="F106">
        <f>F102*Converters!$B$7-'Coal-B-N'!F101</f>
        <v>0</v>
      </c>
      <c r="G106">
        <f>G102*Converters!$B$7-'Coal-B-N'!G101</f>
        <v>0</v>
      </c>
      <c r="H106">
        <f>H102*Converters!$B$7-'Coal-B-N'!H101</f>
        <v>0</v>
      </c>
      <c r="I106">
        <f>I102*Converters!$B$7-'Coal-B-N'!I101</f>
        <v>0</v>
      </c>
      <c r="J106">
        <f>J102*Converters!$B$7-'Coal-B-N'!J101</f>
        <v>0</v>
      </c>
      <c r="K106">
        <f>K102*Converters!$B$7-'Coal-B-N'!K101</f>
        <v>0</v>
      </c>
      <c r="L106">
        <f>L102*Converters!$B$7-'Coal-B-N'!L101</f>
        <v>0</v>
      </c>
      <c r="M106">
        <f>M102*Converters!$B$7-'Coal-B-N'!M101</f>
        <v>0</v>
      </c>
      <c r="N106">
        <f>N102*Converters!$B$7-'Coal-B-N'!N101</f>
        <v>0</v>
      </c>
      <c r="O106">
        <f>O102*Converters!$B$7-'Coal-B-N'!O101</f>
        <v>0</v>
      </c>
      <c r="P106">
        <f>P102*Converters!$B$7-'Coal-B-N'!P101</f>
        <v>0</v>
      </c>
      <c r="Q106">
        <f>Q102*Converters!$B$7-'Coal-B-N'!Q101</f>
        <v>0</v>
      </c>
      <c r="R106">
        <f>R102*Converters!$B$7-'Coal-B-N'!R101</f>
        <v>0</v>
      </c>
      <c r="S106">
        <f>S102*Converters!$B$7-'Coal-B-N'!S101</f>
        <v>0</v>
      </c>
      <c r="T106">
        <f>T102*Converters!$B$7-'Coal-B-N'!T101</f>
        <v>0</v>
      </c>
      <c r="U106">
        <f>U102*Converters!$B$7-'Coal-B-N'!U101</f>
        <v>0</v>
      </c>
      <c r="V106">
        <f>V102*Converters!$B$7-'Coal-B-N'!V101</f>
        <v>0</v>
      </c>
      <c r="W106">
        <f>W102*Converters!$B$7-'Coal-B-N'!W101</f>
        <v>0</v>
      </c>
      <c r="X106">
        <f>X102*Converters!$B$7-'Coal-B-N'!X101</f>
        <v>0</v>
      </c>
      <c r="Y106">
        <f>Y102*Converters!$B$7-'Coal-B-N'!Y101</f>
        <v>0</v>
      </c>
      <c r="Z106">
        <f>Z102*Converters!$B$7-'Coal-B-N'!Z101</f>
        <v>0</v>
      </c>
      <c r="AA106">
        <f>AA102*Converters!$B$7-'Coal-B-N'!AA101</f>
        <v>0</v>
      </c>
      <c r="AB106">
        <f>AB102*Converters!$B$7-'Coal-B-N'!AB101</f>
        <v>0</v>
      </c>
      <c r="AC106">
        <f>AC102*Converters!$B$7-'Coal-B-N'!AC101</f>
        <v>0</v>
      </c>
      <c r="AD106">
        <f>AD102*Converters!$B$7-'Coal-B-N'!AD101</f>
        <v>0</v>
      </c>
      <c r="AE106">
        <f>AE102*Converters!$B$7-'Coal-B-N'!AE101</f>
        <v>0</v>
      </c>
      <c r="AF106">
        <f>AF102*Converters!$B$7-'Coal-B-N'!AF101</f>
        <v>0</v>
      </c>
      <c r="AG106">
        <f>AG102*Converters!$B$7-'Coal-B-N'!AG101</f>
        <v>0</v>
      </c>
      <c r="AH106">
        <f>AH102*Converters!$B$7-'Coal-B-N'!AH101</f>
        <v>0</v>
      </c>
      <c r="AI106">
        <f>AI102*Converters!$B$7-'Coal-B-N'!AI101</f>
        <v>0</v>
      </c>
      <c r="AJ106">
        <f>AJ102*Converters!$B$7-'Coal-B-N'!AJ101</f>
        <v>0</v>
      </c>
      <c r="AK106">
        <f>AK102*Converters!$B$7-'Coal-B-N'!AK101</f>
        <v>0</v>
      </c>
      <c r="AL106">
        <f>AL102*Converters!$B$7-'Coal-B-N'!AL101</f>
        <v>0</v>
      </c>
      <c r="AM106">
        <f>AM102*Converters!$B$7-'Coal-B-N'!AM101</f>
        <v>0</v>
      </c>
    </row>
    <row r="107" spans="1:39" x14ac:dyDescent="0.25">
      <c r="A107" t="s">
        <v>63</v>
      </c>
      <c r="E107">
        <f>E101*E$7-E100</f>
        <v>0</v>
      </c>
      <c r="F107">
        <f>F101*F$7-F100</f>
        <v>0</v>
      </c>
      <c r="G107">
        <f t="shared" ref="G107:AM107" si="29">G101*G$7-G100</f>
        <v>0</v>
      </c>
      <c r="H107">
        <f t="shared" si="29"/>
        <v>0</v>
      </c>
      <c r="I107">
        <f t="shared" si="29"/>
        <v>0</v>
      </c>
      <c r="J107">
        <f t="shared" si="29"/>
        <v>0</v>
      </c>
      <c r="K107">
        <f t="shared" si="29"/>
        <v>0</v>
      </c>
      <c r="L107">
        <f t="shared" si="29"/>
        <v>0</v>
      </c>
      <c r="M107">
        <f t="shared" si="29"/>
        <v>0</v>
      </c>
      <c r="N107">
        <f t="shared" si="29"/>
        <v>0</v>
      </c>
      <c r="O107">
        <f t="shared" si="29"/>
        <v>0</v>
      </c>
      <c r="P107">
        <f t="shared" si="29"/>
        <v>0</v>
      </c>
      <c r="Q107">
        <f t="shared" si="29"/>
        <v>0</v>
      </c>
      <c r="R107">
        <f t="shared" si="29"/>
        <v>0</v>
      </c>
      <c r="S107">
        <f t="shared" si="29"/>
        <v>0</v>
      </c>
      <c r="T107">
        <f t="shared" si="29"/>
        <v>0</v>
      </c>
      <c r="U107">
        <f t="shared" si="29"/>
        <v>0</v>
      </c>
      <c r="V107">
        <f t="shared" si="29"/>
        <v>0</v>
      </c>
      <c r="W107">
        <f t="shared" si="29"/>
        <v>0</v>
      </c>
      <c r="X107">
        <f t="shared" si="29"/>
        <v>0</v>
      </c>
      <c r="Y107">
        <f t="shared" si="29"/>
        <v>0</v>
      </c>
      <c r="Z107">
        <f t="shared" si="29"/>
        <v>0</v>
      </c>
      <c r="AA107">
        <f t="shared" si="29"/>
        <v>0</v>
      </c>
      <c r="AB107">
        <f t="shared" si="29"/>
        <v>0</v>
      </c>
      <c r="AC107">
        <f t="shared" si="29"/>
        <v>0</v>
      </c>
      <c r="AD107">
        <f t="shared" si="29"/>
        <v>0</v>
      </c>
      <c r="AE107">
        <f t="shared" si="29"/>
        <v>0</v>
      </c>
      <c r="AF107">
        <f t="shared" si="29"/>
        <v>0</v>
      </c>
      <c r="AG107">
        <f t="shared" si="29"/>
        <v>0</v>
      </c>
      <c r="AH107">
        <f t="shared" si="29"/>
        <v>0</v>
      </c>
      <c r="AI107">
        <f t="shared" si="29"/>
        <v>0</v>
      </c>
      <c r="AJ107">
        <f t="shared" si="29"/>
        <v>0</v>
      </c>
      <c r="AK107">
        <f t="shared" si="29"/>
        <v>0</v>
      </c>
      <c r="AL107">
        <f t="shared" si="29"/>
        <v>0</v>
      </c>
      <c r="AM107">
        <f t="shared" si="29"/>
        <v>0</v>
      </c>
    </row>
    <row r="108" spans="1:39" s="11" customFormat="1" x14ac:dyDescent="0.25"/>
    <row r="109" spans="1:39" x14ac:dyDescent="0.25">
      <c r="A109" t="s">
        <v>67</v>
      </c>
      <c r="B109" t="s">
        <v>203</v>
      </c>
      <c r="E109">
        <f t="shared" ref="E109:AM109" si="30">E$7*E110</f>
        <v>0</v>
      </c>
      <c r="F109">
        <f t="shared" si="30"/>
        <v>0</v>
      </c>
      <c r="G109">
        <f t="shared" si="30"/>
        <v>0</v>
      </c>
      <c r="H109">
        <f t="shared" si="30"/>
        <v>0</v>
      </c>
      <c r="I109">
        <f t="shared" si="30"/>
        <v>0</v>
      </c>
      <c r="J109">
        <f t="shared" si="30"/>
        <v>0</v>
      </c>
      <c r="K109">
        <f t="shared" si="30"/>
        <v>0</v>
      </c>
      <c r="L109">
        <f t="shared" si="30"/>
        <v>0</v>
      </c>
      <c r="M109">
        <f t="shared" si="30"/>
        <v>0</v>
      </c>
      <c r="N109">
        <f t="shared" si="30"/>
        <v>0</v>
      </c>
      <c r="O109">
        <f t="shared" si="30"/>
        <v>0</v>
      </c>
      <c r="P109">
        <f t="shared" si="30"/>
        <v>0</v>
      </c>
      <c r="Q109">
        <f t="shared" si="30"/>
        <v>0</v>
      </c>
      <c r="R109">
        <f t="shared" si="30"/>
        <v>0</v>
      </c>
      <c r="S109">
        <f t="shared" si="30"/>
        <v>0</v>
      </c>
      <c r="T109">
        <f t="shared" si="30"/>
        <v>0</v>
      </c>
      <c r="U109">
        <f t="shared" si="30"/>
        <v>3.4837343999999998E-3</v>
      </c>
      <c r="V109">
        <f t="shared" si="30"/>
        <v>8.000215199999999E-3</v>
      </c>
      <c r="W109">
        <f t="shared" si="30"/>
        <v>1.1657660399999999E-2</v>
      </c>
      <c r="X109">
        <f t="shared" si="30"/>
        <v>1.3963492799999999E-2</v>
      </c>
      <c r="Y109">
        <f t="shared" si="30"/>
        <v>2.4335275999999996E-2</v>
      </c>
      <c r="Z109">
        <f t="shared" si="30"/>
        <v>2.9566310399999993E-2</v>
      </c>
      <c r="AA109">
        <f t="shared" si="30"/>
        <v>3.2142163199999997E-2</v>
      </c>
      <c r="AB109">
        <f t="shared" si="30"/>
        <v>3.8824447999999991E-2</v>
      </c>
      <c r="AC109">
        <f t="shared" si="30"/>
        <v>3.7272869999999993E-2</v>
      </c>
      <c r="AD109">
        <f t="shared" si="30"/>
        <v>3.4555572E-2</v>
      </c>
      <c r="AE109">
        <f t="shared" si="30"/>
        <v>3.9949337999999994E-2</v>
      </c>
      <c r="AF109">
        <f t="shared" si="30"/>
        <v>5.0984049599999991E-2</v>
      </c>
      <c r="AG109">
        <f t="shared" si="30"/>
        <v>5.0649034799999985E-2</v>
      </c>
      <c r="AH109">
        <f t="shared" si="30"/>
        <v>4.6318669599999987E-2</v>
      </c>
      <c r="AI109">
        <f t="shared" si="30"/>
        <v>3.9090095999999984E-2</v>
      </c>
      <c r="AJ109">
        <f t="shared" si="30"/>
        <v>5.1839558399999972E-2</v>
      </c>
      <c r="AK109">
        <f t="shared" si="30"/>
        <v>4.8594105599999986E-2</v>
      </c>
      <c r="AL109">
        <f t="shared" si="30"/>
        <v>2.7176601599999985E-2</v>
      </c>
      <c r="AM109">
        <f t="shared" si="30"/>
        <v>3.4660559999999993E-2</v>
      </c>
    </row>
    <row r="110" spans="1:39" x14ac:dyDescent="0.25">
      <c r="A110" t="s">
        <v>70</v>
      </c>
      <c r="E110">
        <f>E111*Converters!$B$7</f>
        <v>1.9999999999999998E-4</v>
      </c>
      <c r="F110">
        <f>F111*Converters!$B$7</f>
        <v>1.9999999999999998E-4</v>
      </c>
      <c r="G110">
        <f>G111*Converters!$B$7</f>
        <v>1.9999999999999998E-4</v>
      </c>
      <c r="H110">
        <f>H111*Converters!$B$7</f>
        <v>1.9999999999999998E-4</v>
      </c>
      <c r="I110">
        <f>I111*Converters!$B$7</f>
        <v>1.9999999999999998E-4</v>
      </c>
      <c r="J110">
        <f>J111*Converters!$B$7</f>
        <v>1.9999999999999998E-4</v>
      </c>
      <c r="K110">
        <f>K111*Converters!$B$7</f>
        <v>1.9999999999999998E-4</v>
      </c>
      <c r="L110">
        <f>L111*Converters!$B$7</f>
        <v>1.9999999999999998E-4</v>
      </c>
      <c r="M110">
        <f>M111*Converters!$B$7</f>
        <v>1.9999999999999998E-4</v>
      </c>
      <c r="N110">
        <f>N111*Converters!$B$7</f>
        <v>1.9999999999999998E-4</v>
      </c>
      <c r="O110">
        <f>O111*Converters!$B$7</f>
        <v>1.9999999999999998E-4</v>
      </c>
      <c r="P110">
        <f>P111*Converters!$B$7</f>
        <v>1.9999999999999998E-4</v>
      </c>
      <c r="Q110">
        <f>Q111*Converters!$B$7</f>
        <v>1.9999999999999998E-4</v>
      </c>
      <c r="R110">
        <f>R111*Converters!$B$7</f>
        <v>1.9999999999999998E-4</v>
      </c>
      <c r="S110">
        <f>S111*Converters!$B$7</f>
        <v>1.9999999999999998E-4</v>
      </c>
      <c r="T110">
        <f>T111*Converters!$B$7</f>
        <v>1.9999999999999998E-4</v>
      </c>
      <c r="U110">
        <f>U111*Converters!$B$7</f>
        <v>1.9999999999999998E-4</v>
      </c>
      <c r="V110">
        <f>V111*Converters!$B$7</f>
        <v>1.9999999999999998E-4</v>
      </c>
      <c r="W110">
        <f>W111*Converters!$B$7</f>
        <v>1.9999999999999998E-4</v>
      </c>
      <c r="X110">
        <f>X111*Converters!$B$7</f>
        <v>1.9999999999999998E-4</v>
      </c>
      <c r="Y110">
        <f>Y111*Converters!$B$7</f>
        <v>1.9999999999999998E-4</v>
      </c>
      <c r="Z110">
        <f>Z111*Converters!$B$7</f>
        <v>1.9999999999999998E-4</v>
      </c>
      <c r="AA110">
        <f>AA111*Converters!$B$7</f>
        <v>1.9999999999999998E-4</v>
      </c>
      <c r="AB110">
        <f>AB111*Converters!$B$7</f>
        <v>1.9999999999999998E-4</v>
      </c>
      <c r="AC110">
        <f>AC111*Converters!$B$7</f>
        <v>1.9999999999999998E-4</v>
      </c>
      <c r="AD110">
        <f>AD111*Converters!$B$7</f>
        <v>1.9999999999999998E-4</v>
      </c>
      <c r="AE110">
        <f>AE111*Converters!$B$7</f>
        <v>1.9999999999999998E-4</v>
      </c>
      <c r="AF110">
        <f>AF111*Converters!$B$7</f>
        <v>1.9999999999999998E-4</v>
      </c>
      <c r="AG110">
        <f>AG111*Converters!$B$7</f>
        <v>1.9999999999999998E-4</v>
      </c>
      <c r="AH110">
        <f>AH111*Converters!$B$7</f>
        <v>1.9999999999999998E-4</v>
      </c>
      <c r="AI110">
        <f>AI111*Converters!$B$7</f>
        <v>1.9999999999999998E-4</v>
      </c>
      <c r="AJ110">
        <f>AJ111*Converters!$B$7</f>
        <v>1.9999999999999998E-4</v>
      </c>
      <c r="AK110">
        <f>AK111*Converters!$B$7</f>
        <v>1.9999999999999998E-4</v>
      </c>
      <c r="AL110">
        <f>AL111*Converters!$B$7</f>
        <v>1.9999999999999998E-4</v>
      </c>
      <c r="AM110">
        <f>AM111*Converters!$B$7</f>
        <v>1.9999999999999998E-4</v>
      </c>
    </row>
    <row r="111" spans="1:39" x14ac:dyDescent="0.25">
      <c r="A111" t="s">
        <v>69</v>
      </c>
      <c r="E111">
        <v>200</v>
      </c>
      <c r="F111">
        <v>200</v>
      </c>
      <c r="G111">
        <v>200</v>
      </c>
      <c r="H111">
        <v>200</v>
      </c>
      <c r="I111">
        <v>200</v>
      </c>
      <c r="J111">
        <v>200</v>
      </c>
      <c r="K111">
        <v>200</v>
      </c>
      <c r="L111">
        <v>200</v>
      </c>
      <c r="M111">
        <v>200</v>
      </c>
      <c r="N111">
        <v>200</v>
      </c>
      <c r="O111">
        <v>200</v>
      </c>
      <c r="P111">
        <v>200</v>
      </c>
      <c r="Q111">
        <v>200</v>
      </c>
      <c r="R111">
        <v>200</v>
      </c>
      <c r="S111">
        <v>200</v>
      </c>
      <c r="T111">
        <v>200</v>
      </c>
      <c r="U111">
        <v>200</v>
      </c>
      <c r="V111">
        <v>200</v>
      </c>
      <c r="W111">
        <v>200</v>
      </c>
      <c r="X111">
        <v>200</v>
      </c>
      <c r="Y111">
        <v>200</v>
      </c>
      <c r="Z111">
        <v>200</v>
      </c>
      <c r="AA111">
        <v>200</v>
      </c>
      <c r="AB111">
        <v>200</v>
      </c>
      <c r="AC111">
        <v>200</v>
      </c>
      <c r="AD111">
        <v>200</v>
      </c>
      <c r="AE111">
        <v>200</v>
      </c>
      <c r="AF111">
        <v>200</v>
      </c>
      <c r="AG111">
        <v>200</v>
      </c>
      <c r="AH111">
        <v>200</v>
      </c>
      <c r="AI111">
        <v>200</v>
      </c>
      <c r="AJ111">
        <v>200</v>
      </c>
      <c r="AK111">
        <v>200</v>
      </c>
      <c r="AL111">
        <v>200</v>
      </c>
      <c r="AM111">
        <v>200</v>
      </c>
    </row>
    <row r="112" spans="1:39" x14ac:dyDescent="0.25">
      <c r="A112" t="s">
        <v>68</v>
      </c>
      <c r="B112" t="s">
        <v>200</v>
      </c>
    </row>
    <row r="113" spans="1:39" x14ac:dyDescent="0.25">
      <c r="A113" t="s">
        <v>20</v>
      </c>
    </row>
    <row r="114" spans="1:39" x14ac:dyDescent="0.25">
      <c r="A114" t="s">
        <v>69</v>
      </c>
      <c r="E114">
        <f>200-E111</f>
        <v>0</v>
      </c>
      <c r="F114">
        <f>200-F111</f>
        <v>0</v>
      </c>
      <c r="G114">
        <f t="shared" ref="G114:AM114" si="31">200-G111</f>
        <v>0</v>
      </c>
      <c r="H114">
        <f t="shared" si="31"/>
        <v>0</v>
      </c>
      <c r="I114">
        <f t="shared" si="31"/>
        <v>0</v>
      </c>
      <c r="J114">
        <f t="shared" si="31"/>
        <v>0</v>
      </c>
      <c r="K114">
        <f t="shared" si="31"/>
        <v>0</v>
      </c>
      <c r="L114">
        <f t="shared" si="31"/>
        <v>0</v>
      </c>
      <c r="M114">
        <f t="shared" si="31"/>
        <v>0</v>
      </c>
      <c r="N114">
        <f t="shared" si="31"/>
        <v>0</v>
      </c>
      <c r="O114">
        <f t="shared" si="31"/>
        <v>0</v>
      </c>
      <c r="P114">
        <f t="shared" si="31"/>
        <v>0</v>
      </c>
      <c r="Q114">
        <f t="shared" si="31"/>
        <v>0</v>
      </c>
      <c r="R114">
        <f t="shared" si="31"/>
        <v>0</v>
      </c>
      <c r="S114">
        <f t="shared" si="31"/>
        <v>0</v>
      </c>
      <c r="T114">
        <f t="shared" si="31"/>
        <v>0</v>
      </c>
      <c r="U114">
        <f t="shared" si="31"/>
        <v>0</v>
      </c>
      <c r="V114">
        <f t="shared" si="31"/>
        <v>0</v>
      </c>
      <c r="W114">
        <f t="shared" si="31"/>
        <v>0</v>
      </c>
      <c r="X114">
        <f t="shared" si="31"/>
        <v>0</v>
      </c>
      <c r="Y114">
        <f t="shared" si="31"/>
        <v>0</v>
      </c>
      <c r="Z114">
        <f t="shared" si="31"/>
        <v>0</v>
      </c>
      <c r="AA114">
        <f t="shared" si="31"/>
        <v>0</v>
      </c>
      <c r="AB114">
        <f t="shared" si="31"/>
        <v>0</v>
      </c>
      <c r="AC114">
        <f t="shared" si="31"/>
        <v>0</v>
      </c>
      <c r="AD114">
        <f t="shared" si="31"/>
        <v>0</v>
      </c>
      <c r="AE114">
        <f t="shared" si="31"/>
        <v>0</v>
      </c>
      <c r="AF114">
        <f t="shared" si="31"/>
        <v>0</v>
      </c>
      <c r="AG114">
        <f t="shared" si="31"/>
        <v>0</v>
      </c>
      <c r="AH114">
        <f t="shared" si="31"/>
        <v>0</v>
      </c>
      <c r="AI114">
        <f t="shared" si="31"/>
        <v>0</v>
      </c>
      <c r="AJ114">
        <f t="shared" si="31"/>
        <v>0</v>
      </c>
      <c r="AK114">
        <f t="shared" si="31"/>
        <v>0</v>
      </c>
      <c r="AL114">
        <f t="shared" si="31"/>
        <v>0</v>
      </c>
      <c r="AM114">
        <f t="shared" si="31"/>
        <v>0</v>
      </c>
    </row>
    <row r="115" spans="1:39" x14ac:dyDescent="0.25">
      <c r="A115" t="s">
        <v>70</v>
      </c>
      <c r="E115">
        <f>E111*Converters!$B$7-'Coal-B-N'!E110</f>
        <v>0</v>
      </c>
      <c r="F115">
        <f>F111*Converters!$B$7-'Coal-B-N'!F110</f>
        <v>0</v>
      </c>
      <c r="G115">
        <f>G111*Converters!$B$7-'Coal-B-N'!G110</f>
        <v>0</v>
      </c>
      <c r="H115">
        <f>H111*Converters!$B$7-'Coal-B-N'!H110</f>
        <v>0</v>
      </c>
      <c r="I115">
        <f>I111*Converters!$B$7-'Coal-B-N'!I110</f>
        <v>0</v>
      </c>
      <c r="J115">
        <f>J111*Converters!$B$7-'Coal-B-N'!J110</f>
        <v>0</v>
      </c>
      <c r="K115">
        <f>K111*Converters!$B$7-'Coal-B-N'!K110</f>
        <v>0</v>
      </c>
      <c r="L115">
        <f>L111*Converters!$B$7-'Coal-B-N'!L110</f>
        <v>0</v>
      </c>
      <c r="M115">
        <f>M111*Converters!$B$7-'Coal-B-N'!M110</f>
        <v>0</v>
      </c>
      <c r="N115">
        <f>N111*Converters!$B$7-'Coal-B-N'!N110</f>
        <v>0</v>
      </c>
      <c r="O115">
        <f>O111*Converters!$B$7-'Coal-B-N'!O110</f>
        <v>0</v>
      </c>
      <c r="P115">
        <f>P111*Converters!$B$7-'Coal-B-N'!P110</f>
        <v>0</v>
      </c>
      <c r="Q115">
        <f>Q111*Converters!$B$7-'Coal-B-N'!Q110</f>
        <v>0</v>
      </c>
      <c r="R115">
        <f>R111*Converters!$B$7-'Coal-B-N'!R110</f>
        <v>0</v>
      </c>
      <c r="S115">
        <f>S111*Converters!$B$7-'Coal-B-N'!S110</f>
        <v>0</v>
      </c>
      <c r="T115">
        <f>T111*Converters!$B$7-'Coal-B-N'!T110</f>
        <v>0</v>
      </c>
      <c r="U115">
        <f>U111*Converters!$B$7-'Coal-B-N'!U110</f>
        <v>0</v>
      </c>
      <c r="V115">
        <f>V111*Converters!$B$7-'Coal-B-N'!V110</f>
        <v>0</v>
      </c>
      <c r="W115">
        <f>W111*Converters!$B$7-'Coal-B-N'!W110</f>
        <v>0</v>
      </c>
      <c r="X115">
        <f>X111*Converters!$B$7-'Coal-B-N'!X110</f>
        <v>0</v>
      </c>
      <c r="Y115">
        <f>Y111*Converters!$B$7-'Coal-B-N'!Y110</f>
        <v>0</v>
      </c>
      <c r="Z115">
        <f>Z111*Converters!$B$7-'Coal-B-N'!Z110</f>
        <v>0</v>
      </c>
      <c r="AA115">
        <f>AA111*Converters!$B$7-'Coal-B-N'!AA110</f>
        <v>0</v>
      </c>
      <c r="AB115">
        <f>AB111*Converters!$B$7-'Coal-B-N'!AB110</f>
        <v>0</v>
      </c>
      <c r="AC115">
        <f>AC111*Converters!$B$7-'Coal-B-N'!AC110</f>
        <v>0</v>
      </c>
      <c r="AD115">
        <f>AD111*Converters!$B$7-'Coal-B-N'!AD110</f>
        <v>0</v>
      </c>
      <c r="AE115">
        <f>AE111*Converters!$B$7-'Coal-B-N'!AE110</f>
        <v>0</v>
      </c>
      <c r="AF115">
        <f>AF111*Converters!$B$7-'Coal-B-N'!AF110</f>
        <v>0</v>
      </c>
      <c r="AG115">
        <f>AG111*Converters!$B$7-'Coal-B-N'!AG110</f>
        <v>0</v>
      </c>
      <c r="AH115">
        <f>AH111*Converters!$B$7-'Coal-B-N'!AH110</f>
        <v>0</v>
      </c>
      <c r="AI115">
        <f>AI111*Converters!$B$7-'Coal-B-N'!AI110</f>
        <v>0</v>
      </c>
      <c r="AJ115">
        <f>AJ111*Converters!$B$7-'Coal-B-N'!AJ110</f>
        <v>0</v>
      </c>
      <c r="AK115">
        <f>AK111*Converters!$B$7-'Coal-B-N'!AK110</f>
        <v>0</v>
      </c>
      <c r="AL115">
        <f>AL111*Converters!$B$7-'Coal-B-N'!AL110</f>
        <v>0</v>
      </c>
      <c r="AM115">
        <f>AM111*Converters!$B$7-'Coal-B-N'!AM110</f>
        <v>0</v>
      </c>
    </row>
    <row r="116" spans="1:39" x14ac:dyDescent="0.25">
      <c r="A116" t="s">
        <v>67</v>
      </c>
      <c r="E116">
        <f>E110*E$7-E109</f>
        <v>0</v>
      </c>
      <c r="F116">
        <f t="shared" ref="F116:AM116" si="32">F110*F$7-F109</f>
        <v>0</v>
      </c>
      <c r="G116">
        <f t="shared" si="32"/>
        <v>0</v>
      </c>
      <c r="H116">
        <f t="shared" si="32"/>
        <v>0</v>
      </c>
      <c r="I116">
        <f t="shared" si="32"/>
        <v>0</v>
      </c>
      <c r="J116">
        <f t="shared" si="32"/>
        <v>0</v>
      </c>
      <c r="K116">
        <f t="shared" si="32"/>
        <v>0</v>
      </c>
      <c r="L116">
        <f t="shared" si="32"/>
        <v>0</v>
      </c>
      <c r="M116">
        <f t="shared" si="32"/>
        <v>0</v>
      </c>
      <c r="N116">
        <f t="shared" si="32"/>
        <v>0</v>
      </c>
      <c r="O116">
        <f t="shared" si="32"/>
        <v>0</v>
      </c>
      <c r="P116">
        <f t="shared" si="32"/>
        <v>0</v>
      </c>
      <c r="Q116">
        <f t="shared" si="32"/>
        <v>0</v>
      </c>
      <c r="R116">
        <f t="shared" si="32"/>
        <v>0</v>
      </c>
      <c r="S116">
        <f t="shared" si="32"/>
        <v>0</v>
      </c>
      <c r="T116">
        <f t="shared" si="32"/>
        <v>0</v>
      </c>
      <c r="U116">
        <f t="shared" si="32"/>
        <v>0</v>
      </c>
      <c r="V116">
        <f t="shared" si="32"/>
        <v>0</v>
      </c>
      <c r="W116">
        <f t="shared" si="32"/>
        <v>0</v>
      </c>
      <c r="X116">
        <f t="shared" si="32"/>
        <v>0</v>
      </c>
      <c r="Y116">
        <f t="shared" si="32"/>
        <v>0</v>
      </c>
      <c r="Z116">
        <f t="shared" si="32"/>
        <v>0</v>
      </c>
      <c r="AA116">
        <f t="shared" si="32"/>
        <v>0</v>
      </c>
      <c r="AB116">
        <f t="shared" si="32"/>
        <v>0</v>
      </c>
      <c r="AC116">
        <f t="shared" si="32"/>
        <v>0</v>
      </c>
      <c r="AD116">
        <f t="shared" si="32"/>
        <v>0</v>
      </c>
      <c r="AE116">
        <f t="shared" si="32"/>
        <v>0</v>
      </c>
      <c r="AF116">
        <f t="shared" si="32"/>
        <v>0</v>
      </c>
      <c r="AG116">
        <f t="shared" si="32"/>
        <v>0</v>
      </c>
      <c r="AH116">
        <f t="shared" si="32"/>
        <v>0</v>
      </c>
      <c r="AI116">
        <f t="shared" si="32"/>
        <v>0</v>
      </c>
      <c r="AJ116">
        <f t="shared" si="32"/>
        <v>0</v>
      </c>
      <c r="AK116">
        <f t="shared" si="32"/>
        <v>0</v>
      </c>
      <c r="AL116">
        <f t="shared" si="32"/>
        <v>0</v>
      </c>
      <c r="AM116">
        <f t="shared" si="32"/>
        <v>0</v>
      </c>
    </row>
    <row r="117" spans="1:39" s="11" customFormat="1" x14ac:dyDescent="0.25"/>
    <row r="118" spans="1:39" x14ac:dyDescent="0.25">
      <c r="A118" t="s">
        <v>71</v>
      </c>
      <c r="B118" t="s">
        <v>203</v>
      </c>
      <c r="E118">
        <f t="shared" ref="E118:AM118" si="33">E$7*E119</f>
        <v>0</v>
      </c>
      <c r="F118">
        <f t="shared" si="33"/>
        <v>0</v>
      </c>
      <c r="G118">
        <f t="shared" si="33"/>
        <v>0</v>
      </c>
      <c r="H118">
        <f t="shared" si="33"/>
        <v>0</v>
      </c>
      <c r="I118">
        <f t="shared" si="33"/>
        <v>0</v>
      </c>
      <c r="J118">
        <f t="shared" si="33"/>
        <v>0</v>
      </c>
      <c r="K118">
        <f t="shared" si="33"/>
        <v>0</v>
      </c>
      <c r="L118">
        <f t="shared" si="33"/>
        <v>0</v>
      </c>
      <c r="M118">
        <f t="shared" si="33"/>
        <v>0</v>
      </c>
      <c r="N118">
        <f t="shared" si="33"/>
        <v>0</v>
      </c>
      <c r="O118">
        <f t="shared" si="33"/>
        <v>0</v>
      </c>
      <c r="P118">
        <f t="shared" si="33"/>
        <v>0</v>
      </c>
      <c r="Q118">
        <f t="shared" si="33"/>
        <v>0</v>
      </c>
      <c r="R118">
        <f t="shared" si="33"/>
        <v>0</v>
      </c>
      <c r="S118">
        <f t="shared" si="33"/>
        <v>0</v>
      </c>
      <c r="T118">
        <f t="shared" si="33"/>
        <v>0</v>
      </c>
      <c r="U118">
        <f t="shared" si="33"/>
        <v>5.2256016000000006E-5</v>
      </c>
      <c r="V118">
        <f t="shared" si="33"/>
        <v>1.2000322799999999E-4</v>
      </c>
      <c r="W118">
        <f t="shared" si="33"/>
        <v>1.7486490599999998E-4</v>
      </c>
      <c r="X118">
        <f t="shared" si="33"/>
        <v>2.0945239200000001E-4</v>
      </c>
      <c r="Y118">
        <f t="shared" si="33"/>
        <v>3.6502913999999999E-4</v>
      </c>
      <c r="Z118">
        <f t="shared" si="33"/>
        <v>4.4349465599999999E-4</v>
      </c>
      <c r="AA118">
        <f t="shared" si="33"/>
        <v>4.8213244799999997E-4</v>
      </c>
      <c r="AB118">
        <f t="shared" si="33"/>
        <v>5.823667199999999E-4</v>
      </c>
      <c r="AC118">
        <f t="shared" si="33"/>
        <v>5.5909304999999989E-4</v>
      </c>
      <c r="AD118">
        <f t="shared" si="33"/>
        <v>5.1833358000000001E-4</v>
      </c>
      <c r="AE118">
        <f t="shared" si="33"/>
        <v>5.9924007000000006E-4</v>
      </c>
      <c r="AF118">
        <f t="shared" si="33"/>
        <v>7.6476074400000003E-4</v>
      </c>
      <c r="AG118">
        <f t="shared" si="33"/>
        <v>7.5973552199999986E-4</v>
      </c>
      <c r="AH118">
        <f t="shared" si="33"/>
        <v>6.9478004399999992E-4</v>
      </c>
      <c r="AI118">
        <f t="shared" si="33"/>
        <v>5.863514399999998E-4</v>
      </c>
      <c r="AJ118">
        <f t="shared" si="33"/>
        <v>7.7759337599999962E-4</v>
      </c>
      <c r="AK118">
        <f t="shared" si="33"/>
        <v>7.2891158399999989E-4</v>
      </c>
      <c r="AL118">
        <f t="shared" si="33"/>
        <v>4.076490239999998E-4</v>
      </c>
      <c r="AM118">
        <f t="shared" si="33"/>
        <v>5.1990839999999994E-4</v>
      </c>
    </row>
    <row r="119" spans="1:39" x14ac:dyDescent="0.25">
      <c r="A119" t="s">
        <v>72</v>
      </c>
      <c r="E119">
        <f>E120*Converters!$B$7</f>
        <v>3.0000000000000001E-6</v>
      </c>
      <c r="F119">
        <f>F120*Converters!$B$7</f>
        <v>3.0000000000000001E-6</v>
      </c>
      <c r="G119">
        <f>G120*Converters!$B$7</f>
        <v>3.0000000000000001E-6</v>
      </c>
      <c r="H119">
        <f>H120*Converters!$B$7</f>
        <v>3.0000000000000001E-6</v>
      </c>
      <c r="I119">
        <f>I120*Converters!$B$7</f>
        <v>3.0000000000000001E-6</v>
      </c>
      <c r="J119">
        <f>J120*Converters!$B$7</f>
        <v>3.0000000000000001E-6</v>
      </c>
      <c r="K119">
        <f>K120*Converters!$B$7</f>
        <v>3.0000000000000001E-6</v>
      </c>
      <c r="L119">
        <f>L120*Converters!$B$7</f>
        <v>3.0000000000000001E-6</v>
      </c>
      <c r="M119">
        <f>M120*Converters!$B$7</f>
        <v>3.0000000000000001E-6</v>
      </c>
      <c r="N119">
        <f>N120*Converters!$B$7</f>
        <v>3.0000000000000001E-6</v>
      </c>
      <c r="O119">
        <f>O120*Converters!$B$7</f>
        <v>3.0000000000000001E-6</v>
      </c>
      <c r="P119">
        <f>P120*Converters!$B$7</f>
        <v>3.0000000000000001E-6</v>
      </c>
      <c r="Q119">
        <f>Q120*Converters!$B$7</f>
        <v>3.0000000000000001E-6</v>
      </c>
      <c r="R119">
        <f>R120*Converters!$B$7</f>
        <v>3.0000000000000001E-6</v>
      </c>
      <c r="S119">
        <f>S120*Converters!$B$7</f>
        <v>3.0000000000000001E-6</v>
      </c>
      <c r="T119">
        <f>T120*Converters!$B$7</f>
        <v>3.0000000000000001E-6</v>
      </c>
      <c r="U119">
        <f>U120*Converters!$B$7</f>
        <v>3.0000000000000001E-6</v>
      </c>
      <c r="V119">
        <f>V120*Converters!$B$7</f>
        <v>3.0000000000000001E-6</v>
      </c>
      <c r="W119">
        <f>W120*Converters!$B$7</f>
        <v>3.0000000000000001E-6</v>
      </c>
      <c r="X119">
        <f>X120*Converters!$B$7</f>
        <v>3.0000000000000001E-6</v>
      </c>
      <c r="Y119">
        <f>Y120*Converters!$B$7</f>
        <v>3.0000000000000001E-6</v>
      </c>
      <c r="Z119">
        <f>Z120*Converters!$B$7</f>
        <v>3.0000000000000001E-6</v>
      </c>
      <c r="AA119">
        <f>AA120*Converters!$B$7</f>
        <v>3.0000000000000001E-6</v>
      </c>
      <c r="AB119">
        <f>AB120*Converters!$B$7</f>
        <v>3.0000000000000001E-6</v>
      </c>
      <c r="AC119">
        <f>AC120*Converters!$B$7</f>
        <v>3.0000000000000001E-6</v>
      </c>
      <c r="AD119">
        <f>AD120*Converters!$B$7</f>
        <v>3.0000000000000001E-6</v>
      </c>
      <c r="AE119">
        <f>AE120*Converters!$B$7</f>
        <v>3.0000000000000001E-6</v>
      </c>
      <c r="AF119">
        <f>AF120*Converters!$B$7</f>
        <v>3.0000000000000001E-6</v>
      </c>
      <c r="AG119">
        <f>AG120*Converters!$B$7</f>
        <v>3.0000000000000001E-6</v>
      </c>
      <c r="AH119">
        <f>AH120*Converters!$B$7</f>
        <v>3.0000000000000001E-6</v>
      </c>
      <c r="AI119">
        <f>AI120*Converters!$B$7</f>
        <v>3.0000000000000001E-6</v>
      </c>
      <c r="AJ119">
        <f>AJ120*Converters!$B$7</f>
        <v>3.0000000000000001E-6</v>
      </c>
      <c r="AK119">
        <f>AK120*Converters!$B$7</f>
        <v>3.0000000000000001E-6</v>
      </c>
      <c r="AL119">
        <f>AL120*Converters!$B$7</f>
        <v>3.0000000000000001E-6</v>
      </c>
      <c r="AM119">
        <f>AM120*Converters!$B$7</f>
        <v>3.0000000000000001E-6</v>
      </c>
    </row>
    <row r="120" spans="1:39" x14ac:dyDescent="0.25">
      <c r="A120" t="s">
        <v>73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3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3</v>
      </c>
      <c r="S120">
        <v>3</v>
      </c>
      <c r="T120">
        <v>3</v>
      </c>
      <c r="U120">
        <v>3</v>
      </c>
      <c r="V120">
        <v>3</v>
      </c>
      <c r="W120">
        <v>3</v>
      </c>
      <c r="X120">
        <v>3</v>
      </c>
      <c r="Y120">
        <v>3</v>
      </c>
      <c r="Z120">
        <v>3</v>
      </c>
      <c r="AA120">
        <v>3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3</v>
      </c>
      <c r="AI120">
        <v>3</v>
      </c>
      <c r="AJ120">
        <v>3</v>
      </c>
      <c r="AK120">
        <v>3</v>
      </c>
      <c r="AL120">
        <v>3</v>
      </c>
      <c r="AM120">
        <v>3</v>
      </c>
    </row>
    <row r="121" spans="1:39" x14ac:dyDescent="0.25">
      <c r="A121" t="s">
        <v>74</v>
      </c>
      <c r="B121" t="s">
        <v>200</v>
      </c>
    </row>
    <row r="122" spans="1:39" x14ac:dyDescent="0.25">
      <c r="A122" t="s">
        <v>20</v>
      </c>
    </row>
    <row r="123" spans="1:39" x14ac:dyDescent="0.25">
      <c r="A123" t="s">
        <v>73</v>
      </c>
      <c r="E123">
        <f>3-E120</f>
        <v>0</v>
      </c>
      <c r="F123">
        <f t="shared" ref="F123:AM123" si="34">3-F120</f>
        <v>0</v>
      </c>
      <c r="G123">
        <f t="shared" si="34"/>
        <v>0</v>
      </c>
      <c r="H123">
        <f t="shared" si="34"/>
        <v>0</v>
      </c>
      <c r="I123">
        <f t="shared" si="34"/>
        <v>0</v>
      </c>
      <c r="J123">
        <f t="shared" si="34"/>
        <v>0</v>
      </c>
      <c r="K123">
        <f t="shared" si="34"/>
        <v>0</v>
      </c>
      <c r="L123">
        <f t="shared" si="34"/>
        <v>0</v>
      </c>
      <c r="M123">
        <f t="shared" si="34"/>
        <v>0</v>
      </c>
      <c r="N123">
        <f t="shared" si="34"/>
        <v>0</v>
      </c>
      <c r="O123">
        <f t="shared" si="34"/>
        <v>0</v>
      </c>
      <c r="P123">
        <f t="shared" si="34"/>
        <v>0</v>
      </c>
      <c r="Q123">
        <f t="shared" si="34"/>
        <v>0</v>
      </c>
      <c r="R123">
        <f t="shared" si="34"/>
        <v>0</v>
      </c>
      <c r="S123">
        <f t="shared" si="34"/>
        <v>0</v>
      </c>
      <c r="T123">
        <f t="shared" si="34"/>
        <v>0</v>
      </c>
      <c r="U123">
        <f t="shared" si="34"/>
        <v>0</v>
      </c>
      <c r="V123">
        <f t="shared" si="34"/>
        <v>0</v>
      </c>
      <c r="W123">
        <f t="shared" si="34"/>
        <v>0</v>
      </c>
      <c r="X123">
        <f t="shared" si="34"/>
        <v>0</v>
      </c>
      <c r="Y123">
        <f t="shared" si="34"/>
        <v>0</v>
      </c>
      <c r="Z123">
        <f t="shared" si="34"/>
        <v>0</v>
      </c>
      <c r="AA123">
        <f t="shared" si="34"/>
        <v>0</v>
      </c>
      <c r="AB123">
        <f t="shared" si="34"/>
        <v>0</v>
      </c>
      <c r="AC123">
        <f t="shared" si="34"/>
        <v>0</v>
      </c>
      <c r="AD123">
        <f t="shared" si="34"/>
        <v>0</v>
      </c>
      <c r="AE123">
        <f t="shared" si="34"/>
        <v>0</v>
      </c>
      <c r="AF123">
        <f t="shared" si="34"/>
        <v>0</v>
      </c>
      <c r="AG123">
        <f t="shared" si="34"/>
        <v>0</v>
      </c>
      <c r="AH123">
        <f t="shared" si="34"/>
        <v>0</v>
      </c>
      <c r="AI123">
        <f t="shared" si="34"/>
        <v>0</v>
      </c>
      <c r="AJ123">
        <f t="shared" si="34"/>
        <v>0</v>
      </c>
      <c r="AK123">
        <f t="shared" si="34"/>
        <v>0</v>
      </c>
      <c r="AL123">
        <f t="shared" si="34"/>
        <v>0</v>
      </c>
      <c r="AM123">
        <f t="shared" si="34"/>
        <v>0</v>
      </c>
    </row>
    <row r="124" spans="1:39" x14ac:dyDescent="0.25">
      <c r="A124" t="s">
        <v>72</v>
      </c>
      <c r="E124">
        <f>E120*Converters!$B$7-'Coal-B-N'!E119</f>
        <v>0</v>
      </c>
      <c r="F124">
        <f>F120*Converters!$B$7-'Coal-B-N'!F119</f>
        <v>0</v>
      </c>
      <c r="G124">
        <f>G120*Converters!$B$7-'Coal-B-N'!G119</f>
        <v>0</v>
      </c>
      <c r="H124">
        <f>H120*Converters!$B$7-'Coal-B-N'!H119</f>
        <v>0</v>
      </c>
      <c r="I124">
        <f>I120*Converters!$B$7-'Coal-B-N'!I119</f>
        <v>0</v>
      </c>
      <c r="J124">
        <f>J120*Converters!$B$7-'Coal-B-N'!J119</f>
        <v>0</v>
      </c>
      <c r="K124">
        <f>K120*Converters!$B$7-'Coal-B-N'!K119</f>
        <v>0</v>
      </c>
      <c r="L124">
        <f>L120*Converters!$B$7-'Coal-B-N'!L119</f>
        <v>0</v>
      </c>
      <c r="M124">
        <f>M120*Converters!$B$7-'Coal-B-N'!M119</f>
        <v>0</v>
      </c>
      <c r="N124">
        <f>N120*Converters!$B$7-'Coal-B-N'!N119</f>
        <v>0</v>
      </c>
      <c r="O124">
        <f>O120*Converters!$B$7-'Coal-B-N'!O119</f>
        <v>0</v>
      </c>
      <c r="P124">
        <f>P120*Converters!$B$7-'Coal-B-N'!P119</f>
        <v>0</v>
      </c>
      <c r="Q124">
        <f>Q120*Converters!$B$7-'Coal-B-N'!Q119</f>
        <v>0</v>
      </c>
      <c r="R124">
        <f>R120*Converters!$B$7-'Coal-B-N'!R119</f>
        <v>0</v>
      </c>
      <c r="S124">
        <f>S120*Converters!$B$7-'Coal-B-N'!S119</f>
        <v>0</v>
      </c>
      <c r="T124">
        <f>T120*Converters!$B$7-'Coal-B-N'!T119</f>
        <v>0</v>
      </c>
      <c r="U124">
        <f>U120*Converters!$B$7-'Coal-B-N'!U119</f>
        <v>0</v>
      </c>
      <c r="V124">
        <f>V120*Converters!$B$7-'Coal-B-N'!V119</f>
        <v>0</v>
      </c>
      <c r="W124">
        <f>W120*Converters!$B$7-'Coal-B-N'!W119</f>
        <v>0</v>
      </c>
      <c r="X124">
        <f>X120*Converters!$B$7-'Coal-B-N'!X119</f>
        <v>0</v>
      </c>
      <c r="Y124">
        <f>Y120*Converters!$B$7-'Coal-B-N'!Y119</f>
        <v>0</v>
      </c>
      <c r="Z124">
        <f>Z120*Converters!$B$7-'Coal-B-N'!Z119</f>
        <v>0</v>
      </c>
      <c r="AA124">
        <f>AA120*Converters!$B$7-'Coal-B-N'!AA119</f>
        <v>0</v>
      </c>
      <c r="AB124">
        <f>AB120*Converters!$B$7-'Coal-B-N'!AB119</f>
        <v>0</v>
      </c>
      <c r="AC124">
        <f>AC120*Converters!$B$7-'Coal-B-N'!AC119</f>
        <v>0</v>
      </c>
      <c r="AD124">
        <f>AD120*Converters!$B$7-'Coal-B-N'!AD119</f>
        <v>0</v>
      </c>
      <c r="AE124">
        <f>AE120*Converters!$B$7-'Coal-B-N'!AE119</f>
        <v>0</v>
      </c>
      <c r="AF124">
        <f>AF120*Converters!$B$7-'Coal-B-N'!AF119</f>
        <v>0</v>
      </c>
      <c r="AG124">
        <f>AG120*Converters!$B$7-'Coal-B-N'!AG119</f>
        <v>0</v>
      </c>
      <c r="AH124">
        <f>AH120*Converters!$B$7-'Coal-B-N'!AH119</f>
        <v>0</v>
      </c>
      <c r="AI124">
        <f>AI120*Converters!$B$7-'Coal-B-N'!AI119</f>
        <v>0</v>
      </c>
      <c r="AJ124">
        <f>AJ120*Converters!$B$7-'Coal-B-N'!AJ119</f>
        <v>0</v>
      </c>
      <c r="AK124">
        <f>AK120*Converters!$B$7-'Coal-B-N'!AK119</f>
        <v>0</v>
      </c>
      <c r="AL124">
        <f>AL120*Converters!$B$7-'Coal-B-N'!AL119</f>
        <v>0</v>
      </c>
      <c r="AM124">
        <f>AM120*Converters!$B$7-'Coal-B-N'!AM119</f>
        <v>0</v>
      </c>
    </row>
    <row r="125" spans="1:39" x14ac:dyDescent="0.25">
      <c r="A125" t="s">
        <v>71</v>
      </c>
      <c r="E125">
        <f>E119*E$7-E118</f>
        <v>0</v>
      </c>
      <c r="F125">
        <f t="shared" ref="F125:AM125" si="35">F119*F$7-F118</f>
        <v>0</v>
      </c>
      <c r="G125">
        <f t="shared" si="35"/>
        <v>0</v>
      </c>
      <c r="H125">
        <f t="shared" si="35"/>
        <v>0</v>
      </c>
      <c r="I125">
        <f t="shared" si="35"/>
        <v>0</v>
      </c>
      <c r="J125">
        <f t="shared" si="35"/>
        <v>0</v>
      </c>
      <c r="K125">
        <f t="shared" si="35"/>
        <v>0</v>
      </c>
      <c r="L125">
        <f t="shared" si="35"/>
        <v>0</v>
      </c>
      <c r="M125">
        <f t="shared" si="35"/>
        <v>0</v>
      </c>
      <c r="N125">
        <f t="shared" si="35"/>
        <v>0</v>
      </c>
      <c r="O125">
        <f t="shared" si="35"/>
        <v>0</v>
      </c>
      <c r="P125">
        <f t="shared" si="35"/>
        <v>0</v>
      </c>
      <c r="Q125">
        <f t="shared" si="35"/>
        <v>0</v>
      </c>
      <c r="R125">
        <f t="shared" si="35"/>
        <v>0</v>
      </c>
      <c r="S125">
        <f t="shared" si="35"/>
        <v>0</v>
      </c>
      <c r="T125">
        <f t="shared" si="35"/>
        <v>0</v>
      </c>
      <c r="U125">
        <f t="shared" si="35"/>
        <v>0</v>
      </c>
      <c r="V125">
        <f t="shared" si="35"/>
        <v>0</v>
      </c>
      <c r="W125">
        <f t="shared" si="35"/>
        <v>0</v>
      </c>
      <c r="X125">
        <f t="shared" si="35"/>
        <v>0</v>
      </c>
      <c r="Y125">
        <f t="shared" si="35"/>
        <v>0</v>
      </c>
      <c r="Z125">
        <f t="shared" si="35"/>
        <v>0</v>
      </c>
      <c r="AA125">
        <f t="shared" si="35"/>
        <v>0</v>
      </c>
      <c r="AB125">
        <f t="shared" si="35"/>
        <v>0</v>
      </c>
      <c r="AC125">
        <f t="shared" si="35"/>
        <v>0</v>
      </c>
      <c r="AD125">
        <f t="shared" si="35"/>
        <v>0</v>
      </c>
      <c r="AE125">
        <f t="shared" si="35"/>
        <v>0</v>
      </c>
      <c r="AF125">
        <f t="shared" si="35"/>
        <v>0</v>
      </c>
      <c r="AG125">
        <f t="shared" si="35"/>
        <v>0</v>
      </c>
      <c r="AH125">
        <f t="shared" si="35"/>
        <v>0</v>
      </c>
      <c r="AI125">
        <f t="shared" si="35"/>
        <v>0</v>
      </c>
      <c r="AJ125">
        <f t="shared" si="35"/>
        <v>0</v>
      </c>
      <c r="AK125">
        <f t="shared" si="35"/>
        <v>0</v>
      </c>
      <c r="AL125">
        <f t="shared" si="35"/>
        <v>0</v>
      </c>
      <c r="AM125">
        <f t="shared" si="35"/>
        <v>0</v>
      </c>
    </row>
    <row r="126" spans="1:39" s="11" customFormat="1" x14ac:dyDescent="0.25"/>
    <row r="127" spans="1:39" x14ac:dyDescent="0.25">
      <c r="A127" t="s">
        <v>76</v>
      </c>
      <c r="B127" t="s">
        <v>203</v>
      </c>
      <c r="E127">
        <f t="shared" ref="E127:AM127" si="36">E$7*E128</f>
        <v>0</v>
      </c>
      <c r="F127">
        <f t="shared" si="36"/>
        <v>0</v>
      </c>
      <c r="G127">
        <f t="shared" si="36"/>
        <v>0</v>
      </c>
      <c r="H127">
        <f t="shared" si="36"/>
        <v>0</v>
      </c>
      <c r="I127">
        <f t="shared" si="36"/>
        <v>0</v>
      </c>
      <c r="J127">
        <f t="shared" si="36"/>
        <v>0</v>
      </c>
      <c r="K127">
        <f t="shared" si="36"/>
        <v>0</v>
      </c>
      <c r="L127">
        <f t="shared" si="36"/>
        <v>0</v>
      </c>
      <c r="M127">
        <f t="shared" si="36"/>
        <v>0</v>
      </c>
      <c r="N127">
        <f t="shared" si="36"/>
        <v>0</v>
      </c>
      <c r="O127">
        <f t="shared" si="36"/>
        <v>0</v>
      </c>
      <c r="P127">
        <f t="shared" si="36"/>
        <v>0</v>
      </c>
      <c r="Q127">
        <f t="shared" si="36"/>
        <v>0</v>
      </c>
      <c r="R127">
        <f t="shared" si="36"/>
        <v>0</v>
      </c>
      <c r="S127">
        <f t="shared" si="36"/>
        <v>0</v>
      </c>
      <c r="T127">
        <f t="shared" si="36"/>
        <v>0</v>
      </c>
      <c r="U127">
        <f t="shared" si="36"/>
        <v>1.0451203200000001E-4</v>
      </c>
      <c r="V127">
        <f t="shared" si="36"/>
        <v>2.4000645599999999E-4</v>
      </c>
      <c r="W127">
        <f t="shared" si="36"/>
        <v>3.4972981199999997E-4</v>
      </c>
      <c r="X127">
        <f t="shared" si="36"/>
        <v>4.1890478400000001E-4</v>
      </c>
      <c r="Y127">
        <f t="shared" si="36"/>
        <v>7.3005827999999997E-4</v>
      </c>
      <c r="Z127">
        <f t="shared" si="36"/>
        <v>8.8698931199999997E-4</v>
      </c>
      <c r="AA127">
        <f t="shared" si="36"/>
        <v>9.6426489599999994E-4</v>
      </c>
      <c r="AB127">
        <f t="shared" si="36"/>
        <v>1.1647334399999998E-3</v>
      </c>
      <c r="AC127">
        <f t="shared" si="36"/>
        <v>1.1181860999999998E-3</v>
      </c>
      <c r="AD127">
        <f t="shared" si="36"/>
        <v>1.03666716E-3</v>
      </c>
      <c r="AE127">
        <f t="shared" si="36"/>
        <v>1.1984801400000001E-3</v>
      </c>
      <c r="AF127">
        <f t="shared" si="36"/>
        <v>1.5295214880000001E-3</v>
      </c>
      <c r="AG127">
        <f t="shared" si="36"/>
        <v>1.5194710439999997E-3</v>
      </c>
      <c r="AH127">
        <f t="shared" si="36"/>
        <v>1.3895600879999998E-3</v>
      </c>
      <c r="AI127">
        <f t="shared" si="36"/>
        <v>1.1727028799999996E-3</v>
      </c>
      <c r="AJ127">
        <f t="shared" si="36"/>
        <v>1.5551867519999992E-3</v>
      </c>
      <c r="AK127">
        <f t="shared" si="36"/>
        <v>1.4578231679999998E-3</v>
      </c>
      <c r="AL127">
        <f t="shared" si="36"/>
        <v>8.1529804799999959E-4</v>
      </c>
      <c r="AM127">
        <f t="shared" si="36"/>
        <v>1.0398167999999999E-3</v>
      </c>
    </row>
    <row r="128" spans="1:39" x14ac:dyDescent="0.25">
      <c r="A128" t="s">
        <v>77</v>
      </c>
      <c r="E128">
        <f>E129*Converters!$B$7</f>
        <v>6.0000000000000002E-6</v>
      </c>
      <c r="F128">
        <f>F129*Converters!$B$7</f>
        <v>6.0000000000000002E-6</v>
      </c>
      <c r="G128">
        <f>G129*Converters!$B$7</f>
        <v>6.0000000000000002E-6</v>
      </c>
      <c r="H128">
        <f>H129*Converters!$B$7</f>
        <v>6.0000000000000002E-6</v>
      </c>
      <c r="I128">
        <f>I129*Converters!$B$7</f>
        <v>6.0000000000000002E-6</v>
      </c>
      <c r="J128">
        <f>J129*Converters!$B$7</f>
        <v>6.0000000000000002E-6</v>
      </c>
      <c r="K128">
        <f>K129*Converters!$B$7</f>
        <v>6.0000000000000002E-6</v>
      </c>
      <c r="L128">
        <f>L129*Converters!$B$7</f>
        <v>6.0000000000000002E-6</v>
      </c>
      <c r="M128">
        <f>M129*Converters!$B$7</f>
        <v>6.0000000000000002E-6</v>
      </c>
      <c r="N128">
        <f>N129*Converters!$B$7</f>
        <v>6.0000000000000002E-6</v>
      </c>
      <c r="O128">
        <f>O129*Converters!$B$7</f>
        <v>6.0000000000000002E-6</v>
      </c>
      <c r="P128">
        <f>P129*Converters!$B$7</f>
        <v>6.0000000000000002E-6</v>
      </c>
      <c r="Q128">
        <f>Q129*Converters!$B$7</f>
        <v>6.0000000000000002E-6</v>
      </c>
      <c r="R128">
        <f>R129*Converters!$B$7</f>
        <v>6.0000000000000002E-6</v>
      </c>
      <c r="S128">
        <f>S129*Converters!$B$7</f>
        <v>6.0000000000000002E-6</v>
      </c>
      <c r="T128">
        <f>T129*Converters!$B$7</f>
        <v>6.0000000000000002E-6</v>
      </c>
      <c r="U128">
        <f>U129*Converters!$B$7</f>
        <v>6.0000000000000002E-6</v>
      </c>
      <c r="V128">
        <f>V129*Converters!$B$7</f>
        <v>6.0000000000000002E-6</v>
      </c>
      <c r="W128">
        <f>W129*Converters!$B$7</f>
        <v>6.0000000000000002E-6</v>
      </c>
      <c r="X128">
        <f>X129*Converters!$B$7</f>
        <v>6.0000000000000002E-6</v>
      </c>
      <c r="Y128">
        <f>Y129*Converters!$B$7</f>
        <v>6.0000000000000002E-6</v>
      </c>
      <c r="Z128">
        <f>Z129*Converters!$B$7</f>
        <v>6.0000000000000002E-6</v>
      </c>
      <c r="AA128">
        <f>AA129*Converters!$B$7</f>
        <v>6.0000000000000002E-6</v>
      </c>
      <c r="AB128">
        <f>AB129*Converters!$B$7</f>
        <v>6.0000000000000002E-6</v>
      </c>
      <c r="AC128">
        <f>AC129*Converters!$B$7</f>
        <v>6.0000000000000002E-6</v>
      </c>
      <c r="AD128">
        <f>AD129*Converters!$B$7</f>
        <v>6.0000000000000002E-6</v>
      </c>
      <c r="AE128">
        <f>AE129*Converters!$B$7</f>
        <v>6.0000000000000002E-6</v>
      </c>
      <c r="AF128">
        <f>AF129*Converters!$B$7</f>
        <v>6.0000000000000002E-6</v>
      </c>
      <c r="AG128">
        <f>AG129*Converters!$B$7</f>
        <v>6.0000000000000002E-6</v>
      </c>
      <c r="AH128">
        <f>AH129*Converters!$B$7</f>
        <v>6.0000000000000002E-6</v>
      </c>
      <c r="AI128">
        <f>AI129*Converters!$B$7</f>
        <v>6.0000000000000002E-6</v>
      </c>
      <c r="AJ128">
        <f>AJ129*Converters!$B$7</f>
        <v>6.0000000000000002E-6</v>
      </c>
      <c r="AK128">
        <f>AK129*Converters!$B$7</f>
        <v>6.0000000000000002E-6</v>
      </c>
      <c r="AL128">
        <f>AL129*Converters!$B$7</f>
        <v>6.0000000000000002E-6</v>
      </c>
      <c r="AM128">
        <f>AM129*Converters!$B$7</f>
        <v>6.0000000000000002E-6</v>
      </c>
    </row>
    <row r="129" spans="1:39" x14ac:dyDescent="0.25">
      <c r="A129" t="s">
        <v>78</v>
      </c>
      <c r="E129">
        <v>6</v>
      </c>
      <c r="F129">
        <v>6</v>
      </c>
      <c r="G129">
        <v>6</v>
      </c>
      <c r="H129">
        <v>6</v>
      </c>
      <c r="I129">
        <v>6</v>
      </c>
      <c r="J129">
        <v>6</v>
      </c>
      <c r="K129">
        <v>6</v>
      </c>
      <c r="L129">
        <v>6</v>
      </c>
      <c r="M129">
        <v>6</v>
      </c>
      <c r="N129">
        <v>6</v>
      </c>
      <c r="O129">
        <v>6</v>
      </c>
      <c r="P129">
        <v>6</v>
      </c>
      <c r="Q129">
        <v>6</v>
      </c>
      <c r="R129">
        <v>6</v>
      </c>
      <c r="S129">
        <v>6</v>
      </c>
      <c r="T129">
        <v>6</v>
      </c>
      <c r="U129">
        <v>6</v>
      </c>
      <c r="V129">
        <v>6</v>
      </c>
      <c r="W129">
        <v>6</v>
      </c>
      <c r="X129">
        <v>6</v>
      </c>
      <c r="Y129">
        <v>6</v>
      </c>
      <c r="Z129">
        <v>6</v>
      </c>
      <c r="AA129">
        <v>6</v>
      </c>
      <c r="AB129">
        <v>6</v>
      </c>
      <c r="AC129">
        <v>6</v>
      </c>
      <c r="AD129">
        <v>6</v>
      </c>
      <c r="AE129">
        <v>6</v>
      </c>
      <c r="AF129">
        <v>6</v>
      </c>
      <c r="AG129">
        <v>6</v>
      </c>
      <c r="AH129">
        <v>6</v>
      </c>
      <c r="AI129">
        <v>6</v>
      </c>
      <c r="AJ129">
        <v>6</v>
      </c>
      <c r="AK129">
        <v>6</v>
      </c>
      <c r="AL129">
        <v>6</v>
      </c>
      <c r="AM129">
        <v>6</v>
      </c>
    </row>
    <row r="130" spans="1:39" x14ac:dyDescent="0.25">
      <c r="A130" t="s">
        <v>79</v>
      </c>
      <c r="B130" t="s">
        <v>200</v>
      </c>
    </row>
    <row r="131" spans="1:39" x14ac:dyDescent="0.25">
      <c r="A131" t="s">
        <v>20</v>
      </c>
    </row>
    <row r="132" spans="1:39" x14ac:dyDescent="0.25">
      <c r="A132" t="s">
        <v>78</v>
      </c>
      <c r="E132">
        <f>6-E129</f>
        <v>0</v>
      </c>
      <c r="F132">
        <f t="shared" ref="F132:AM132" si="37">6-F129</f>
        <v>0</v>
      </c>
      <c r="G132">
        <f t="shared" si="37"/>
        <v>0</v>
      </c>
      <c r="H132">
        <f t="shared" si="37"/>
        <v>0</v>
      </c>
      <c r="I132">
        <f t="shared" si="37"/>
        <v>0</v>
      </c>
      <c r="J132">
        <f t="shared" si="37"/>
        <v>0</v>
      </c>
      <c r="K132">
        <f t="shared" si="37"/>
        <v>0</v>
      </c>
      <c r="L132">
        <f t="shared" si="37"/>
        <v>0</v>
      </c>
      <c r="M132">
        <f t="shared" si="37"/>
        <v>0</v>
      </c>
      <c r="N132">
        <f t="shared" si="37"/>
        <v>0</v>
      </c>
      <c r="O132">
        <f t="shared" si="37"/>
        <v>0</v>
      </c>
      <c r="P132">
        <f t="shared" si="37"/>
        <v>0</v>
      </c>
      <c r="Q132">
        <f t="shared" si="37"/>
        <v>0</v>
      </c>
      <c r="R132">
        <f t="shared" si="37"/>
        <v>0</v>
      </c>
      <c r="S132">
        <f t="shared" si="37"/>
        <v>0</v>
      </c>
      <c r="T132">
        <f t="shared" si="37"/>
        <v>0</v>
      </c>
      <c r="U132">
        <f t="shared" si="37"/>
        <v>0</v>
      </c>
      <c r="V132">
        <f t="shared" si="37"/>
        <v>0</v>
      </c>
      <c r="W132">
        <f t="shared" si="37"/>
        <v>0</v>
      </c>
      <c r="X132">
        <f t="shared" si="37"/>
        <v>0</v>
      </c>
      <c r="Y132">
        <f t="shared" si="37"/>
        <v>0</v>
      </c>
      <c r="Z132">
        <f t="shared" si="37"/>
        <v>0</v>
      </c>
      <c r="AA132">
        <f t="shared" si="37"/>
        <v>0</v>
      </c>
      <c r="AB132">
        <f t="shared" si="37"/>
        <v>0</v>
      </c>
      <c r="AC132">
        <f t="shared" si="37"/>
        <v>0</v>
      </c>
      <c r="AD132">
        <f t="shared" si="37"/>
        <v>0</v>
      </c>
      <c r="AE132">
        <f t="shared" si="37"/>
        <v>0</v>
      </c>
      <c r="AF132">
        <f t="shared" si="37"/>
        <v>0</v>
      </c>
      <c r="AG132">
        <f t="shared" si="37"/>
        <v>0</v>
      </c>
      <c r="AH132">
        <f t="shared" si="37"/>
        <v>0</v>
      </c>
      <c r="AI132">
        <f t="shared" si="37"/>
        <v>0</v>
      </c>
      <c r="AJ132">
        <f t="shared" si="37"/>
        <v>0</v>
      </c>
      <c r="AK132">
        <f t="shared" si="37"/>
        <v>0</v>
      </c>
      <c r="AL132">
        <f t="shared" si="37"/>
        <v>0</v>
      </c>
      <c r="AM132">
        <f t="shared" si="37"/>
        <v>0</v>
      </c>
    </row>
    <row r="133" spans="1:39" x14ac:dyDescent="0.25">
      <c r="A133" t="s">
        <v>77</v>
      </c>
      <c r="E133">
        <f>E129*Converters!$B$7-'Coal-B-N'!E128</f>
        <v>0</v>
      </c>
      <c r="F133">
        <f>F129*Converters!$B$7-'Coal-B-N'!F128</f>
        <v>0</v>
      </c>
      <c r="G133">
        <f>G129*Converters!$B$7-'Coal-B-N'!G128</f>
        <v>0</v>
      </c>
      <c r="H133">
        <f>H129*Converters!$B$7-'Coal-B-N'!H128</f>
        <v>0</v>
      </c>
      <c r="I133">
        <f>I129*Converters!$B$7-'Coal-B-N'!I128</f>
        <v>0</v>
      </c>
      <c r="J133">
        <f>J129*Converters!$B$7-'Coal-B-N'!J128</f>
        <v>0</v>
      </c>
      <c r="K133">
        <f>K129*Converters!$B$7-'Coal-B-N'!K128</f>
        <v>0</v>
      </c>
      <c r="L133">
        <f>L129*Converters!$B$7-'Coal-B-N'!L128</f>
        <v>0</v>
      </c>
      <c r="M133">
        <f>M129*Converters!$B$7-'Coal-B-N'!M128</f>
        <v>0</v>
      </c>
      <c r="N133">
        <f>N129*Converters!$B$7-'Coal-B-N'!N128</f>
        <v>0</v>
      </c>
      <c r="O133">
        <f>O129*Converters!$B$7-'Coal-B-N'!O128</f>
        <v>0</v>
      </c>
      <c r="P133">
        <f>P129*Converters!$B$7-'Coal-B-N'!P128</f>
        <v>0</v>
      </c>
      <c r="Q133">
        <f>Q129*Converters!$B$7-'Coal-B-N'!Q128</f>
        <v>0</v>
      </c>
      <c r="R133">
        <f>R129*Converters!$B$7-'Coal-B-N'!R128</f>
        <v>0</v>
      </c>
      <c r="S133">
        <f>S129*Converters!$B$7-'Coal-B-N'!S128</f>
        <v>0</v>
      </c>
      <c r="T133">
        <f>T129*Converters!$B$7-'Coal-B-N'!T128</f>
        <v>0</v>
      </c>
      <c r="U133">
        <f>U129*Converters!$B$7-'Coal-B-N'!U128</f>
        <v>0</v>
      </c>
      <c r="V133">
        <f>V129*Converters!$B$7-'Coal-B-N'!V128</f>
        <v>0</v>
      </c>
      <c r="W133">
        <f>W129*Converters!$B$7-'Coal-B-N'!W128</f>
        <v>0</v>
      </c>
      <c r="X133">
        <f>X129*Converters!$B$7-'Coal-B-N'!X128</f>
        <v>0</v>
      </c>
      <c r="Y133">
        <f>Y129*Converters!$B$7-'Coal-B-N'!Y128</f>
        <v>0</v>
      </c>
      <c r="Z133">
        <f>Z129*Converters!$B$7-'Coal-B-N'!Z128</f>
        <v>0</v>
      </c>
      <c r="AA133">
        <f>AA129*Converters!$B$7-'Coal-B-N'!AA128</f>
        <v>0</v>
      </c>
      <c r="AB133">
        <f>AB129*Converters!$B$7-'Coal-B-N'!AB128</f>
        <v>0</v>
      </c>
      <c r="AC133">
        <f>AC129*Converters!$B$7-'Coal-B-N'!AC128</f>
        <v>0</v>
      </c>
      <c r="AD133">
        <f>AD129*Converters!$B$7-'Coal-B-N'!AD128</f>
        <v>0</v>
      </c>
      <c r="AE133">
        <f>AE129*Converters!$B$7-'Coal-B-N'!AE128</f>
        <v>0</v>
      </c>
      <c r="AF133">
        <f>AF129*Converters!$B$7-'Coal-B-N'!AF128</f>
        <v>0</v>
      </c>
      <c r="AG133">
        <f>AG129*Converters!$B$7-'Coal-B-N'!AG128</f>
        <v>0</v>
      </c>
      <c r="AH133">
        <f>AH129*Converters!$B$7-'Coal-B-N'!AH128</f>
        <v>0</v>
      </c>
      <c r="AI133">
        <f>AI129*Converters!$B$7-'Coal-B-N'!AI128</f>
        <v>0</v>
      </c>
      <c r="AJ133">
        <f>AJ129*Converters!$B$7-'Coal-B-N'!AJ128</f>
        <v>0</v>
      </c>
      <c r="AK133">
        <f>AK129*Converters!$B$7-'Coal-B-N'!AK128</f>
        <v>0</v>
      </c>
      <c r="AL133">
        <f>AL129*Converters!$B$7-'Coal-B-N'!AL128</f>
        <v>0</v>
      </c>
      <c r="AM133">
        <f>AM129*Converters!$B$7-'Coal-B-N'!AM128</f>
        <v>0</v>
      </c>
    </row>
    <row r="134" spans="1:39" x14ac:dyDescent="0.25">
      <c r="A134" t="s">
        <v>76</v>
      </c>
      <c r="E134">
        <f>E128*E$7-E127</f>
        <v>0</v>
      </c>
      <c r="F134">
        <f t="shared" ref="F134:AM134" si="38">F128*F$7-F127</f>
        <v>0</v>
      </c>
      <c r="G134">
        <f t="shared" si="38"/>
        <v>0</v>
      </c>
      <c r="H134">
        <f t="shared" si="38"/>
        <v>0</v>
      </c>
      <c r="I134">
        <f t="shared" si="38"/>
        <v>0</v>
      </c>
      <c r="J134">
        <f t="shared" si="38"/>
        <v>0</v>
      </c>
      <c r="K134">
        <f t="shared" si="38"/>
        <v>0</v>
      </c>
      <c r="L134">
        <f t="shared" si="38"/>
        <v>0</v>
      </c>
      <c r="M134">
        <f t="shared" si="38"/>
        <v>0</v>
      </c>
      <c r="N134">
        <f t="shared" si="38"/>
        <v>0</v>
      </c>
      <c r="O134">
        <f t="shared" si="38"/>
        <v>0</v>
      </c>
      <c r="P134">
        <f t="shared" si="38"/>
        <v>0</v>
      </c>
      <c r="Q134">
        <f t="shared" si="38"/>
        <v>0</v>
      </c>
      <c r="R134">
        <f t="shared" si="38"/>
        <v>0</v>
      </c>
      <c r="S134">
        <f t="shared" si="38"/>
        <v>0</v>
      </c>
      <c r="T134">
        <f t="shared" si="38"/>
        <v>0</v>
      </c>
      <c r="U134">
        <f t="shared" si="38"/>
        <v>0</v>
      </c>
      <c r="V134">
        <f t="shared" si="38"/>
        <v>0</v>
      </c>
      <c r="W134">
        <f t="shared" si="38"/>
        <v>0</v>
      </c>
      <c r="X134">
        <f t="shared" si="38"/>
        <v>0</v>
      </c>
      <c r="Y134">
        <f t="shared" si="38"/>
        <v>0</v>
      </c>
      <c r="Z134">
        <f t="shared" si="38"/>
        <v>0</v>
      </c>
      <c r="AA134">
        <f t="shared" si="38"/>
        <v>0</v>
      </c>
      <c r="AB134">
        <f t="shared" si="38"/>
        <v>0</v>
      </c>
      <c r="AC134">
        <f t="shared" si="38"/>
        <v>0</v>
      </c>
      <c r="AD134">
        <f t="shared" si="38"/>
        <v>0</v>
      </c>
      <c r="AE134">
        <f t="shared" si="38"/>
        <v>0</v>
      </c>
      <c r="AF134">
        <f t="shared" si="38"/>
        <v>0</v>
      </c>
      <c r="AG134">
        <f t="shared" si="38"/>
        <v>0</v>
      </c>
      <c r="AH134">
        <f t="shared" si="38"/>
        <v>0</v>
      </c>
      <c r="AI134">
        <f t="shared" si="38"/>
        <v>0</v>
      </c>
      <c r="AJ134">
        <f t="shared" si="38"/>
        <v>0</v>
      </c>
      <c r="AK134">
        <f t="shared" si="38"/>
        <v>0</v>
      </c>
      <c r="AL134">
        <f t="shared" si="38"/>
        <v>0</v>
      </c>
      <c r="AM134">
        <f t="shared" si="38"/>
        <v>0</v>
      </c>
    </row>
    <row r="135" spans="1:39" s="11" customFormat="1" x14ac:dyDescent="0.25"/>
    <row r="136" spans="1:39" x14ac:dyDescent="0.25">
      <c r="A136" t="s">
        <v>80</v>
      </c>
      <c r="B136" t="s">
        <v>203</v>
      </c>
      <c r="E136">
        <f t="shared" ref="E136:AM136" si="39">E$7*E137</f>
        <v>0</v>
      </c>
      <c r="F136">
        <f t="shared" si="39"/>
        <v>0</v>
      </c>
      <c r="G136">
        <f t="shared" si="39"/>
        <v>0</v>
      </c>
      <c r="H136">
        <f t="shared" si="39"/>
        <v>0</v>
      </c>
      <c r="I136">
        <f t="shared" si="39"/>
        <v>0</v>
      </c>
      <c r="J136">
        <f t="shared" si="39"/>
        <v>0</v>
      </c>
      <c r="K136">
        <f t="shared" si="39"/>
        <v>0</v>
      </c>
      <c r="L136">
        <f t="shared" si="39"/>
        <v>0</v>
      </c>
      <c r="M136">
        <f t="shared" si="39"/>
        <v>0</v>
      </c>
      <c r="N136">
        <f t="shared" si="39"/>
        <v>0</v>
      </c>
      <c r="O136">
        <f t="shared" si="39"/>
        <v>0</v>
      </c>
      <c r="P136">
        <f t="shared" si="39"/>
        <v>0</v>
      </c>
      <c r="Q136">
        <f t="shared" si="39"/>
        <v>0</v>
      </c>
      <c r="R136">
        <f t="shared" si="39"/>
        <v>0</v>
      </c>
      <c r="S136">
        <f t="shared" si="39"/>
        <v>0</v>
      </c>
      <c r="T136">
        <f t="shared" si="39"/>
        <v>0</v>
      </c>
      <c r="U136">
        <f t="shared" si="39"/>
        <v>8.7093359999999999E-5</v>
      </c>
      <c r="V136">
        <f t="shared" si="39"/>
        <v>2.0000537999999998E-4</v>
      </c>
      <c r="W136">
        <f t="shared" si="39"/>
        <v>2.9144150999999994E-4</v>
      </c>
      <c r="X136">
        <f t="shared" si="39"/>
        <v>3.4908731999999995E-4</v>
      </c>
      <c r="Y136">
        <f t="shared" si="39"/>
        <v>6.0838189999999994E-4</v>
      </c>
      <c r="Z136">
        <f t="shared" si="39"/>
        <v>7.3915775999999983E-4</v>
      </c>
      <c r="AA136">
        <f t="shared" si="39"/>
        <v>8.0355407999999995E-4</v>
      </c>
      <c r="AB136">
        <f t="shared" si="39"/>
        <v>9.7061119999999976E-4</v>
      </c>
      <c r="AC136">
        <f t="shared" si="39"/>
        <v>9.3182174999999982E-4</v>
      </c>
      <c r="AD136">
        <f t="shared" si="39"/>
        <v>8.6388929999999995E-4</v>
      </c>
      <c r="AE136">
        <f t="shared" si="39"/>
        <v>9.9873344999999985E-4</v>
      </c>
      <c r="AF136">
        <f t="shared" si="39"/>
        <v>1.2746012399999999E-3</v>
      </c>
      <c r="AG136">
        <f t="shared" si="39"/>
        <v>1.2662258699999997E-3</v>
      </c>
      <c r="AH136">
        <f t="shared" si="39"/>
        <v>1.1579667399999997E-3</v>
      </c>
      <c r="AI136">
        <f t="shared" si="39"/>
        <v>9.7725239999999955E-4</v>
      </c>
      <c r="AJ136">
        <f t="shared" si="39"/>
        <v>1.2959889599999993E-3</v>
      </c>
      <c r="AK136">
        <f t="shared" si="39"/>
        <v>1.2148526399999996E-3</v>
      </c>
      <c r="AL136">
        <f t="shared" si="39"/>
        <v>6.7941503999999957E-4</v>
      </c>
      <c r="AM136">
        <f t="shared" si="39"/>
        <v>8.6651399999999987E-4</v>
      </c>
    </row>
    <row r="137" spans="1:39" x14ac:dyDescent="0.25">
      <c r="A137" t="s">
        <v>81</v>
      </c>
      <c r="E137">
        <f>E138*Converters!$B$7</f>
        <v>4.9999999999999996E-6</v>
      </c>
      <c r="F137">
        <f>F138*Converters!$B$7</f>
        <v>4.9999999999999996E-6</v>
      </c>
      <c r="G137">
        <f>G138*Converters!$B$7</f>
        <v>4.9999999999999996E-6</v>
      </c>
      <c r="H137">
        <f>H138*Converters!$B$7</f>
        <v>4.9999999999999996E-6</v>
      </c>
      <c r="I137">
        <f>I138*Converters!$B$7</f>
        <v>4.9999999999999996E-6</v>
      </c>
      <c r="J137">
        <f>J138*Converters!$B$7</f>
        <v>4.9999999999999996E-6</v>
      </c>
      <c r="K137">
        <f>K138*Converters!$B$7</f>
        <v>4.9999999999999996E-6</v>
      </c>
      <c r="L137">
        <f>L138*Converters!$B$7</f>
        <v>4.9999999999999996E-6</v>
      </c>
      <c r="M137">
        <f>M138*Converters!$B$7</f>
        <v>4.9999999999999996E-6</v>
      </c>
      <c r="N137">
        <f>N138*Converters!$B$7</f>
        <v>4.9999999999999996E-6</v>
      </c>
      <c r="O137">
        <f>O138*Converters!$B$7</f>
        <v>4.9999999999999996E-6</v>
      </c>
      <c r="P137">
        <f>P138*Converters!$B$7</f>
        <v>4.9999999999999996E-6</v>
      </c>
      <c r="Q137">
        <f>Q138*Converters!$B$7</f>
        <v>4.9999999999999996E-6</v>
      </c>
      <c r="R137">
        <f>R138*Converters!$B$7</f>
        <v>4.9999999999999996E-6</v>
      </c>
      <c r="S137">
        <f>S138*Converters!$B$7</f>
        <v>4.9999999999999996E-6</v>
      </c>
      <c r="T137">
        <f>T138*Converters!$B$7</f>
        <v>4.9999999999999996E-6</v>
      </c>
      <c r="U137">
        <f>U138*Converters!$B$7</f>
        <v>4.9999999999999996E-6</v>
      </c>
      <c r="V137">
        <f>V138*Converters!$B$7</f>
        <v>4.9999999999999996E-6</v>
      </c>
      <c r="W137">
        <f>W138*Converters!$B$7</f>
        <v>4.9999999999999996E-6</v>
      </c>
      <c r="X137">
        <f>X138*Converters!$B$7</f>
        <v>4.9999999999999996E-6</v>
      </c>
      <c r="Y137">
        <f>Y138*Converters!$B$7</f>
        <v>4.9999999999999996E-6</v>
      </c>
      <c r="Z137">
        <f>Z138*Converters!$B$7</f>
        <v>4.9999999999999996E-6</v>
      </c>
      <c r="AA137">
        <f>AA138*Converters!$B$7</f>
        <v>4.9999999999999996E-6</v>
      </c>
      <c r="AB137">
        <f>AB138*Converters!$B$7</f>
        <v>4.9999999999999996E-6</v>
      </c>
      <c r="AC137">
        <f>AC138*Converters!$B$7</f>
        <v>4.9999999999999996E-6</v>
      </c>
      <c r="AD137">
        <f>AD138*Converters!$B$7</f>
        <v>4.9999999999999996E-6</v>
      </c>
      <c r="AE137">
        <f>AE138*Converters!$B$7</f>
        <v>4.9999999999999996E-6</v>
      </c>
      <c r="AF137">
        <f>AF138*Converters!$B$7</f>
        <v>4.9999999999999996E-6</v>
      </c>
      <c r="AG137">
        <f>AG138*Converters!$B$7</f>
        <v>4.9999999999999996E-6</v>
      </c>
      <c r="AH137">
        <f>AH138*Converters!$B$7</f>
        <v>4.9999999999999996E-6</v>
      </c>
      <c r="AI137">
        <f>AI138*Converters!$B$7</f>
        <v>4.9999999999999996E-6</v>
      </c>
      <c r="AJ137">
        <f>AJ138*Converters!$B$7</f>
        <v>4.9999999999999996E-6</v>
      </c>
      <c r="AK137">
        <f>AK138*Converters!$B$7</f>
        <v>4.9999999999999996E-6</v>
      </c>
      <c r="AL137">
        <f>AL138*Converters!$B$7</f>
        <v>4.9999999999999996E-6</v>
      </c>
      <c r="AM137">
        <f>AM138*Converters!$B$7</f>
        <v>4.9999999999999996E-6</v>
      </c>
    </row>
    <row r="138" spans="1:39" x14ac:dyDescent="0.25">
      <c r="A138" t="s">
        <v>82</v>
      </c>
      <c r="E138">
        <v>5</v>
      </c>
      <c r="F138">
        <v>5</v>
      </c>
      <c r="G138">
        <v>5</v>
      </c>
      <c r="H138">
        <v>5</v>
      </c>
      <c r="I138">
        <v>5</v>
      </c>
      <c r="J138">
        <v>5</v>
      </c>
      <c r="K138">
        <v>5</v>
      </c>
      <c r="L138">
        <v>5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</row>
    <row r="139" spans="1:39" x14ac:dyDescent="0.25">
      <c r="A139" t="s">
        <v>83</v>
      </c>
      <c r="B139" t="s">
        <v>200</v>
      </c>
    </row>
    <row r="140" spans="1:39" x14ac:dyDescent="0.25">
      <c r="A140" t="s">
        <v>20</v>
      </c>
    </row>
    <row r="141" spans="1:39" x14ac:dyDescent="0.25">
      <c r="A141" t="s">
        <v>82</v>
      </c>
      <c r="E141">
        <f>5-E138</f>
        <v>0</v>
      </c>
      <c r="F141">
        <f t="shared" ref="F141:AM141" si="40">5-F138</f>
        <v>0</v>
      </c>
      <c r="G141">
        <f t="shared" si="40"/>
        <v>0</v>
      </c>
      <c r="H141">
        <f t="shared" si="40"/>
        <v>0</v>
      </c>
      <c r="I141">
        <f t="shared" si="40"/>
        <v>0</v>
      </c>
      <c r="J141">
        <f t="shared" si="40"/>
        <v>0</v>
      </c>
      <c r="K141">
        <f t="shared" si="40"/>
        <v>0</v>
      </c>
      <c r="L141">
        <f t="shared" si="40"/>
        <v>0</v>
      </c>
      <c r="M141">
        <f t="shared" si="40"/>
        <v>0</v>
      </c>
      <c r="N141">
        <f t="shared" si="40"/>
        <v>0</v>
      </c>
      <c r="O141">
        <f t="shared" si="40"/>
        <v>0</v>
      </c>
      <c r="P141">
        <f t="shared" si="40"/>
        <v>0</v>
      </c>
      <c r="Q141">
        <f t="shared" si="40"/>
        <v>0</v>
      </c>
      <c r="R141">
        <f t="shared" si="40"/>
        <v>0</v>
      </c>
      <c r="S141">
        <f t="shared" si="40"/>
        <v>0</v>
      </c>
      <c r="T141">
        <f t="shared" si="40"/>
        <v>0</v>
      </c>
      <c r="U141">
        <f t="shared" si="40"/>
        <v>0</v>
      </c>
      <c r="V141">
        <f t="shared" si="40"/>
        <v>0</v>
      </c>
      <c r="W141">
        <f t="shared" si="40"/>
        <v>0</v>
      </c>
      <c r="X141">
        <f t="shared" si="40"/>
        <v>0</v>
      </c>
      <c r="Y141">
        <f t="shared" si="40"/>
        <v>0</v>
      </c>
      <c r="Z141">
        <f t="shared" si="40"/>
        <v>0</v>
      </c>
      <c r="AA141">
        <f t="shared" si="40"/>
        <v>0</v>
      </c>
      <c r="AB141">
        <f t="shared" si="40"/>
        <v>0</v>
      </c>
      <c r="AC141">
        <f t="shared" si="40"/>
        <v>0</v>
      </c>
      <c r="AD141">
        <f t="shared" si="40"/>
        <v>0</v>
      </c>
      <c r="AE141">
        <f t="shared" si="40"/>
        <v>0</v>
      </c>
      <c r="AF141">
        <f t="shared" si="40"/>
        <v>0</v>
      </c>
      <c r="AG141">
        <f t="shared" si="40"/>
        <v>0</v>
      </c>
      <c r="AH141">
        <f t="shared" si="40"/>
        <v>0</v>
      </c>
      <c r="AI141">
        <f t="shared" si="40"/>
        <v>0</v>
      </c>
      <c r="AJ141">
        <f t="shared" si="40"/>
        <v>0</v>
      </c>
      <c r="AK141">
        <f t="shared" si="40"/>
        <v>0</v>
      </c>
      <c r="AL141">
        <f t="shared" si="40"/>
        <v>0</v>
      </c>
      <c r="AM141">
        <f t="shared" si="40"/>
        <v>0</v>
      </c>
    </row>
    <row r="142" spans="1:39" x14ac:dyDescent="0.25">
      <c r="A142" t="s">
        <v>81</v>
      </c>
      <c r="E142">
        <f>E138*Converters!$B$7-'Coal-B-N'!E137</f>
        <v>0</v>
      </c>
      <c r="F142">
        <f>F138*Converters!$B$7-'Coal-B-N'!F137</f>
        <v>0</v>
      </c>
      <c r="G142">
        <f>G138*Converters!$B$7-'Coal-B-N'!G137</f>
        <v>0</v>
      </c>
      <c r="H142">
        <f>H138*Converters!$B$7-'Coal-B-N'!H137</f>
        <v>0</v>
      </c>
      <c r="I142">
        <f>I138*Converters!$B$7-'Coal-B-N'!I137</f>
        <v>0</v>
      </c>
      <c r="J142">
        <f>J138*Converters!$B$7-'Coal-B-N'!J137</f>
        <v>0</v>
      </c>
      <c r="K142">
        <f>K138*Converters!$B$7-'Coal-B-N'!K137</f>
        <v>0</v>
      </c>
      <c r="L142">
        <f>L138*Converters!$B$7-'Coal-B-N'!L137</f>
        <v>0</v>
      </c>
      <c r="M142">
        <f>M138*Converters!$B$7-'Coal-B-N'!M137</f>
        <v>0</v>
      </c>
      <c r="N142">
        <f>N138*Converters!$B$7-'Coal-B-N'!N137</f>
        <v>0</v>
      </c>
      <c r="O142">
        <f>O138*Converters!$B$7-'Coal-B-N'!O137</f>
        <v>0</v>
      </c>
      <c r="P142">
        <f>P138*Converters!$B$7-'Coal-B-N'!P137</f>
        <v>0</v>
      </c>
      <c r="Q142">
        <f>Q138*Converters!$B$7-'Coal-B-N'!Q137</f>
        <v>0</v>
      </c>
      <c r="R142">
        <f>R138*Converters!$B$7-'Coal-B-N'!R137</f>
        <v>0</v>
      </c>
      <c r="S142">
        <f>S138*Converters!$B$7-'Coal-B-N'!S137</f>
        <v>0</v>
      </c>
      <c r="T142">
        <f>T138*Converters!$B$7-'Coal-B-N'!T137</f>
        <v>0</v>
      </c>
      <c r="U142">
        <f>U138*Converters!$B$7-'Coal-B-N'!U137</f>
        <v>0</v>
      </c>
      <c r="V142">
        <f>V138*Converters!$B$7-'Coal-B-N'!V137</f>
        <v>0</v>
      </c>
      <c r="W142">
        <f>W138*Converters!$B$7-'Coal-B-N'!W137</f>
        <v>0</v>
      </c>
      <c r="X142">
        <f>X138*Converters!$B$7-'Coal-B-N'!X137</f>
        <v>0</v>
      </c>
      <c r="Y142">
        <f>Y138*Converters!$B$7-'Coal-B-N'!Y137</f>
        <v>0</v>
      </c>
      <c r="Z142">
        <f>Z138*Converters!$B$7-'Coal-B-N'!Z137</f>
        <v>0</v>
      </c>
      <c r="AA142">
        <f>AA138*Converters!$B$7-'Coal-B-N'!AA137</f>
        <v>0</v>
      </c>
      <c r="AB142">
        <f>AB138*Converters!$B$7-'Coal-B-N'!AB137</f>
        <v>0</v>
      </c>
      <c r="AC142">
        <f>AC138*Converters!$B$7-'Coal-B-N'!AC137</f>
        <v>0</v>
      </c>
      <c r="AD142">
        <f>AD138*Converters!$B$7-'Coal-B-N'!AD137</f>
        <v>0</v>
      </c>
      <c r="AE142">
        <f>AE138*Converters!$B$7-'Coal-B-N'!AE137</f>
        <v>0</v>
      </c>
      <c r="AF142">
        <f>AF138*Converters!$B$7-'Coal-B-N'!AF137</f>
        <v>0</v>
      </c>
      <c r="AG142">
        <f>AG138*Converters!$B$7-'Coal-B-N'!AG137</f>
        <v>0</v>
      </c>
      <c r="AH142">
        <f>AH138*Converters!$B$7-'Coal-B-N'!AH137</f>
        <v>0</v>
      </c>
      <c r="AI142">
        <f>AI138*Converters!$B$7-'Coal-B-N'!AI137</f>
        <v>0</v>
      </c>
      <c r="AJ142">
        <f>AJ138*Converters!$B$7-'Coal-B-N'!AJ137</f>
        <v>0</v>
      </c>
      <c r="AK142">
        <f>AK138*Converters!$B$7-'Coal-B-N'!AK137</f>
        <v>0</v>
      </c>
      <c r="AL142">
        <f>AL138*Converters!$B$7-'Coal-B-N'!AL137</f>
        <v>0</v>
      </c>
      <c r="AM142">
        <f>AM138*Converters!$B$7-'Coal-B-N'!AM137</f>
        <v>0</v>
      </c>
    </row>
    <row r="143" spans="1:39" x14ac:dyDescent="0.25">
      <c r="A143" t="s">
        <v>80</v>
      </c>
      <c r="E143">
        <f>E137*E$7-E136</f>
        <v>0</v>
      </c>
      <c r="F143">
        <f t="shared" ref="F143:AM143" si="41">F137*F$7-F136</f>
        <v>0</v>
      </c>
      <c r="G143">
        <f t="shared" si="41"/>
        <v>0</v>
      </c>
      <c r="H143">
        <f t="shared" si="41"/>
        <v>0</v>
      </c>
      <c r="I143">
        <f t="shared" si="41"/>
        <v>0</v>
      </c>
      <c r="J143">
        <f t="shared" si="41"/>
        <v>0</v>
      </c>
      <c r="K143">
        <f t="shared" si="41"/>
        <v>0</v>
      </c>
      <c r="L143">
        <f t="shared" si="41"/>
        <v>0</v>
      </c>
      <c r="M143">
        <f t="shared" si="41"/>
        <v>0</v>
      </c>
      <c r="N143">
        <f t="shared" si="41"/>
        <v>0</v>
      </c>
      <c r="O143">
        <f t="shared" si="41"/>
        <v>0</v>
      </c>
      <c r="P143">
        <f t="shared" si="41"/>
        <v>0</v>
      </c>
      <c r="Q143">
        <f t="shared" si="41"/>
        <v>0</v>
      </c>
      <c r="R143">
        <f t="shared" si="41"/>
        <v>0</v>
      </c>
      <c r="S143">
        <f t="shared" si="41"/>
        <v>0</v>
      </c>
      <c r="T143">
        <f t="shared" si="41"/>
        <v>0</v>
      </c>
      <c r="U143">
        <f t="shared" si="41"/>
        <v>0</v>
      </c>
      <c r="V143">
        <f t="shared" si="41"/>
        <v>0</v>
      </c>
      <c r="W143">
        <f t="shared" si="41"/>
        <v>0</v>
      </c>
      <c r="X143">
        <f t="shared" si="41"/>
        <v>0</v>
      </c>
      <c r="Y143">
        <f t="shared" si="41"/>
        <v>0</v>
      </c>
      <c r="Z143">
        <f t="shared" si="41"/>
        <v>0</v>
      </c>
      <c r="AA143">
        <f t="shared" si="41"/>
        <v>0</v>
      </c>
      <c r="AB143">
        <f t="shared" si="41"/>
        <v>0</v>
      </c>
      <c r="AC143">
        <f t="shared" si="41"/>
        <v>0</v>
      </c>
      <c r="AD143">
        <f t="shared" si="41"/>
        <v>0</v>
      </c>
      <c r="AE143">
        <f t="shared" si="41"/>
        <v>0</v>
      </c>
      <c r="AF143">
        <f t="shared" si="41"/>
        <v>0</v>
      </c>
      <c r="AG143">
        <f t="shared" si="41"/>
        <v>0</v>
      </c>
      <c r="AH143">
        <f t="shared" si="41"/>
        <v>0</v>
      </c>
      <c r="AI143">
        <f t="shared" si="41"/>
        <v>0</v>
      </c>
      <c r="AJ143">
        <f t="shared" si="41"/>
        <v>0</v>
      </c>
      <c r="AK143">
        <f t="shared" si="41"/>
        <v>0</v>
      </c>
      <c r="AL143">
        <f t="shared" si="41"/>
        <v>0</v>
      </c>
      <c r="AM143">
        <f t="shared" si="41"/>
        <v>0</v>
      </c>
    </row>
    <row r="144" spans="1:39" s="11" customFormat="1" x14ac:dyDescent="0.25"/>
    <row r="145" spans="1:39" x14ac:dyDescent="0.25">
      <c r="A145" t="s">
        <v>84</v>
      </c>
      <c r="B145" t="s">
        <v>203</v>
      </c>
      <c r="E145">
        <f t="shared" ref="E145:AM145" si="42">E$7*E146</f>
        <v>0</v>
      </c>
      <c r="F145">
        <f t="shared" si="42"/>
        <v>0</v>
      </c>
      <c r="G145">
        <f t="shared" si="42"/>
        <v>0</v>
      </c>
      <c r="H145">
        <f t="shared" si="42"/>
        <v>0</v>
      </c>
      <c r="I145">
        <f t="shared" si="42"/>
        <v>0</v>
      </c>
      <c r="J145">
        <f t="shared" si="42"/>
        <v>0</v>
      </c>
      <c r="K145">
        <f t="shared" si="42"/>
        <v>0</v>
      </c>
      <c r="L145">
        <f t="shared" si="42"/>
        <v>0</v>
      </c>
      <c r="M145">
        <f t="shared" si="42"/>
        <v>0</v>
      </c>
      <c r="N145">
        <f t="shared" si="42"/>
        <v>0</v>
      </c>
      <c r="O145">
        <f t="shared" si="42"/>
        <v>0</v>
      </c>
      <c r="P145">
        <f t="shared" si="42"/>
        <v>0</v>
      </c>
      <c r="Q145">
        <f t="shared" si="42"/>
        <v>0</v>
      </c>
      <c r="R145">
        <f t="shared" si="42"/>
        <v>0</v>
      </c>
      <c r="S145">
        <f t="shared" si="42"/>
        <v>0</v>
      </c>
      <c r="T145">
        <f t="shared" si="42"/>
        <v>0</v>
      </c>
      <c r="U145">
        <f t="shared" si="42"/>
        <v>2.6128007999999997E-4</v>
      </c>
      <c r="V145">
        <f t="shared" si="42"/>
        <v>6.0001613999999997E-4</v>
      </c>
      <c r="W145">
        <f t="shared" si="42"/>
        <v>8.7432452999999983E-4</v>
      </c>
      <c r="X145">
        <f t="shared" si="42"/>
        <v>1.0472619599999999E-3</v>
      </c>
      <c r="Y145">
        <f t="shared" si="42"/>
        <v>1.8251456999999998E-3</v>
      </c>
      <c r="Z145">
        <f t="shared" si="42"/>
        <v>2.2174732799999995E-3</v>
      </c>
      <c r="AA145">
        <f t="shared" si="42"/>
        <v>2.4106622399999995E-3</v>
      </c>
      <c r="AB145">
        <f t="shared" si="42"/>
        <v>2.9118335999999993E-3</v>
      </c>
      <c r="AC145">
        <f t="shared" si="42"/>
        <v>2.7954652499999995E-3</v>
      </c>
      <c r="AD145">
        <f t="shared" si="42"/>
        <v>2.5916678999999996E-3</v>
      </c>
      <c r="AE145">
        <f t="shared" si="42"/>
        <v>2.9962003499999995E-3</v>
      </c>
      <c r="AF145">
        <f t="shared" si="42"/>
        <v>3.8238037199999995E-3</v>
      </c>
      <c r="AG145">
        <f t="shared" si="42"/>
        <v>3.7986776099999992E-3</v>
      </c>
      <c r="AH145">
        <f t="shared" si="42"/>
        <v>3.4739002199999989E-3</v>
      </c>
      <c r="AI145">
        <f t="shared" si="42"/>
        <v>2.9317571999999989E-3</v>
      </c>
      <c r="AJ145">
        <f t="shared" si="42"/>
        <v>3.8879668799999979E-3</v>
      </c>
      <c r="AK145">
        <f t="shared" si="42"/>
        <v>3.644557919999999E-3</v>
      </c>
      <c r="AL145">
        <f t="shared" si="42"/>
        <v>2.0382451199999988E-3</v>
      </c>
      <c r="AM145">
        <f t="shared" si="42"/>
        <v>2.5995419999999998E-3</v>
      </c>
    </row>
    <row r="146" spans="1:39" x14ac:dyDescent="0.25">
      <c r="A146" t="s">
        <v>85</v>
      </c>
      <c r="E146">
        <f>E147*Converters!$B$7</f>
        <v>1.4999999999999999E-5</v>
      </c>
      <c r="F146">
        <f>F147*Converters!$B$7</f>
        <v>1.4999999999999999E-5</v>
      </c>
      <c r="G146">
        <f>G147*Converters!$B$7</f>
        <v>1.4999999999999999E-5</v>
      </c>
      <c r="H146">
        <f>H147*Converters!$B$7</f>
        <v>1.4999999999999999E-5</v>
      </c>
      <c r="I146">
        <f>I147*Converters!$B$7</f>
        <v>1.4999999999999999E-5</v>
      </c>
      <c r="J146">
        <f>J147*Converters!$B$7</f>
        <v>1.4999999999999999E-5</v>
      </c>
      <c r="K146">
        <f>K147*Converters!$B$7</f>
        <v>1.4999999999999999E-5</v>
      </c>
      <c r="L146">
        <f>L147*Converters!$B$7</f>
        <v>1.4999999999999999E-5</v>
      </c>
      <c r="M146">
        <f>M147*Converters!$B$7</f>
        <v>1.4999999999999999E-5</v>
      </c>
      <c r="N146">
        <f>N147*Converters!$B$7</f>
        <v>1.4999999999999999E-5</v>
      </c>
      <c r="O146">
        <f>O147*Converters!$B$7</f>
        <v>1.4999999999999999E-5</v>
      </c>
      <c r="P146">
        <f>P147*Converters!$B$7</f>
        <v>1.4999999999999999E-5</v>
      </c>
      <c r="Q146">
        <f>Q147*Converters!$B$7</f>
        <v>1.4999999999999999E-5</v>
      </c>
      <c r="R146">
        <f>R147*Converters!$B$7</f>
        <v>1.4999999999999999E-5</v>
      </c>
      <c r="S146">
        <f>S147*Converters!$B$7</f>
        <v>1.4999999999999999E-5</v>
      </c>
      <c r="T146">
        <f>T147*Converters!$B$7</f>
        <v>1.4999999999999999E-5</v>
      </c>
      <c r="U146">
        <f>U147*Converters!$B$7</f>
        <v>1.4999999999999999E-5</v>
      </c>
      <c r="V146">
        <f>V147*Converters!$B$7</f>
        <v>1.4999999999999999E-5</v>
      </c>
      <c r="W146">
        <f>W147*Converters!$B$7</f>
        <v>1.4999999999999999E-5</v>
      </c>
      <c r="X146">
        <f>X147*Converters!$B$7</f>
        <v>1.4999999999999999E-5</v>
      </c>
      <c r="Y146">
        <f>Y147*Converters!$B$7</f>
        <v>1.4999999999999999E-5</v>
      </c>
      <c r="Z146">
        <f>Z147*Converters!$B$7</f>
        <v>1.4999999999999999E-5</v>
      </c>
      <c r="AA146">
        <f>AA147*Converters!$B$7</f>
        <v>1.4999999999999999E-5</v>
      </c>
      <c r="AB146">
        <f>AB147*Converters!$B$7</f>
        <v>1.4999999999999999E-5</v>
      </c>
      <c r="AC146">
        <f>AC147*Converters!$B$7</f>
        <v>1.4999999999999999E-5</v>
      </c>
      <c r="AD146">
        <f>AD147*Converters!$B$7</f>
        <v>1.4999999999999999E-5</v>
      </c>
      <c r="AE146">
        <f>AE147*Converters!$B$7</f>
        <v>1.4999999999999999E-5</v>
      </c>
      <c r="AF146">
        <f>AF147*Converters!$B$7</f>
        <v>1.4999999999999999E-5</v>
      </c>
      <c r="AG146">
        <f>AG147*Converters!$B$7</f>
        <v>1.4999999999999999E-5</v>
      </c>
      <c r="AH146">
        <f>AH147*Converters!$B$7</f>
        <v>1.4999999999999999E-5</v>
      </c>
      <c r="AI146">
        <f>AI147*Converters!$B$7</f>
        <v>1.4999999999999999E-5</v>
      </c>
      <c r="AJ146">
        <f>AJ147*Converters!$B$7</f>
        <v>1.4999999999999999E-5</v>
      </c>
      <c r="AK146">
        <f>AK147*Converters!$B$7</f>
        <v>1.4999999999999999E-5</v>
      </c>
      <c r="AL146">
        <f>AL147*Converters!$B$7</f>
        <v>1.4999999999999999E-5</v>
      </c>
      <c r="AM146">
        <f>AM147*Converters!$B$7</f>
        <v>1.4999999999999999E-5</v>
      </c>
    </row>
    <row r="147" spans="1:39" x14ac:dyDescent="0.25">
      <c r="A147" t="s">
        <v>86</v>
      </c>
      <c r="E147">
        <v>15</v>
      </c>
      <c r="F147">
        <v>15</v>
      </c>
      <c r="G147">
        <v>15</v>
      </c>
      <c r="H147">
        <v>15</v>
      </c>
      <c r="I147">
        <v>15</v>
      </c>
      <c r="J147">
        <v>15</v>
      </c>
      <c r="K147">
        <v>15</v>
      </c>
      <c r="L147">
        <v>15</v>
      </c>
      <c r="M147">
        <v>15</v>
      </c>
      <c r="N147">
        <v>15</v>
      </c>
      <c r="O147">
        <v>15</v>
      </c>
      <c r="P147">
        <v>15</v>
      </c>
      <c r="Q147">
        <v>15</v>
      </c>
      <c r="R147">
        <v>15</v>
      </c>
      <c r="S147">
        <v>15</v>
      </c>
      <c r="T147">
        <v>15</v>
      </c>
      <c r="U147">
        <v>15</v>
      </c>
      <c r="V147">
        <v>15</v>
      </c>
      <c r="W147">
        <v>15</v>
      </c>
      <c r="X147">
        <v>15</v>
      </c>
      <c r="Y147">
        <v>15</v>
      </c>
      <c r="Z147">
        <v>15</v>
      </c>
      <c r="AA147">
        <v>15</v>
      </c>
      <c r="AB147">
        <v>15</v>
      </c>
      <c r="AC147">
        <v>15</v>
      </c>
      <c r="AD147">
        <v>15</v>
      </c>
      <c r="AE147">
        <v>15</v>
      </c>
      <c r="AF147">
        <v>15</v>
      </c>
      <c r="AG147">
        <v>15</v>
      </c>
      <c r="AH147">
        <v>15</v>
      </c>
      <c r="AI147">
        <v>15</v>
      </c>
      <c r="AJ147">
        <v>15</v>
      </c>
      <c r="AK147">
        <v>15</v>
      </c>
      <c r="AL147">
        <v>15</v>
      </c>
      <c r="AM147">
        <v>15</v>
      </c>
    </row>
    <row r="148" spans="1:39" x14ac:dyDescent="0.25">
      <c r="A148" t="s">
        <v>87</v>
      </c>
      <c r="B148" t="s">
        <v>200</v>
      </c>
    </row>
    <row r="149" spans="1:39" x14ac:dyDescent="0.25">
      <c r="A149" t="s">
        <v>20</v>
      </c>
    </row>
    <row r="150" spans="1:39" x14ac:dyDescent="0.25">
      <c r="A150" t="s">
        <v>86</v>
      </c>
      <c r="E150">
        <f>15-E147</f>
        <v>0</v>
      </c>
      <c r="F150">
        <f t="shared" ref="F150:AM150" si="43">15-F147</f>
        <v>0</v>
      </c>
      <c r="G150">
        <f t="shared" si="43"/>
        <v>0</v>
      </c>
      <c r="H150">
        <f t="shared" si="43"/>
        <v>0</v>
      </c>
      <c r="I150">
        <f t="shared" si="43"/>
        <v>0</v>
      </c>
      <c r="J150">
        <f t="shared" si="43"/>
        <v>0</v>
      </c>
      <c r="K150">
        <f t="shared" si="43"/>
        <v>0</v>
      </c>
      <c r="L150">
        <f t="shared" si="43"/>
        <v>0</v>
      </c>
      <c r="M150">
        <f t="shared" si="43"/>
        <v>0</v>
      </c>
      <c r="N150">
        <f t="shared" si="43"/>
        <v>0</v>
      </c>
      <c r="O150">
        <f t="shared" si="43"/>
        <v>0</v>
      </c>
      <c r="P150">
        <f t="shared" si="43"/>
        <v>0</v>
      </c>
      <c r="Q150">
        <f t="shared" si="43"/>
        <v>0</v>
      </c>
      <c r="R150">
        <f t="shared" si="43"/>
        <v>0</v>
      </c>
      <c r="S150">
        <f t="shared" si="43"/>
        <v>0</v>
      </c>
      <c r="T150">
        <f t="shared" si="43"/>
        <v>0</v>
      </c>
      <c r="U150">
        <f t="shared" si="43"/>
        <v>0</v>
      </c>
      <c r="V150">
        <f t="shared" si="43"/>
        <v>0</v>
      </c>
      <c r="W150">
        <f t="shared" si="43"/>
        <v>0</v>
      </c>
      <c r="X150">
        <f t="shared" si="43"/>
        <v>0</v>
      </c>
      <c r="Y150">
        <f t="shared" si="43"/>
        <v>0</v>
      </c>
      <c r="Z150">
        <f t="shared" si="43"/>
        <v>0</v>
      </c>
      <c r="AA150">
        <f t="shared" si="43"/>
        <v>0</v>
      </c>
      <c r="AB150">
        <f t="shared" si="43"/>
        <v>0</v>
      </c>
      <c r="AC150">
        <f t="shared" si="43"/>
        <v>0</v>
      </c>
      <c r="AD150">
        <f t="shared" si="43"/>
        <v>0</v>
      </c>
      <c r="AE150">
        <f t="shared" si="43"/>
        <v>0</v>
      </c>
      <c r="AF150">
        <f t="shared" si="43"/>
        <v>0</v>
      </c>
      <c r="AG150">
        <f t="shared" si="43"/>
        <v>0</v>
      </c>
      <c r="AH150">
        <f t="shared" si="43"/>
        <v>0</v>
      </c>
      <c r="AI150">
        <f t="shared" si="43"/>
        <v>0</v>
      </c>
      <c r="AJ150">
        <f t="shared" si="43"/>
        <v>0</v>
      </c>
      <c r="AK150">
        <f t="shared" si="43"/>
        <v>0</v>
      </c>
      <c r="AL150">
        <f t="shared" si="43"/>
        <v>0</v>
      </c>
      <c r="AM150">
        <f t="shared" si="43"/>
        <v>0</v>
      </c>
    </row>
    <row r="151" spans="1:39" x14ac:dyDescent="0.25">
      <c r="A151" t="s">
        <v>85</v>
      </c>
      <c r="E151">
        <f>E147*Converters!$B$7-'Coal-B-N'!E146</f>
        <v>0</v>
      </c>
      <c r="F151">
        <f>F147*Converters!$B$7-'Coal-B-N'!F146</f>
        <v>0</v>
      </c>
      <c r="G151">
        <f>G147*Converters!$B$7-'Coal-B-N'!G146</f>
        <v>0</v>
      </c>
      <c r="H151">
        <f>H147*Converters!$B$7-'Coal-B-N'!H146</f>
        <v>0</v>
      </c>
      <c r="I151">
        <f>I147*Converters!$B$7-'Coal-B-N'!I146</f>
        <v>0</v>
      </c>
      <c r="J151">
        <f>J147*Converters!$B$7-'Coal-B-N'!J146</f>
        <v>0</v>
      </c>
      <c r="K151">
        <f>K147*Converters!$B$7-'Coal-B-N'!K146</f>
        <v>0</v>
      </c>
      <c r="L151">
        <f>L147*Converters!$B$7-'Coal-B-N'!L146</f>
        <v>0</v>
      </c>
      <c r="M151">
        <f>M147*Converters!$B$7-'Coal-B-N'!M146</f>
        <v>0</v>
      </c>
      <c r="N151">
        <f>N147*Converters!$B$7-'Coal-B-N'!N146</f>
        <v>0</v>
      </c>
      <c r="O151">
        <f>O147*Converters!$B$7-'Coal-B-N'!O146</f>
        <v>0</v>
      </c>
      <c r="P151">
        <f>P147*Converters!$B$7-'Coal-B-N'!P146</f>
        <v>0</v>
      </c>
      <c r="Q151">
        <f>Q147*Converters!$B$7-'Coal-B-N'!Q146</f>
        <v>0</v>
      </c>
      <c r="R151">
        <f>R147*Converters!$B$7-'Coal-B-N'!R146</f>
        <v>0</v>
      </c>
      <c r="S151">
        <f>S147*Converters!$B$7-'Coal-B-N'!S146</f>
        <v>0</v>
      </c>
      <c r="T151">
        <f>T147*Converters!$B$7-'Coal-B-N'!T146</f>
        <v>0</v>
      </c>
      <c r="U151">
        <f>U147*Converters!$B$7-'Coal-B-N'!U146</f>
        <v>0</v>
      </c>
      <c r="V151">
        <f>V147*Converters!$B$7-'Coal-B-N'!V146</f>
        <v>0</v>
      </c>
      <c r="W151">
        <f>W147*Converters!$B$7-'Coal-B-N'!W146</f>
        <v>0</v>
      </c>
      <c r="X151">
        <f>X147*Converters!$B$7-'Coal-B-N'!X146</f>
        <v>0</v>
      </c>
      <c r="Y151">
        <f>Y147*Converters!$B$7-'Coal-B-N'!Y146</f>
        <v>0</v>
      </c>
      <c r="Z151">
        <f>Z147*Converters!$B$7-'Coal-B-N'!Z146</f>
        <v>0</v>
      </c>
      <c r="AA151">
        <f>AA147*Converters!$B$7-'Coal-B-N'!AA146</f>
        <v>0</v>
      </c>
      <c r="AB151">
        <f>AB147*Converters!$B$7-'Coal-B-N'!AB146</f>
        <v>0</v>
      </c>
      <c r="AC151">
        <f>AC147*Converters!$B$7-'Coal-B-N'!AC146</f>
        <v>0</v>
      </c>
      <c r="AD151">
        <f>AD147*Converters!$B$7-'Coal-B-N'!AD146</f>
        <v>0</v>
      </c>
      <c r="AE151">
        <f>AE147*Converters!$B$7-'Coal-B-N'!AE146</f>
        <v>0</v>
      </c>
      <c r="AF151">
        <f>AF147*Converters!$B$7-'Coal-B-N'!AF146</f>
        <v>0</v>
      </c>
      <c r="AG151">
        <f>AG147*Converters!$B$7-'Coal-B-N'!AG146</f>
        <v>0</v>
      </c>
      <c r="AH151">
        <f>AH147*Converters!$B$7-'Coal-B-N'!AH146</f>
        <v>0</v>
      </c>
      <c r="AI151">
        <f>AI147*Converters!$B$7-'Coal-B-N'!AI146</f>
        <v>0</v>
      </c>
      <c r="AJ151">
        <f>AJ147*Converters!$B$7-'Coal-B-N'!AJ146</f>
        <v>0</v>
      </c>
      <c r="AK151">
        <f>AK147*Converters!$B$7-'Coal-B-N'!AK146</f>
        <v>0</v>
      </c>
      <c r="AL151">
        <f>AL147*Converters!$B$7-'Coal-B-N'!AL146</f>
        <v>0</v>
      </c>
      <c r="AM151">
        <f>AM147*Converters!$B$7-'Coal-B-N'!AM146</f>
        <v>0</v>
      </c>
    </row>
    <row r="152" spans="1:39" x14ac:dyDescent="0.25">
      <c r="A152" t="s">
        <v>84</v>
      </c>
      <c r="E152">
        <f>E146*E$7-E145</f>
        <v>0</v>
      </c>
      <c r="F152">
        <f t="shared" ref="F152:AM152" si="44">F146*F$7-F145</f>
        <v>0</v>
      </c>
      <c r="G152">
        <f t="shared" si="44"/>
        <v>0</v>
      </c>
      <c r="H152">
        <f t="shared" si="44"/>
        <v>0</v>
      </c>
      <c r="I152">
        <f t="shared" si="44"/>
        <v>0</v>
      </c>
      <c r="J152">
        <f t="shared" si="44"/>
        <v>0</v>
      </c>
      <c r="K152">
        <f t="shared" si="44"/>
        <v>0</v>
      </c>
      <c r="L152">
        <f t="shared" si="44"/>
        <v>0</v>
      </c>
      <c r="M152">
        <f t="shared" si="44"/>
        <v>0</v>
      </c>
      <c r="N152">
        <f t="shared" si="44"/>
        <v>0</v>
      </c>
      <c r="O152">
        <f t="shared" si="44"/>
        <v>0</v>
      </c>
      <c r="P152">
        <f t="shared" si="44"/>
        <v>0</v>
      </c>
      <c r="Q152">
        <f t="shared" si="44"/>
        <v>0</v>
      </c>
      <c r="R152">
        <f t="shared" si="44"/>
        <v>0</v>
      </c>
      <c r="S152">
        <f t="shared" si="44"/>
        <v>0</v>
      </c>
      <c r="T152">
        <f t="shared" si="44"/>
        <v>0</v>
      </c>
      <c r="U152">
        <f t="shared" si="44"/>
        <v>0</v>
      </c>
      <c r="V152">
        <f t="shared" si="44"/>
        <v>0</v>
      </c>
      <c r="W152">
        <f t="shared" si="44"/>
        <v>0</v>
      </c>
      <c r="X152">
        <f t="shared" si="44"/>
        <v>0</v>
      </c>
      <c r="Y152">
        <f t="shared" si="44"/>
        <v>0</v>
      </c>
      <c r="Z152">
        <f t="shared" si="44"/>
        <v>0</v>
      </c>
      <c r="AA152">
        <f t="shared" si="44"/>
        <v>0</v>
      </c>
      <c r="AB152">
        <f t="shared" si="44"/>
        <v>0</v>
      </c>
      <c r="AC152">
        <f t="shared" si="44"/>
        <v>0</v>
      </c>
      <c r="AD152">
        <f t="shared" si="44"/>
        <v>0</v>
      </c>
      <c r="AE152">
        <f t="shared" si="44"/>
        <v>0</v>
      </c>
      <c r="AF152">
        <f t="shared" si="44"/>
        <v>0</v>
      </c>
      <c r="AG152">
        <f t="shared" si="44"/>
        <v>0</v>
      </c>
      <c r="AH152">
        <f t="shared" si="44"/>
        <v>0</v>
      </c>
      <c r="AI152">
        <f t="shared" si="44"/>
        <v>0</v>
      </c>
      <c r="AJ152">
        <f t="shared" si="44"/>
        <v>0</v>
      </c>
      <c r="AK152">
        <f t="shared" si="44"/>
        <v>0</v>
      </c>
      <c r="AL152">
        <f t="shared" si="44"/>
        <v>0</v>
      </c>
      <c r="AM152">
        <f t="shared" si="44"/>
        <v>0</v>
      </c>
    </row>
    <row r="153" spans="1:39" s="11" customFormat="1" x14ac:dyDescent="0.25"/>
    <row r="154" spans="1:39" x14ac:dyDescent="0.25">
      <c r="A154" t="s">
        <v>88</v>
      </c>
      <c r="B154" t="s">
        <v>203</v>
      </c>
      <c r="E154">
        <f t="shared" ref="E154:AM154" si="45">E$7*E155</f>
        <v>0</v>
      </c>
      <c r="F154">
        <f t="shared" si="45"/>
        <v>0</v>
      </c>
      <c r="G154">
        <f t="shared" si="45"/>
        <v>0</v>
      </c>
      <c r="H154">
        <f t="shared" si="45"/>
        <v>0</v>
      </c>
      <c r="I154">
        <f t="shared" si="45"/>
        <v>0</v>
      </c>
      <c r="J154">
        <f t="shared" si="45"/>
        <v>0</v>
      </c>
      <c r="K154">
        <f t="shared" si="45"/>
        <v>0</v>
      </c>
      <c r="L154">
        <f t="shared" si="45"/>
        <v>0</v>
      </c>
      <c r="M154">
        <f t="shared" si="45"/>
        <v>0</v>
      </c>
      <c r="N154">
        <f t="shared" si="45"/>
        <v>0</v>
      </c>
      <c r="O154">
        <f t="shared" si="45"/>
        <v>0</v>
      </c>
      <c r="P154">
        <f t="shared" si="45"/>
        <v>0</v>
      </c>
      <c r="Q154">
        <f t="shared" si="45"/>
        <v>0</v>
      </c>
      <c r="R154">
        <f t="shared" si="45"/>
        <v>0</v>
      </c>
      <c r="S154">
        <f t="shared" si="45"/>
        <v>0</v>
      </c>
      <c r="T154">
        <f t="shared" si="45"/>
        <v>0</v>
      </c>
      <c r="U154">
        <f t="shared" si="45"/>
        <v>5.2256015999999994E-4</v>
      </c>
      <c r="V154">
        <f t="shared" si="45"/>
        <v>1.2000322799999999E-3</v>
      </c>
      <c r="W154">
        <f t="shared" si="45"/>
        <v>1.7486490599999997E-3</v>
      </c>
      <c r="X154">
        <f t="shared" si="45"/>
        <v>2.0945239199999998E-3</v>
      </c>
      <c r="Y154">
        <f t="shared" si="45"/>
        <v>3.6502913999999997E-3</v>
      </c>
      <c r="Z154">
        <f t="shared" si="45"/>
        <v>4.434946559999999E-3</v>
      </c>
      <c r="AA154">
        <f t="shared" si="45"/>
        <v>4.821324479999999E-3</v>
      </c>
      <c r="AB154">
        <f t="shared" si="45"/>
        <v>5.8236671999999986E-3</v>
      </c>
      <c r="AC154">
        <f t="shared" si="45"/>
        <v>5.5909304999999989E-3</v>
      </c>
      <c r="AD154">
        <f t="shared" si="45"/>
        <v>5.1833357999999993E-3</v>
      </c>
      <c r="AE154">
        <f t="shared" si="45"/>
        <v>5.9924006999999991E-3</v>
      </c>
      <c r="AF154">
        <f t="shared" si="45"/>
        <v>7.647607439999999E-3</v>
      </c>
      <c r="AG154">
        <f t="shared" si="45"/>
        <v>7.5973552199999983E-3</v>
      </c>
      <c r="AH154">
        <f t="shared" si="45"/>
        <v>6.9478004399999979E-3</v>
      </c>
      <c r="AI154">
        <f t="shared" si="45"/>
        <v>5.8635143999999978E-3</v>
      </c>
      <c r="AJ154">
        <f t="shared" si="45"/>
        <v>7.7759337599999957E-3</v>
      </c>
      <c r="AK154">
        <f t="shared" si="45"/>
        <v>7.289115839999998E-3</v>
      </c>
      <c r="AL154">
        <f t="shared" si="45"/>
        <v>4.0764902399999976E-3</v>
      </c>
      <c r="AM154">
        <f t="shared" si="45"/>
        <v>5.1990839999999997E-3</v>
      </c>
    </row>
    <row r="155" spans="1:39" x14ac:dyDescent="0.25">
      <c r="A155" t="s">
        <v>89</v>
      </c>
      <c r="E155">
        <f>E156*Converters!$B$7</f>
        <v>2.9999999999999997E-5</v>
      </c>
      <c r="F155">
        <f>F156*Converters!$B$7</f>
        <v>2.9999999999999997E-5</v>
      </c>
      <c r="G155">
        <f>G156*Converters!$B$7</f>
        <v>2.9999999999999997E-5</v>
      </c>
      <c r="H155">
        <f>H156*Converters!$B$7</f>
        <v>2.9999999999999997E-5</v>
      </c>
      <c r="I155">
        <f>I156*Converters!$B$7</f>
        <v>2.9999999999999997E-5</v>
      </c>
      <c r="J155">
        <f>J156*Converters!$B$7</f>
        <v>2.9999999999999997E-5</v>
      </c>
      <c r="K155">
        <f>K156*Converters!$B$7</f>
        <v>2.9999999999999997E-5</v>
      </c>
      <c r="L155">
        <f>L156*Converters!$B$7</f>
        <v>2.9999999999999997E-5</v>
      </c>
      <c r="M155">
        <f>M156*Converters!$B$7</f>
        <v>2.9999999999999997E-5</v>
      </c>
      <c r="N155">
        <f>N156*Converters!$B$7</f>
        <v>2.9999999999999997E-5</v>
      </c>
      <c r="O155">
        <f>O156*Converters!$B$7</f>
        <v>2.9999999999999997E-5</v>
      </c>
      <c r="P155">
        <f>P156*Converters!$B$7</f>
        <v>2.9999999999999997E-5</v>
      </c>
      <c r="Q155">
        <f>Q156*Converters!$B$7</f>
        <v>2.9999999999999997E-5</v>
      </c>
      <c r="R155">
        <f>R156*Converters!$B$7</f>
        <v>2.9999999999999997E-5</v>
      </c>
      <c r="S155">
        <f>S156*Converters!$B$7</f>
        <v>2.9999999999999997E-5</v>
      </c>
      <c r="T155">
        <f>T156*Converters!$B$7</f>
        <v>2.9999999999999997E-5</v>
      </c>
      <c r="U155">
        <f>U156*Converters!$B$7</f>
        <v>2.9999999999999997E-5</v>
      </c>
      <c r="V155">
        <f>V156*Converters!$B$7</f>
        <v>2.9999999999999997E-5</v>
      </c>
      <c r="W155">
        <f>W156*Converters!$B$7</f>
        <v>2.9999999999999997E-5</v>
      </c>
      <c r="X155">
        <f>X156*Converters!$B$7</f>
        <v>2.9999999999999997E-5</v>
      </c>
      <c r="Y155">
        <f>Y156*Converters!$B$7</f>
        <v>2.9999999999999997E-5</v>
      </c>
      <c r="Z155">
        <f>Z156*Converters!$B$7</f>
        <v>2.9999999999999997E-5</v>
      </c>
      <c r="AA155">
        <f>AA156*Converters!$B$7</f>
        <v>2.9999999999999997E-5</v>
      </c>
      <c r="AB155">
        <f>AB156*Converters!$B$7</f>
        <v>2.9999999999999997E-5</v>
      </c>
      <c r="AC155">
        <f>AC156*Converters!$B$7</f>
        <v>2.9999999999999997E-5</v>
      </c>
      <c r="AD155">
        <f>AD156*Converters!$B$7</f>
        <v>2.9999999999999997E-5</v>
      </c>
      <c r="AE155">
        <f>AE156*Converters!$B$7</f>
        <v>2.9999999999999997E-5</v>
      </c>
      <c r="AF155">
        <f>AF156*Converters!$B$7</f>
        <v>2.9999999999999997E-5</v>
      </c>
      <c r="AG155">
        <f>AG156*Converters!$B$7</f>
        <v>2.9999999999999997E-5</v>
      </c>
      <c r="AH155">
        <f>AH156*Converters!$B$7</f>
        <v>2.9999999999999997E-5</v>
      </c>
      <c r="AI155">
        <f>AI156*Converters!$B$7</f>
        <v>2.9999999999999997E-5</v>
      </c>
      <c r="AJ155">
        <f>AJ156*Converters!$B$7</f>
        <v>2.9999999999999997E-5</v>
      </c>
      <c r="AK155">
        <f>AK156*Converters!$B$7</f>
        <v>2.9999999999999997E-5</v>
      </c>
      <c r="AL155">
        <f>AL156*Converters!$B$7</f>
        <v>2.9999999999999997E-5</v>
      </c>
      <c r="AM155">
        <f>AM156*Converters!$B$7</f>
        <v>2.9999999999999997E-5</v>
      </c>
    </row>
    <row r="156" spans="1:39" x14ac:dyDescent="0.25">
      <c r="A156" t="s">
        <v>90</v>
      </c>
      <c r="E156">
        <v>30</v>
      </c>
      <c r="F156">
        <v>30</v>
      </c>
      <c r="G156">
        <v>30</v>
      </c>
      <c r="H156">
        <v>30</v>
      </c>
      <c r="I156">
        <v>30</v>
      </c>
      <c r="J156">
        <v>30</v>
      </c>
      <c r="K156">
        <v>30</v>
      </c>
      <c r="L156">
        <v>30</v>
      </c>
      <c r="M156">
        <v>30</v>
      </c>
      <c r="N156">
        <v>30</v>
      </c>
      <c r="O156">
        <v>30</v>
      </c>
      <c r="P156">
        <v>30</v>
      </c>
      <c r="Q156">
        <v>30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30</v>
      </c>
      <c r="Y156">
        <v>30</v>
      </c>
      <c r="Z156">
        <v>30</v>
      </c>
      <c r="AA156">
        <v>30</v>
      </c>
      <c r="AB156">
        <v>30</v>
      </c>
      <c r="AC156">
        <v>30</v>
      </c>
      <c r="AD156">
        <v>30</v>
      </c>
      <c r="AE156">
        <v>30</v>
      </c>
      <c r="AF156">
        <v>30</v>
      </c>
      <c r="AG156">
        <v>30</v>
      </c>
      <c r="AH156">
        <v>30</v>
      </c>
      <c r="AI156">
        <v>30</v>
      </c>
      <c r="AJ156">
        <v>30</v>
      </c>
      <c r="AK156">
        <v>30</v>
      </c>
      <c r="AL156">
        <v>30</v>
      </c>
      <c r="AM156">
        <v>30</v>
      </c>
    </row>
    <row r="157" spans="1:39" x14ac:dyDescent="0.25">
      <c r="A157" t="s">
        <v>91</v>
      </c>
      <c r="B157" t="s">
        <v>200</v>
      </c>
    </row>
    <row r="158" spans="1:39" x14ac:dyDescent="0.25">
      <c r="A158" t="s">
        <v>20</v>
      </c>
    </row>
    <row r="159" spans="1:39" x14ac:dyDescent="0.25">
      <c r="A159" t="s">
        <v>90</v>
      </c>
      <c r="E159">
        <f>30-E156</f>
        <v>0</v>
      </c>
      <c r="F159">
        <f>30-F156</f>
        <v>0</v>
      </c>
      <c r="G159">
        <f t="shared" ref="G159:AM159" si="46">30-G156</f>
        <v>0</v>
      </c>
      <c r="H159">
        <f t="shared" si="46"/>
        <v>0</v>
      </c>
      <c r="I159">
        <f t="shared" si="46"/>
        <v>0</v>
      </c>
      <c r="J159">
        <f t="shared" si="46"/>
        <v>0</v>
      </c>
      <c r="K159">
        <f t="shared" si="46"/>
        <v>0</v>
      </c>
      <c r="L159">
        <f t="shared" si="46"/>
        <v>0</v>
      </c>
      <c r="M159">
        <f t="shared" si="46"/>
        <v>0</v>
      </c>
      <c r="N159">
        <f t="shared" si="46"/>
        <v>0</v>
      </c>
      <c r="O159">
        <f t="shared" si="46"/>
        <v>0</v>
      </c>
      <c r="P159">
        <f t="shared" si="46"/>
        <v>0</v>
      </c>
      <c r="Q159">
        <f t="shared" si="46"/>
        <v>0</v>
      </c>
      <c r="R159">
        <f t="shared" si="46"/>
        <v>0</v>
      </c>
      <c r="S159">
        <f t="shared" si="46"/>
        <v>0</v>
      </c>
      <c r="T159">
        <f t="shared" si="46"/>
        <v>0</v>
      </c>
      <c r="U159">
        <f t="shared" si="46"/>
        <v>0</v>
      </c>
      <c r="V159">
        <f t="shared" si="46"/>
        <v>0</v>
      </c>
      <c r="W159">
        <f t="shared" si="46"/>
        <v>0</v>
      </c>
      <c r="X159">
        <f t="shared" si="46"/>
        <v>0</v>
      </c>
      <c r="Y159">
        <f t="shared" si="46"/>
        <v>0</v>
      </c>
      <c r="Z159">
        <f t="shared" si="46"/>
        <v>0</v>
      </c>
      <c r="AA159">
        <f t="shared" si="46"/>
        <v>0</v>
      </c>
      <c r="AB159">
        <f t="shared" si="46"/>
        <v>0</v>
      </c>
      <c r="AC159">
        <f t="shared" si="46"/>
        <v>0</v>
      </c>
      <c r="AD159">
        <f t="shared" si="46"/>
        <v>0</v>
      </c>
      <c r="AE159">
        <f t="shared" si="46"/>
        <v>0</v>
      </c>
      <c r="AF159">
        <f t="shared" si="46"/>
        <v>0</v>
      </c>
      <c r="AG159">
        <f t="shared" si="46"/>
        <v>0</v>
      </c>
      <c r="AH159">
        <f t="shared" si="46"/>
        <v>0</v>
      </c>
      <c r="AI159">
        <f t="shared" si="46"/>
        <v>0</v>
      </c>
      <c r="AJ159">
        <f t="shared" si="46"/>
        <v>0</v>
      </c>
      <c r="AK159">
        <f t="shared" si="46"/>
        <v>0</v>
      </c>
      <c r="AL159">
        <f t="shared" si="46"/>
        <v>0</v>
      </c>
      <c r="AM159">
        <f t="shared" si="46"/>
        <v>0</v>
      </c>
    </row>
    <row r="160" spans="1:39" x14ac:dyDescent="0.25">
      <c r="A160" t="s">
        <v>89</v>
      </c>
      <c r="E160">
        <f>E156*Converters!$B$7-'Coal-B-N'!E155</f>
        <v>0</v>
      </c>
      <c r="F160">
        <f>F156*Converters!$B$7-'Coal-B-N'!F155</f>
        <v>0</v>
      </c>
      <c r="G160">
        <f>G156*Converters!$B$7-'Coal-B-N'!G155</f>
        <v>0</v>
      </c>
      <c r="H160">
        <f>H156*Converters!$B$7-'Coal-B-N'!H155</f>
        <v>0</v>
      </c>
      <c r="I160">
        <f>I156*Converters!$B$7-'Coal-B-N'!I155</f>
        <v>0</v>
      </c>
      <c r="J160">
        <f>J156*Converters!$B$7-'Coal-B-N'!J155</f>
        <v>0</v>
      </c>
      <c r="K160">
        <f>K156*Converters!$B$7-'Coal-B-N'!K155</f>
        <v>0</v>
      </c>
      <c r="L160">
        <f>L156*Converters!$B$7-'Coal-B-N'!L155</f>
        <v>0</v>
      </c>
      <c r="M160">
        <f>M156*Converters!$B$7-'Coal-B-N'!M155</f>
        <v>0</v>
      </c>
      <c r="N160">
        <f>N156*Converters!$B$7-'Coal-B-N'!N155</f>
        <v>0</v>
      </c>
      <c r="O160">
        <f>O156*Converters!$B$7-'Coal-B-N'!O155</f>
        <v>0</v>
      </c>
      <c r="P160">
        <f>P156*Converters!$B$7-'Coal-B-N'!P155</f>
        <v>0</v>
      </c>
      <c r="Q160">
        <f>Q156*Converters!$B$7-'Coal-B-N'!Q155</f>
        <v>0</v>
      </c>
      <c r="R160">
        <f>R156*Converters!$B$7-'Coal-B-N'!R155</f>
        <v>0</v>
      </c>
      <c r="S160">
        <f>S156*Converters!$B$7-'Coal-B-N'!S155</f>
        <v>0</v>
      </c>
      <c r="T160">
        <f>T156*Converters!$B$7-'Coal-B-N'!T155</f>
        <v>0</v>
      </c>
      <c r="U160">
        <f>U156*Converters!$B$7-'Coal-B-N'!U155</f>
        <v>0</v>
      </c>
      <c r="V160">
        <f>V156*Converters!$B$7-'Coal-B-N'!V155</f>
        <v>0</v>
      </c>
      <c r="W160">
        <f>W156*Converters!$B$7-'Coal-B-N'!W155</f>
        <v>0</v>
      </c>
      <c r="X160">
        <f>X156*Converters!$B$7-'Coal-B-N'!X155</f>
        <v>0</v>
      </c>
      <c r="Y160">
        <f>Y156*Converters!$B$7-'Coal-B-N'!Y155</f>
        <v>0</v>
      </c>
      <c r="Z160">
        <f>Z156*Converters!$B$7-'Coal-B-N'!Z155</f>
        <v>0</v>
      </c>
      <c r="AA160">
        <f>AA156*Converters!$B$7-'Coal-B-N'!AA155</f>
        <v>0</v>
      </c>
      <c r="AB160">
        <f>AB156*Converters!$B$7-'Coal-B-N'!AB155</f>
        <v>0</v>
      </c>
      <c r="AC160">
        <f>AC156*Converters!$B$7-'Coal-B-N'!AC155</f>
        <v>0</v>
      </c>
      <c r="AD160">
        <f>AD156*Converters!$B$7-'Coal-B-N'!AD155</f>
        <v>0</v>
      </c>
      <c r="AE160">
        <f>AE156*Converters!$B$7-'Coal-B-N'!AE155</f>
        <v>0</v>
      </c>
      <c r="AF160">
        <f>AF156*Converters!$B$7-'Coal-B-N'!AF155</f>
        <v>0</v>
      </c>
      <c r="AG160">
        <f>AG156*Converters!$B$7-'Coal-B-N'!AG155</f>
        <v>0</v>
      </c>
      <c r="AH160">
        <f>AH156*Converters!$B$7-'Coal-B-N'!AH155</f>
        <v>0</v>
      </c>
      <c r="AI160">
        <f>AI156*Converters!$B$7-'Coal-B-N'!AI155</f>
        <v>0</v>
      </c>
      <c r="AJ160">
        <f>AJ156*Converters!$B$7-'Coal-B-N'!AJ155</f>
        <v>0</v>
      </c>
      <c r="AK160">
        <f>AK156*Converters!$B$7-'Coal-B-N'!AK155</f>
        <v>0</v>
      </c>
      <c r="AL160">
        <f>AL156*Converters!$B$7-'Coal-B-N'!AL155</f>
        <v>0</v>
      </c>
      <c r="AM160">
        <f>AM156*Converters!$B$7-'Coal-B-N'!AM155</f>
        <v>0</v>
      </c>
    </row>
    <row r="161" spans="1:39" x14ac:dyDescent="0.25">
      <c r="A161" t="s">
        <v>88</v>
      </c>
      <c r="E161">
        <f>E155*E$7-E154</f>
        <v>0</v>
      </c>
      <c r="F161">
        <f t="shared" ref="F161:AM161" si="47">F155*F$7-F154</f>
        <v>0</v>
      </c>
      <c r="G161">
        <f t="shared" si="47"/>
        <v>0</v>
      </c>
      <c r="H161">
        <f t="shared" si="47"/>
        <v>0</v>
      </c>
      <c r="I161">
        <f t="shared" si="47"/>
        <v>0</v>
      </c>
      <c r="J161">
        <f t="shared" si="47"/>
        <v>0</v>
      </c>
      <c r="K161">
        <f t="shared" si="47"/>
        <v>0</v>
      </c>
      <c r="L161">
        <f t="shared" si="47"/>
        <v>0</v>
      </c>
      <c r="M161">
        <f t="shared" si="47"/>
        <v>0</v>
      </c>
      <c r="N161">
        <f t="shared" si="47"/>
        <v>0</v>
      </c>
      <c r="O161">
        <f t="shared" si="47"/>
        <v>0</v>
      </c>
      <c r="P161">
        <f t="shared" si="47"/>
        <v>0</v>
      </c>
      <c r="Q161">
        <f t="shared" si="47"/>
        <v>0</v>
      </c>
      <c r="R161">
        <f t="shared" si="47"/>
        <v>0</v>
      </c>
      <c r="S161">
        <f t="shared" si="47"/>
        <v>0</v>
      </c>
      <c r="T161">
        <f t="shared" si="47"/>
        <v>0</v>
      </c>
      <c r="U161">
        <f t="shared" si="47"/>
        <v>0</v>
      </c>
      <c r="V161">
        <f t="shared" si="47"/>
        <v>0</v>
      </c>
      <c r="W161">
        <f t="shared" si="47"/>
        <v>0</v>
      </c>
      <c r="X161">
        <f t="shared" si="47"/>
        <v>0</v>
      </c>
      <c r="Y161">
        <f t="shared" si="47"/>
        <v>0</v>
      </c>
      <c r="Z161">
        <f t="shared" si="47"/>
        <v>0</v>
      </c>
      <c r="AA161">
        <f t="shared" si="47"/>
        <v>0</v>
      </c>
      <c r="AB161">
        <f t="shared" si="47"/>
        <v>0</v>
      </c>
      <c r="AC161">
        <f t="shared" si="47"/>
        <v>0</v>
      </c>
      <c r="AD161">
        <f t="shared" si="47"/>
        <v>0</v>
      </c>
      <c r="AE161">
        <f t="shared" si="47"/>
        <v>0</v>
      </c>
      <c r="AF161">
        <f t="shared" si="47"/>
        <v>0</v>
      </c>
      <c r="AG161">
        <f t="shared" si="47"/>
        <v>0</v>
      </c>
      <c r="AH161">
        <f t="shared" si="47"/>
        <v>0</v>
      </c>
      <c r="AI161">
        <f t="shared" si="47"/>
        <v>0</v>
      </c>
      <c r="AJ161">
        <f t="shared" si="47"/>
        <v>0</v>
      </c>
      <c r="AK161">
        <f t="shared" si="47"/>
        <v>0</v>
      </c>
      <c r="AL161">
        <f t="shared" si="47"/>
        <v>0</v>
      </c>
      <c r="AM161">
        <f t="shared" si="47"/>
        <v>0</v>
      </c>
    </row>
    <row r="162" spans="1:39" s="11" customFormat="1" x14ac:dyDescent="0.25"/>
    <row r="163" spans="1:39" x14ac:dyDescent="0.25">
      <c r="A163" t="s">
        <v>92</v>
      </c>
      <c r="B163" t="s">
        <v>203</v>
      </c>
      <c r="E163">
        <f t="shared" ref="E163:AM163" si="48">E$7*E164</f>
        <v>0</v>
      </c>
      <c r="F163">
        <f t="shared" si="48"/>
        <v>0</v>
      </c>
      <c r="G163">
        <f t="shared" si="48"/>
        <v>0</v>
      </c>
      <c r="H163">
        <f t="shared" si="48"/>
        <v>0</v>
      </c>
      <c r="I163">
        <f t="shared" si="48"/>
        <v>0</v>
      </c>
      <c r="J163">
        <f t="shared" si="48"/>
        <v>0</v>
      </c>
      <c r="K163">
        <f t="shared" si="48"/>
        <v>0</v>
      </c>
      <c r="L163">
        <f t="shared" si="48"/>
        <v>0</v>
      </c>
      <c r="M163">
        <f t="shared" si="48"/>
        <v>0</v>
      </c>
      <c r="N163">
        <f t="shared" si="48"/>
        <v>0</v>
      </c>
      <c r="O163">
        <f t="shared" si="48"/>
        <v>0</v>
      </c>
      <c r="P163">
        <f t="shared" si="48"/>
        <v>0</v>
      </c>
      <c r="Q163">
        <f t="shared" si="48"/>
        <v>0</v>
      </c>
      <c r="R163">
        <f t="shared" si="48"/>
        <v>0</v>
      </c>
      <c r="S163">
        <f t="shared" si="48"/>
        <v>0</v>
      </c>
      <c r="T163">
        <f t="shared" si="48"/>
        <v>0</v>
      </c>
      <c r="U163">
        <f t="shared" si="48"/>
        <v>3.4837344E-4</v>
      </c>
      <c r="V163">
        <f t="shared" si="48"/>
        <v>8.0002151999999992E-4</v>
      </c>
      <c r="W163">
        <f t="shared" si="48"/>
        <v>1.1657660399999998E-3</v>
      </c>
      <c r="X163">
        <f t="shared" si="48"/>
        <v>1.3963492799999998E-3</v>
      </c>
      <c r="Y163">
        <f t="shared" si="48"/>
        <v>2.4335275999999998E-3</v>
      </c>
      <c r="Z163">
        <f t="shared" si="48"/>
        <v>2.9566310399999993E-3</v>
      </c>
      <c r="AA163">
        <f t="shared" si="48"/>
        <v>3.2142163199999998E-3</v>
      </c>
      <c r="AB163">
        <f t="shared" si="48"/>
        <v>3.8824447999999991E-3</v>
      </c>
      <c r="AC163">
        <f t="shared" si="48"/>
        <v>3.7272869999999993E-3</v>
      </c>
      <c r="AD163">
        <f t="shared" si="48"/>
        <v>3.4555571999999998E-3</v>
      </c>
      <c r="AE163">
        <f t="shared" si="48"/>
        <v>3.9949337999999994E-3</v>
      </c>
      <c r="AF163">
        <f t="shared" si="48"/>
        <v>5.0984049599999996E-3</v>
      </c>
      <c r="AG163">
        <f t="shared" si="48"/>
        <v>5.0649034799999989E-3</v>
      </c>
      <c r="AH163">
        <f t="shared" si="48"/>
        <v>4.6318669599999989E-3</v>
      </c>
      <c r="AI163">
        <f t="shared" si="48"/>
        <v>3.9090095999999982E-3</v>
      </c>
      <c r="AJ163">
        <f t="shared" si="48"/>
        <v>5.1839558399999972E-3</v>
      </c>
      <c r="AK163">
        <f t="shared" si="48"/>
        <v>4.8594105599999984E-3</v>
      </c>
      <c r="AL163">
        <f t="shared" si="48"/>
        <v>2.7176601599999983E-3</v>
      </c>
      <c r="AM163">
        <f t="shared" si="48"/>
        <v>3.4660559999999995E-3</v>
      </c>
    </row>
    <row r="164" spans="1:39" x14ac:dyDescent="0.25">
      <c r="A164" t="s">
        <v>93</v>
      </c>
      <c r="E164">
        <f>E165*Converters!$B$7</f>
        <v>1.9999999999999998E-5</v>
      </c>
      <c r="F164">
        <f>F165*Converters!$B$7</f>
        <v>1.9999999999999998E-5</v>
      </c>
      <c r="G164">
        <f>G165*Converters!$B$7</f>
        <v>1.9999999999999998E-5</v>
      </c>
      <c r="H164">
        <f>H165*Converters!$B$7</f>
        <v>1.9999999999999998E-5</v>
      </c>
      <c r="I164">
        <f>I165*Converters!$B$7</f>
        <v>1.9999999999999998E-5</v>
      </c>
      <c r="J164">
        <f>J165*Converters!$B$7</f>
        <v>1.9999999999999998E-5</v>
      </c>
      <c r="K164">
        <f>K165*Converters!$B$7</f>
        <v>1.9999999999999998E-5</v>
      </c>
      <c r="L164">
        <f>L165*Converters!$B$7</f>
        <v>1.9999999999999998E-5</v>
      </c>
      <c r="M164">
        <f>M165*Converters!$B$7</f>
        <v>1.9999999999999998E-5</v>
      </c>
      <c r="N164">
        <f>N165*Converters!$B$7</f>
        <v>1.9999999999999998E-5</v>
      </c>
      <c r="O164">
        <f>O165*Converters!$B$7</f>
        <v>1.9999999999999998E-5</v>
      </c>
      <c r="P164">
        <f>P165*Converters!$B$7</f>
        <v>1.9999999999999998E-5</v>
      </c>
      <c r="Q164">
        <f>Q165*Converters!$B$7</f>
        <v>1.9999999999999998E-5</v>
      </c>
      <c r="R164">
        <f>R165*Converters!$B$7</f>
        <v>1.9999999999999998E-5</v>
      </c>
      <c r="S164">
        <f>S165*Converters!$B$7</f>
        <v>1.9999999999999998E-5</v>
      </c>
      <c r="T164">
        <f>T165*Converters!$B$7</f>
        <v>1.9999999999999998E-5</v>
      </c>
      <c r="U164">
        <f>U165*Converters!$B$7</f>
        <v>1.9999999999999998E-5</v>
      </c>
      <c r="V164">
        <f>V165*Converters!$B$7</f>
        <v>1.9999999999999998E-5</v>
      </c>
      <c r="W164">
        <f>W165*Converters!$B$7</f>
        <v>1.9999999999999998E-5</v>
      </c>
      <c r="X164">
        <f>X165*Converters!$B$7</f>
        <v>1.9999999999999998E-5</v>
      </c>
      <c r="Y164">
        <f>Y165*Converters!$B$7</f>
        <v>1.9999999999999998E-5</v>
      </c>
      <c r="Z164">
        <f>Z165*Converters!$B$7</f>
        <v>1.9999999999999998E-5</v>
      </c>
      <c r="AA164">
        <f>AA165*Converters!$B$7</f>
        <v>1.9999999999999998E-5</v>
      </c>
      <c r="AB164">
        <f>AB165*Converters!$B$7</f>
        <v>1.9999999999999998E-5</v>
      </c>
      <c r="AC164">
        <f>AC165*Converters!$B$7</f>
        <v>1.9999999999999998E-5</v>
      </c>
      <c r="AD164">
        <f>AD165*Converters!$B$7</f>
        <v>1.9999999999999998E-5</v>
      </c>
      <c r="AE164">
        <f>AE165*Converters!$B$7</f>
        <v>1.9999999999999998E-5</v>
      </c>
      <c r="AF164">
        <f>AF165*Converters!$B$7</f>
        <v>1.9999999999999998E-5</v>
      </c>
      <c r="AG164">
        <f>AG165*Converters!$B$7</f>
        <v>1.9999999999999998E-5</v>
      </c>
      <c r="AH164">
        <f>AH165*Converters!$B$7</f>
        <v>1.9999999999999998E-5</v>
      </c>
      <c r="AI164">
        <f>AI165*Converters!$B$7</f>
        <v>1.9999999999999998E-5</v>
      </c>
      <c r="AJ164">
        <f>AJ165*Converters!$B$7</f>
        <v>1.9999999999999998E-5</v>
      </c>
      <c r="AK164">
        <f>AK165*Converters!$B$7</f>
        <v>1.9999999999999998E-5</v>
      </c>
      <c r="AL164">
        <f>AL165*Converters!$B$7</f>
        <v>1.9999999999999998E-5</v>
      </c>
      <c r="AM164">
        <f>AM165*Converters!$B$7</f>
        <v>1.9999999999999998E-5</v>
      </c>
    </row>
    <row r="165" spans="1:39" x14ac:dyDescent="0.25">
      <c r="A165" t="s">
        <v>94</v>
      </c>
      <c r="E165">
        <v>20</v>
      </c>
      <c r="F165">
        <v>20</v>
      </c>
      <c r="G165">
        <v>20</v>
      </c>
      <c r="H165">
        <v>20</v>
      </c>
      <c r="I165">
        <v>20</v>
      </c>
      <c r="J165">
        <v>20</v>
      </c>
      <c r="K165">
        <v>20</v>
      </c>
      <c r="L165">
        <v>20</v>
      </c>
      <c r="M165">
        <v>20</v>
      </c>
      <c r="N165">
        <v>20</v>
      </c>
      <c r="O165">
        <v>20</v>
      </c>
      <c r="P165">
        <v>20</v>
      </c>
      <c r="Q165">
        <v>20</v>
      </c>
      <c r="R165">
        <v>20</v>
      </c>
      <c r="S165">
        <v>20</v>
      </c>
      <c r="T165">
        <v>20</v>
      </c>
      <c r="U165">
        <v>20</v>
      </c>
      <c r="V165">
        <v>20</v>
      </c>
      <c r="W165">
        <v>20</v>
      </c>
      <c r="X165">
        <v>20</v>
      </c>
      <c r="Y165">
        <v>20</v>
      </c>
      <c r="Z165">
        <v>20</v>
      </c>
      <c r="AA165">
        <v>20</v>
      </c>
      <c r="AB165">
        <v>20</v>
      </c>
      <c r="AC165">
        <v>20</v>
      </c>
      <c r="AD165">
        <v>20</v>
      </c>
      <c r="AE165">
        <v>20</v>
      </c>
      <c r="AF165">
        <v>20</v>
      </c>
      <c r="AG165">
        <v>20</v>
      </c>
      <c r="AH165">
        <v>20</v>
      </c>
      <c r="AI165">
        <v>20</v>
      </c>
      <c r="AJ165">
        <v>20</v>
      </c>
      <c r="AK165">
        <v>20</v>
      </c>
      <c r="AL165">
        <v>20</v>
      </c>
      <c r="AM165">
        <v>20</v>
      </c>
    </row>
    <row r="166" spans="1:39" x14ac:dyDescent="0.25">
      <c r="A166" t="s">
        <v>95</v>
      </c>
      <c r="B166" t="s">
        <v>200</v>
      </c>
    </row>
    <row r="167" spans="1:39" x14ac:dyDescent="0.25">
      <c r="A167" t="s">
        <v>20</v>
      </c>
    </row>
    <row r="168" spans="1:39" x14ac:dyDescent="0.25">
      <c r="A168" t="s">
        <v>94</v>
      </c>
      <c r="E168">
        <f>20-E165</f>
        <v>0</v>
      </c>
      <c r="F168">
        <f>20-F165</f>
        <v>0</v>
      </c>
      <c r="G168">
        <f t="shared" ref="G168:AM168" si="49">20-G165</f>
        <v>0</v>
      </c>
      <c r="H168">
        <f t="shared" si="49"/>
        <v>0</v>
      </c>
      <c r="I168">
        <f t="shared" si="49"/>
        <v>0</v>
      </c>
      <c r="J168">
        <f t="shared" si="49"/>
        <v>0</v>
      </c>
      <c r="K168">
        <f t="shared" si="49"/>
        <v>0</v>
      </c>
      <c r="L168">
        <f t="shared" si="49"/>
        <v>0</v>
      </c>
      <c r="M168">
        <f t="shared" si="49"/>
        <v>0</v>
      </c>
      <c r="N168">
        <f t="shared" si="49"/>
        <v>0</v>
      </c>
      <c r="O168">
        <f t="shared" si="49"/>
        <v>0</v>
      </c>
      <c r="P168">
        <f t="shared" si="49"/>
        <v>0</v>
      </c>
      <c r="Q168">
        <f t="shared" si="49"/>
        <v>0</v>
      </c>
      <c r="R168">
        <f t="shared" si="49"/>
        <v>0</v>
      </c>
      <c r="S168">
        <f t="shared" si="49"/>
        <v>0</v>
      </c>
      <c r="T168">
        <f t="shared" si="49"/>
        <v>0</v>
      </c>
      <c r="U168">
        <f t="shared" si="49"/>
        <v>0</v>
      </c>
      <c r="V168">
        <f t="shared" si="49"/>
        <v>0</v>
      </c>
      <c r="W168">
        <f t="shared" si="49"/>
        <v>0</v>
      </c>
      <c r="X168">
        <f t="shared" si="49"/>
        <v>0</v>
      </c>
      <c r="Y168">
        <f t="shared" si="49"/>
        <v>0</v>
      </c>
      <c r="Z168">
        <f t="shared" si="49"/>
        <v>0</v>
      </c>
      <c r="AA168">
        <f t="shared" si="49"/>
        <v>0</v>
      </c>
      <c r="AB168">
        <f t="shared" si="49"/>
        <v>0</v>
      </c>
      <c r="AC168">
        <f t="shared" si="49"/>
        <v>0</v>
      </c>
      <c r="AD168">
        <f t="shared" si="49"/>
        <v>0</v>
      </c>
      <c r="AE168">
        <f t="shared" si="49"/>
        <v>0</v>
      </c>
      <c r="AF168">
        <f t="shared" si="49"/>
        <v>0</v>
      </c>
      <c r="AG168">
        <f t="shared" si="49"/>
        <v>0</v>
      </c>
      <c r="AH168">
        <f t="shared" si="49"/>
        <v>0</v>
      </c>
      <c r="AI168">
        <f t="shared" si="49"/>
        <v>0</v>
      </c>
      <c r="AJ168">
        <f t="shared" si="49"/>
        <v>0</v>
      </c>
      <c r="AK168">
        <f t="shared" si="49"/>
        <v>0</v>
      </c>
      <c r="AL168">
        <f t="shared" si="49"/>
        <v>0</v>
      </c>
      <c r="AM168">
        <f t="shared" si="49"/>
        <v>0</v>
      </c>
    </row>
    <row r="169" spans="1:39" x14ac:dyDescent="0.25">
      <c r="A169" t="s">
        <v>93</v>
      </c>
      <c r="E169">
        <f>E165*Converters!$B$7-'Coal-B-N'!E164</f>
        <v>0</v>
      </c>
      <c r="F169">
        <f>F165*Converters!$B$7-'Coal-B-N'!F164</f>
        <v>0</v>
      </c>
      <c r="G169">
        <f>G165*Converters!$B$7-'Coal-B-N'!G164</f>
        <v>0</v>
      </c>
      <c r="H169">
        <f>H165*Converters!$B$7-'Coal-B-N'!H164</f>
        <v>0</v>
      </c>
      <c r="I169">
        <f>I165*Converters!$B$7-'Coal-B-N'!I164</f>
        <v>0</v>
      </c>
      <c r="J169">
        <f>J165*Converters!$B$7-'Coal-B-N'!J164</f>
        <v>0</v>
      </c>
      <c r="K169">
        <f>K165*Converters!$B$7-'Coal-B-N'!K164</f>
        <v>0</v>
      </c>
      <c r="L169">
        <f>L165*Converters!$B$7-'Coal-B-N'!L164</f>
        <v>0</v>
      </c>
      <c r="M169">
        <f>M165*Converters!$B$7-'Coal-B-N'!M164</f>
        <v>0</v>
      </c>
      <c r="N169">
        <f>N165*Converters!$B$7-'Coal-B-N'!N164</f>
        <v>0</v>
      </c>
      <c r="O169">
        <f>O165*Converters!$B$7-'Coal-B-N'!O164</f>
        <v>0</v>
      </c>
      <c r="P169">
        <f>P165*Converters!$B$7-'Coal-B-N'!P164</f>
        <v>0</v>
      </c>
      <c r="Q169">
        <f>Q165*Converters!$B$7-'Coal-B-N'!Q164</f>
        <v>0</v>
      </c>
      <c r="R169">
        <f>R165*Converters!$B$7-'Coal-B-N'!R164</f>
        <v>0</v>
      </c>
      <c r="S169">
        <f>S165*Converters!$B$7-'Coal-B-N'!S164</f>
        <v>0</v>
      </c>
      <c r="T169">
        <f>T165*Converters!$B$7-'Coal-B-N'!T164</f>
        <v>0</v>
      </c>
      <c r="U169">
        <f>U165*Converters!$B$7-'Coal-B-N'!U164</f>
        <v>0</v>
      </c>
      <c r="V169">
        <f>V165*Converters!$B$7-'Coal-B-N'!V164</f>
        <v>0</v>
      </c>
      <c r="W169">
        <f>W165*Converters!$B$7-'Coal-B-N'!W164</f>
        <v>0</v>
      </c>
      <c r="X169">
        <f>X165*Converters!$B$7-'Coal-B-N'!X164</f>
        <v>0</v>
      </c>
      <c r="Y169">
        <f>Y165*Converters!$B$7-'Coal-B-N'!Y164</f>
        <v>0</v>
      </c>
      <c r="Z169">
        <f>Z165*Converters!$B$7-'Coal-B-N'!Z164</f>
        <v>0</v>
      </c>
      <c r="AA169">
        <f>AA165*Converters!$B$7-'Coal-B-N'!AA164</f>
        <v>0</v>
      </c>
      <c r="AB169">
        <f>AB165*Converters!$B$7-'Coal-B-N'!AB164</f>
        <v>0</v>
      </c>
      <c r="AC169">
        <f>AC165*Converters!$B$7-'Coal-B-N'!AC164</f>
        <v>0</v>
      </c>
      <c r="AD169">
        <f>AD165*Converters!$B$7-'Coal-B-N'!AD164</f>
        <v>0</v>
      </c>
      <c r="AE169">
        <f>AE165*Converters!$B$7-'Coal-B-N'!AE164</f>
        <v>0</v>
      </c>
      <c r="AF169">
        <f>AF165*Converters!$B$7-'Coal-B-N'!AF164</f>
        <v>0</v>
      </c>
      <c r="AG169">
        <f>AG165*Converters!$B$7-'Coal-B-N'!AG164</f>
        <v>0</v>
      </c>
      <c r="AH169">
        <f>AH165*Converters!$B$7-'Coal-B-N'!AH164</f>
        <v>0</v>
      </c>
      <c r="AI169">
        <f>AI165*Converters!$B$7-'Coal-B-N'!AI164</f>
        <v>0</v>
      </c>
      <c r="AJ169">
        <f>AJ165*Converters!$B$7-'Coal-B-N'!AJ164</f>
        <v>0</v>
      </c>
      <c r="AK169">
        <f>AK165*Converters!$B$7-'Coal-B-N'!AK164</f>
        <v>0</v>
      </c>
      <c r="AL169">
        <f>AL165*Converters!$B$7-'Coal-B-N'!AL164</f>
        <v>0</v>
      </c>
      <c r="AM169">
        <f>AM165*Converters!$B$7-'Coal-B-N'!AM164</f>
        <v>0</v>
      </c>
    </row>
    <row r="170" spans="1:39" x14ac:dyDescent="0.25">
      <c r="A170" t="s">
        <v>92</v>
      </c>
      <c r="E170">
        <f>E164*E$7-E163</f>
        <v>0</v>
      </c>
      <c r="F170">
        <f t="shared" ref="F170:AM170" si="50">F164*F$7-F163</f>
        <v>0</v>
      </c>
      <c r="G170">
        <f t="shared" si="50"/>
        <v>0</v>
      </c>
      <c r="H170">
        <f t="shared" si="50"/>
        <v>0</v>
      </c>
      <c r="I170">
        <f t="shared" si="50"/>
        <v>0</v>
      </c>
      <c r="J170">
        <f t="shared" si="50"/>
        <v>0</v>
      </c>
      <c r="K170">
        <f t="shared" si="50"/>
        <v>0</v>
      </c>
      <c r="L170">
        <f t="shared" si="50"/>
        <v>0</v>
      </c>
      <c r="M170">
        <f t="shared" si="50"/>
        <v>0</v>
      </c>
      <c r="N170">
        <f t="shared" si="50"/>
        <v>0</v>
      </c>
      <c r="O170">
        <f t="shared" si="50"/>
        <v>0</v>
      </c>
      <c r="P170">
        <f t="shared" si="50"/>
        <v>0</v>
      </c>
      <c r="Q170">
        <f t="shared" si="50"/>
        <v>0</v>
      </c>
      <c r="R170">
        <f t="shared" si="50"/>
        <v>0</v>
      </c>
      <c r="S170">
        <f t="shared" si="50"/>
        <v>0</v>
      </c>
      <c r="T170">
        <f t="shared" si="50"/>
        <v>0</v>
      </c>
      <c r="U170">
        <f t="shared" si="50"/>
        <v>0</v>
      </c>
      <c r="V170">
        <f t="shared" si="50"/>
        <v>0</v>
      </c>
      <c r="W170">
        <f t="shared" si="50"/>
        <v>0</v>
      </c>
      <c r="X170">
        <f t="shared" si="50"/>
        <v>0</v>
      </c>
      <c r="Y170">
        <f t="shared" si="50"/>
        <v>0</v>
      </c>
      <c r="Z170">
        <f t="shared" si="50"/>
        <v>0</v>
      </c>
      <c r="AA170">
        <f t="shared" si="50"/>
        <v>0</v>
      </c>
      <c r="AB170">
        <f t="shared" si="50"/>
        <v>0</v>
      </c>
      <c r="AC170">
        <f t="shared" si="50"/>
        <v>0</v>
      </c>
      <c r="AD170">
        <f t="shared" si="50"/>
        <v>0</v>
      </c>
      <c r="AE170">
        <f t="shared" si="50"/>
        <v>0</v>
      </c>
      <c r="AF170">
        <f t="shared" si="50"/>
        <v>0</v>
      </c>
      <c r="AG170">
        <f t="shared" si="50"/>
        <v>0</v>
      </c>
      <c r="AH170">
        <f t="shared" si="50"/>
        <v>0</v>
      </c>
      <c r="AI170">
        <f t="shared" si="50"/>
        <v>0</v>
      </c>
      <c r="AJ170">
        <f t="shared" si="50"/>
        <v>0</v>
      </c>
      <c r="AK170">
        <f t="shared" si="50"/>
        <v>0</v>
      </c>
      <c r="AL170">
        <f t="shared" si="50"/>
        <v>0</v>
      </c>
      <c r="AM170">
        <f t="shared" si="50"/>
        <v>0</v>
      </c>
    </row>
    <row r="171" spans="1:39" s="11" customFormat="1" x14ac:dyDescent="0.25"/>
    <row r="172" spans="1:39" x14ac:dyDescent="0.25">
      <c r="A172" t="s">
        <v>96</v>
      </c>
      <c r="B172" t="s">
        <v>203</v>
      </c>
      <c r="E172">
        <f t="shared" ref="E172:AM172" si="51">E$7*E173</f>
        <v>0</v>
      </c>
      <c r="F172">
        <f t="shared" si="51"/>
        <v>0</v>
      </c>
      <c r="G172">
        <f t="shared" si="51"/>
        <v>0</v>
      </c>
      <c r="H172">
        <f t="shared" si="51"/>
        <v>0</v>
      </c>
      <c r="I172">
        <f t="shared" si="51"/>
        <v>0</v>
      </c>
      <c r="J172">
        <f t="shared" si="51"/>
        <v>0</v>
      </c>
      <c r="K172">
        <f t="shared" si="51"/>
        <v>0</v>
      </c>
      <c r="L172">
        <f t="shared" si="51"/>
        <v>0</v>
      </c>
      <c r="M172">
        <f t="shared" si="51"/>
        <v>0</v>
      </c>
      <c r="N172">
        <f t="shared" si="51"/>
        <v>0</v>
      </c>
      <c r="O172">
        <f t="shared" si="51"/>
        <v>0</v>
      </c>
      <c r="P172">
        <f t="shared" si="51"/>
        <v>0</v>
      </c>
      <c r="Q172">
        <f t="shared" si="51"/>
        <v>0</v>
      </c>
      <c r="R172">
        <f t="shared" si="51"/>
        <v>0</v>
      </c>
      <c r="S172">
        <f t="shared" si="51"/>
        <v>0</v>
      </c>
      <c r="T172">
        <f t="shared" si="51"/>
        <v>0</v>
      </c>
      <c r="U172">
        <f t="shared" si="51"/>
        <v>3.4837344E-5</v>
      </c>
      <c r="V172">
        <f t="shared" si="51"/>
        <v>8.0002151999999986E-5</v>
      </c>
      <c r="W172">
        <f t="shared" si="51"/>
        <v>1.1657660399999999E-4</v>
      </c>
      <c r="X172">
        <f t="shared" si="51"/>
        <v>1.39634928E-4</v>
      </c>
      <c r="Y172">
        <f t="shared" si="51"/>
        <v>2.4335275999999998E-4</v>
      </c>
      <c r="Z172">
        <f t="shared" si="51"/>
        <v>2.9566310399999996E-4</v>
      </c>
      <c r="AA172">
        <f t="shared" si="51"/>
        <v>3.2142163199999998E-4</v>
      </c>
      <c r="AB172">
        <f t="shared" si="51"/>
        <v>3.8824447999999992E-4</v>
      </c>
      <c r="AC172">
        <f t="shared" si="51"/>
        <v>3.7272869999999993E-4</v>
      </c>
      <c r="AD172">
        <f t="shared" si="51"/>
        <v>3.4555571999999999E-4</v>
      </c>
      <c r="AE172">
        <f t="shared" si="51"/>
        <v>3.9949338E-4</v>
      </c>
      <c r="AF172">
        <f t="shared" si="51"/>
        <v>5.0984049599999998E-4</v>
      </c>
      <c r="AG172">
        <f t="shared" si="51"/>
        <v>5.0649034799999987E-4</v>
      </c>
      <c r="AH172">
        <f t="shared" si="51"/>
        <v>4.6318669599999991E-4</v>
      </c>
      <c r="AI172">
        <f t="shared" si="51"/>
        <v>3.9090095999999987E-4</v>
      </c>
      <c r="AJ172">
        <f t="shared" si="51"/>
        <v>5.1839558399999978E-4</v>
      </c>
      <c r="AK172">
        <f t="shared" si="51"/>
        <v>4.8594105599999987E-4</v>
      </c>
      <c r="AL172">
        <f t="shared" si="51"/>
        <v>2.7176601599999983E-4</v>
      </c>
      <c r="AM172">
        <f t="shared" si="51"/>
        <v>3.4660559999999998E-4</v>
      </c>
    </row>
    <row r="173" spans="1:39" x14ac:dyDescent="0.25">
      <c r="A173" t="s">
        <v>97</v>
      </c>
      <c r="E173">
        <f>E174*Converters!$B$7</f>
        <v>1.9999999999999999E-6</v>
      </c>
      <c r="F173">
        <f>F174*Converters!$B$7</f>
        <v>1.9999999999999999E-6</v>
      </c>
      <c r="G173">
        <f>G174*Converters!$B$7</f>
        <v>1.9999999999999999E-6</v>
      </c>
      <c r="H173">
        <f>H174*Converters!$B$7</f>
        <v>1.9999999999999999E-6</v>
      </c>
      <c r="I173">
        <f>I174*Converters!$B$7</f>
        <v>1.9999999999999999E-6</v>
      </c>
      <c r="J173">
        <f>J174*Converters!$B$7</f>
        <v>1.9999999999999999E-6</v>
      </c>
      <c r="K173">
        <f>K174*Converters!$B$7</f>
        <v>1.9999999999999999E-6</v>
      </c>
      <c r="L173">
        <f>L174*Converters!$B$7</f>
        <v>1.9999999999999999E-6</v>
      </c>
      <c r="M173">
        <f>M174*Converters!$B$7</f>
        <v>1.9999999999999999E-6</v>
      </c>
      <c r="N173">
        <f>N174*Converters!$B$7</f>
        <v>1.9999999999999999E-6</v>
      </c>
      <c r="O173">
        <f>O174*Converters!$B$7</f>
        <v>1.9999999999999999E-6</v>
      </c>
      <c r="P173">
        <f>P174*Converters!$B$7</f>
        <v>1.9999999999999999E-6</v>
      </c>
      <c r="Q173">
        <f>Q174*Converters!$B$7</f>
        <v>1.9999999999999999E-6</v>
      </c>
      <c r="R173">
        <f>R174*Converters!$B$7</f>
        <v>1.9999999999999999E-6</v>
      </c>
      <c r="S173">
        <f>S174*Converters!$B$7</f>
        <v>1.9999999999999999E-6</v>
      </c>
      <c r="T173">
        <f>T174*Converters!$B$7</f>
        <v>1.9999999999999999E-6</v>
      </c>
      <c r="U173">
        <f>U174*Converters!$B$7</f>
        <v>1.9999999999999999E-6</v>
      </c>
      <c r="V173">
        <f>V174*Converters!$B$7</f>
        <v>1.9999999999999999E-6</v>
      </c>
      <c r="W173">
        <f>W174*Converters!$B$7</f>
        <v>1.9999999999999999E-6</v>
      </c>
      <c r="X173">
        <f>X174*Converters!$B$7</f>
        <v>1.9999999999999999E-6</v>
      </c>
      <c r="Y173">
        <f>Y174*Converters!$B$7</f>
        <v>1.9999999999999999E-6</v>
      </c>
      <c r="Z173">
        <f>Z174*Converters!$B$7</f>
        <v>1.9999999999999999E-6</v>
      </c>
      <c r="AA173">
        <f>AA174*Converters!$B$7</f>
        <v>1.9999999999999999E-6</v>
      </c>
      <c r="AB173">
        <f>AB174*Converters!$B$7</f>
        <v>1.9999999999999999E-6</v>
      </c>
      <c r="AC173">
        <f>AC174*Converters!$B$7</f>
        <v>1.9999999999999999E-6</v>
      </c>
      <c r="AD173">
        <f>AD174*Converters!$B$7</f>
        <v>1.9999999999999999E-6</v>
      </c>
      <c r="AE173">
        <f>AE174*Converters!$B$7</f>
        <v>1.9999999999999999E-6</v>
      </c>
      <c r="AF173">
        <f>AF174*Converters!$B$7</f>
        <v>1.9999999999999999E-6</v>
      </c>
      <c r="AG173">
        <f>AG174*Converters!$B$7</f>
        <v>1.9999999999999999E-6</v>
      </c>
      <c r="AH173">
        <f>AH174*Converters!$B$7</f>
        <v>1.9999999999999999E-6</v>
      </c>
      <c r="AI173">
        <f>AI174*Converters!$B$7</f>
        <v>1.9999999999999999E-6</v>
      </c>
      <c r="AJ173">
        <f>AJ174*Converters!$B$7</f>
        <v>1.9999999999999999E-6</v>
      </c>
      <c r="AK173">
        <f>AK174*Converters!$B$7</f>
        <v>1.9999999999999999E-6</v>
      </c>
      <c r="AL173">
        <f>AL174*Converters!$B$7</f>
        <v>1.9999999999999999E-6</v>
      </c>
      <c r="AM173">
        <f>AM174*Converters!$B$7</f>
        <v>1.9999999999999999E-6</v>
      </c>
    </row>
    <row r="174" spans="1:39" x14ac:dyDescent="0.25">
      <c r="A174" t="s">
        <v>98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2</v>
      </c>
      <c r="Z174">
        <v>2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2</v>
      </c>
      <c r="AG174">
        <v>2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</v>
      </c>
    </row>
    <row r="175" spans="1:39" x14ac:dyDescent="0.25">
      <c r="A175" t="s">
        <v>99</v>
      </c>
      <c r="B175" t="s">
        <v>200</v>
      </c>
    </row>
    <row r="176" spans="1:39" x14ac:dyDescent="0.25">
      <c r="A176" t="s">
        <v>20</v>
      </c>
    </row>
    <row r="177" spans="1:39" x14ac:dyDescent="0.25">
      <c r="A177" t="s">
        <v>98</v>
      </c>
      <c r="E177">
        <f>2-E174</f>
        <v>0</v>
      </c>
      <c r="F177">
        <f t="shared" ref="F177:AM177" si="52">2-F174</f>
        <v>0</v>
      </c>
      <c r="G177">
        <f t="shared" si="52"/>
        <v>0</v>
      </c>
      <c r="H177">
        <f t="shared" si="52"/>
        <v>0</v>
      </c>
      <c r="I177">
        <f t="shared" si="52"/>
        <v>0</v>
      </c>
      <c r="J177">
        <f t="shared" si="52"/>
        <v>0</v>
      </c>
      <c r="K177">
        <f t="shared" si="52"/>
        <v>0</v>
      </c>
      <c r="L177">
        <f t="shared" si="52"/>
        <v>0</v>
      </c>
      <c r="M177">
        <f t="shared" si="52"/>
        <v>0</v>
      </c>
      <c r="N177">
        <f t="shared" si="52"/>
        <v>0</v>
      </c>
      <c r="O177">
        <f t="shared" si="52"/>
        <v>0</v>
      </c>
      <c r="P177">
        <f t="shared" si="52"/>
        <v>0</v>
      </c>
      <c r="Q177">
        <f t="shared" si="52"/>
        <v>0</v>
      </c>
      <c r="R177">
        <f t="shared" si="52"/>
        <v>0</v>
      </c>
      <c r="S177">
        <f t="shared" si="52"/>
        <v>0</v>
      </c>
      <c r="T177">
        <f t="shared" si="52"/>
        <v>0</v>
      </c>
      <c r="U177">
        <f t="shared" si="52"/>
        <v>0</v>
      </c>
      <c r="V177">
        <f t="shared" si="52"/>
        <v>0</v>
      </c>
      <c r="W177">
        <f t="shared" si="52"/>
        <v>0</v>
      </c>
      <c r="X177">
        <f t="shared" si="52"/>
        <v>0</v>
      </c>
      <c r="Y177">
        <f t="shared" si="52"/>
        <v>0</v>
      </c>
      <c r="Z177">
        <f t="shared" si="52"/>
        <v>0</v>
      </c>
      <c r="AA177">
        <f t="shared" si="52"/>
        <v>0</v>
      </c>
      <c r="AB177">
        <f t="shared" si="52"/>
        <v>0</v>
      </c>
      <c r="AC177">
        <f t="shared" si="52"/>
        <v>0</v>
      </c>
      <c r="AD177">
        <f t="shared" si="52"/>
        <v>0</v>
      </c>
      <c r="AE177">
        <f t="shared" si="52"/>
        <v>0</v>
      </c>
      <c r="AF177">
        <f t="shared" si="52"/>
        <v>0</v>
      </c>
      <c r="AG177">
        <f t="shared" si="52"/>
        <v>0</v>
      </c>
      <c r="AH177">
        <f t="shared" si="52"/>
        <v>0</v>
      </c>
      <c r="AI177">
        <f t="shared" si="52"/>
        <v>0</v>
      </c>
      <c r="AJ177">
        <f t="shared" si="52"/>
        <v>0</v>
      </c>
      <c r="AK177">
        <f t="shared" si="52"/>
        <v>0</v>
      </c>
      <c r="AL177">
        <f t="shared" si="52"/>
        <v>0</v>
      </c>
      <c r="AM177">
        <f t="shared" si="52"/>
        <v>0</v>
      </c>
    </row>
    <row r="178" spans="1:39" x14ac:dyDescent="0.25">
      <c r="A178" t="s">
        <v>97</v>
      </c>
      <c r="E178">
        <f>E174*Converters!$B$7-'Coal-B-N'!E173</f>
        <v>0</v>
      </c>
      <c r="F178">
        <f>F174*Converters!$B$7-'Coal-B-N'!F173</f>
        <v>0</v>
      </c>
      <c r="G178">
        <f>G174*Converters!$B$7-'Coal-B-N'!G173</f>
        <v>0</v>
      </c>
      <c r="H178">
        <f>H174*Converters!$B$7-'Coal-B-N'!H173</f>
        <v>0</v>
      </c>
      <c r="I178">
        <f>I174*Converters!$B$7-'Coal-B-N'!I173</f>
        <v>0</v>
      </c>
      <c r="J178">
        <f>J174*Converters!$B$7-'Coal-B-N'!J173</f>
        <v>0</v>
      </c>
      <c r="K178">
        <f>K174*Converters!$B$7-'Coal-B-N'!K173</f>
        <v>0</v>
      </c>
      <c r="L178">
        <f>L174*Converters!$B$7-'Coal-B-N'!L173</f>
        <v>0</v>
      </c>
      <c r="M178">
        <f>M174*Converters!$B$7-'Coal-B-N'!M173</f>
        <v>0</v>
      </c>
      <c r="N178">
        <f>N174*Converters!$B$7-'Coal-B-N'!N173</f>
        <v>0</v>
      </c>
      <c r="O178">
        <f>O174*Converters!$B$7-'Coal-B-N'!O173</f>
        <v>0</v>
      </c>
      <c r="P178">
        <f>P174*Converters!$B$7-'Coal-B-N'!P173</f>
        <v>0</v>
      </c>
      <c r="Q178">
        <f>Q174*Converters!$B$7-'Coal-B-N'!Q173</f>
        <v>0</v>
      </c>
      <c r="R178">
        <f>R174*Converters!$B$7-'Coal-B-N'!R173</f>
        <v>0</v>
      </c>
      <c r="S178">
        <f>S174*Converters!$B$7-'Coal-B-N'!S173</f>
        <v>0</v>
      </c>
      <c r="T178">
        <f>T174*Converters!$B$7-'Coal-B-N'!T173</f>
        <v>0</v>
      </c>
      <c r="U178">
        <f>U174*Converters!$B$7-'Coal-B-N'!U173</f>
        <v>0</v>
      </c>
      <c r="V178">
        <f>V174*Converters!$B$7-'Coal-B-N'!V173</f>
        <v>0</v>
      </c>
      <c r="W178">
        <f>W174*Converters!$B$7-'Coal-B-N'!W173</f>
        <v>0</v>
      </c>
      <c r="X178">
        <f>X174*Converters!$B$7-'Coal-B-N'!X173</f>
        <v>0</v>
      </c>
      <c r="Y178">
        <f>Y174*Converters!$B$7-'Coal-B-N'!Y173</f>
        <v>0</v>
      </c>
      <c r="Z178">
        <f>Z174*Converters!$B$7-'Coal-B-N'!Z173</f>
        <v>0</v>
      </c>
      <c r="AA178">
        <f>AA174*Converters!$B$7-'Coal-B-N'!AA173</f>
        <v>0</v>
      </c>
      <c r="AB178">
        <f>AB174*Converters!$B$7-'Coal-B-N'!AB173</f>
        <v>0</v>
      </c>
      <c r="AC178">
        <f>AC174*Converters!$B$7-'Coal-B-N'!AC173</f>
        <v>0</v>
      </c>
      <c r="AD178">
        <f>AD174*Converters!$B$7-'Coal-B-N'!AD173</f>
        <v>0</v>
      </c>
      <c r="AE178">
        <f>AE174*Converters!$B$7-'Coal-B-N'!AE173</f>
        <v>0</v>
      </c>
      <c r="AF178">
        <f>AF174*Converters!$B$7-'Coal-B-N'!AF173</f>
        <v>0</v>
      </c>
      <c r="AG178">
        <f>AG174*Converters!$B$7-'Coal-B-N'!AG173</f>
        <v>0</v>
      </c>
      <c r="AH178">
        <f>AH174*Converters!$B$7-'Coal-B-N'!AH173</f>
        <v>0</v>
      </c>
      <c r="AI178">
        <f>AI174*Converters!$B$7-'Coal-B-N'!AI173</f>
        <v>0</v>
      </c>
      <c r="AJ178">
        <f>AJ174*Converters!$B$7-'Coal-B-N'!AJ173</f>
        <v>0</v>
      </c>
      <c r="AK178">
        <f>AK174*Converters!$B$7-'Coal-B-N'!AK173</f>
        <v>0</v>
      </c>
      <c r="AL178">
        <f>AL174*Converters!$B$7-'Coal-B-N'!AL173</f>
        <v>0</v>
      </c>
      <c r="AM178">
        <f>AM174*Converters!$B$7-'Coal-B-N'!AM173</f>
        <v>0</v>
      </c>
    </row>
    <row r="179" spans="1:39" x14ac:dyDescent="0.25">
      <c r="A179" t="s">
        <v>96</v>
      </c>
      <c r="E179">
        <f>E173*E$7-E172</f>
        <v>0</v>
      </c>
      <c r="F179">
        <f t="shared" ref="F179:AM179" si="53">F173*F$7-F172</f>
        <v>0</v>
      </c>
      <c r="G179">
        <f t="shared" si="53"/>
        <v>0</v>
      </c>
      <c r="H179">
        <f t="shared" si="53"/>
        <v>0</v>
      </c>
      <c r="I179">
        <f t="shared" si="53"/>
        <v>0</v>
      </c>
      <c r="J179">
        <f t="shared" si="53"/>
        <v>0</v>
      </c>
      <c r="K179">
        <f t="shared" si="53"/>
        <v>0</v>
      </c>
      <c r="L179">
        <f t="shared" si="53"/>
        <v>0</v>
      </c>
      <c r="M179">
        <f t="shared" si="53"/>
        <v>0</v>
      </c>
      <c r="N179">
        <f t="shared" si="53"/>
        <v>0</v>
      </c>
      <c r="O179">
        <f t="shared" si="53"/>
        <v>0</v>
      </c>
      <c r="P179">
        <f t="shared" si="53"/>
        <v>0</v>
      </c>
      <c r="Q179">
        <f t="shared" si="53"/>
        <v>0</v>
      </c>
      <c r="R179">
        <f t="shared" si="53"/>
        <v>0</v>
      </c>
      <c r="S179">
        <f t="shared" si="53"/>
        <v>0</v>
      </c>
      <c r="T179">
        <f t="shared" si="53"/>
        <v>0</v>
      </c>
      <c r="U179">
        <f t="shared" si="53"/>
        <v>0</v>
      </c>
      <c r="V179">
        <f t="shared" si="53"/>
        <v>0</v>
      </c>
      <c r="W179">
        <f t="shared" si="53"/>
        <v>0</v>
      </c>
      <c r="X179">
        <f t="shared" si="53"/>
        <v>0</v>
      </c>
      <c r="Y179">
        <f t="shared" si="53"/>
        <v>0</v>
      </c>
      <c r="Z179">
        <f t="shared" si="53"/>
        <v>0</v>
      </c>
      <c r="AA179">
        <f t="shared" si="53"/>
        <v>0</v>
      </c>
      <c r="AB179">
        <f t="shared" si="53"/>
        <v>0</v>
      </c>
      <c r="AC179">
        <f t="shared" si="53"/>
        <v>0</v>
      </c>
      <c r="AD179">
        <f t="shared" si="53"/>
        <v>0</v>
      </c>
      <c r="AE179">
        <f t="shared" si="53"/>
        <v>0</v>
      </c>
      <c r="AF179">
        <f t="shared" si="53"/>
        <v>0</v>
      </c>
      <c r="AG179">
        <f t="shared" si="53"/>
        <v>0</v>
      </c>
      <c r="AH179">
        <f t="shared" si="53"/>
        <v>0</v>
      </c>
      <c r="AI179">
        <f t="shared" si="53"/>
        <v>0</v>
      </c>
      <c r="AJ179">
        <f t="shared" si="53"/>
        <v>0</v>
      </c>
      <c r="AK179">
        <f t="shared" si="53"/>
        <v>0</v>
      </c>
      <c r="AL179">
        <f t="shared" si="53"/>
        <v>0</v>
      </c>
      <c r="AM179">
        <f t="shared" si="53"/>
        <v>0</v>
      </c>
    </row>
    <row r="180" spans="1:39" s="11" customFormat="1" x14ac:dyDescent="0.25"/>
    <row r="181" spans="1:39" x14ac:dyDescent="0.25">
      <c r="A181" t="s">
        <v>100</v>
      </c>
      <c r="B181" t="s">
        <v>203</v>
      </c>
      <c r="E181">
        <f t="shared" ref="E181:AM181" si="54">E$7*E182</f>
        <v>0</v>
      </c>
      <c r="F181">
        <f t="shared" si="54"/>
        <v>0</v>
      </c>
      <c r="G181">
        <f t="shared" si="54"/>
        <v>0</v>
      </c>
      <c r="H181">
        <f t="shared" si="54"/>
        <v>0</v>
      </c>
      <c r="I181">
        <f t="shared" si="54"/>
        <v>0</v>
      </c>
      <c r="J181">
        <f t="shared" si="54"/>
        <v>0</v>
      </c>
      <c r="K181">
        <f t="shared" si="54"/>
        <v>0</v>
      </c>
      <c r="L181">
        <f t="shared" si="54"/>
        <v>0</v>
      </c>
      <c r="M181">
        <f t="shared" si="54"/>
        <v>0</v>
      </c>
      <c r="N181">
        <f t="shared" si="54"/>
        <v>0</v>
      </c>
      <c r="O181">
        <f t="shared" si="54"/>
        <v>0</v>
      </c>
      <c r="P181">
        <f t="shared" si="54"/>
        <v>0</v>
      </c>
      <c r="Q181">
        <f t="shared" si="54"/>
        <v>0</v>
      </c>
      <c r="R181">
        <f t="shared" si="54"/>
        <v>0</v>
      </c>
      <c r="S181">
        <f t="shared" si="54"/>
        <v>0</v>
      </c>
      <c r="T181">
        <f t="shared" si="54"/>
        <v>0</v>
      </c>
      <c r="U181">
        <f t="shared" si="54"/>
        <v>5.2256016000000001E-3</v>
      </c>
      <c r="V181">
        <f t="shared" si="54"/>
        <v>1.2000322799999998E-2</v>
      </c>
      <c r="W181">
        <f t="shared" si="54"/>
        <v>1.7486490599999998E-2</v>
      </c>
      <c r="X181">
        <f t="shared" si="54"/>
        <v>2.09452392E-2</v>
      </c>
      <c r="Y181">
        <f t="shared" si="54"/>
        <v>3.6502913999999997E-2</v>
      </c>
      <c r="Z181">
        <f t="shared" si="54"/>
        <v>4.4349465599999992E-2</v>
      </c>
      <c r="AA181">
        <f t="shared" si="54"/>
        <v>4.8213244799999992E-2</v>
      </c>
      <c r="AB181">
        <f t="shared" si="54"/>
        <v>5.8236671999999989E-2</v>
      </c>
      <c r="AC181">
        <f t="shared" si="54"/>
        <v>5.5909304999999986E-2</v>
      </c>
      <c r="AD181">
        <f t="shared" si="54"/>
        <v>5.1833357999999996E-2</v>
      </c>
      <c r="AE181">
        <f t="shared" si="54"/>
        <v>5.9924006999999994E-2</v>
      </c>
      <c r="AF181">
        <f t="shared" si="54"/>
        <v>7.6476074399999983E-2</v>
      </c>
      <c r="AG181">
        <f t="shared" si="54"/>
        <v>7.5973552199999989E-2</v>
      </c>
      <c r="AH181">
        <f t="shared" si="54"/>
        <v>6.9478004399999987E-2</v>
      </c>
      <c r="AI181">
        <f t="shared" si="54"/>
        <v>5.8635143999999979E-2</v>
      </c>
      <c r="AJ181">
        <f t="shared" si="54"/>
        <v>7.775933759999995E-2</v>
      </c>
      <c r="AK181">
        <f t="shared" si="54"/>
        <v>7.2891158399999975E-2</v>
      </c>
      <c r="AL181">
        <f t="shared" si="54"/>
        <v>4.0764902399999976E-2</v>
      </c>
      <c r="AM181">
        <f t="shared" si="54"/>
        <v>5.199083999999999E-2</v>
      </c>
    </row>
    <row r="182" spans="1:39" x14ac:dyDescent="0.25">
      <c r="A182" t="s">
        <v>101</v>
      </c>
      <c r="E182">
        <f>E183*Converters!$B$7</f>
        <v>2.9999999999999997E-4</v>
      </c>
      <c r="F182">
        <f>F183*Converters!$B$7</f>
        <v>2.9999999999999997E-4</v>
      </c>
      <c r="G182">
        <f>G183*Converters!$B$7</f>
        <v>2.9999999999999997E-4</v>
      </c>
      <c r="H182">
        <f>H183*Converters!$B$7</f>
        <v>2.9999999999999997E-4</v>
      </c>
      <c r="I182">
        <f>I183*Converters!$B$7</f>
        <v>2.9999999999999997E-4</v>
      </c>
      <c r="J182">
        <f>J183*Converters!$B$7</f>
        <v>2.9999999999999997E-4</v>
      </c>
      <c r="K182">
        <f>K183*Converters!$B$7</f>
        <v>2.9999999999999997E-4</v>
      </c>
      <c r="L182">
        <f>L183*Converters!$B$7</f>
        <v>2.9999999999999997E-4</v>
      </c>
      <c r="M182">
        <f>M183*Converters!$B$7</f>
        <v>2.9999999999999997E-4</v>
      </c>
      <c r="N182">
        <f>N183*Converters!$B$7</f>
        <v>2.9999999999999997E-4</v>
      </c>
      <c r="O182">
        <f>O183*Converters!$B$7</f>
        <v>2.9999999999999997E-4</v>
      </c>
      <c r="P182">
        <f>P183*Converters!$B$7</f>
        <v>2.9999999999999997E-4</v>
      </c>
      <c r="Q182">
        <f>Q183*Converters!$B$7</f>
        <v>2.9999999999999997E-4</v>
      </c>
      <c r="R182">
        <f>R183*Converters!$B$7</f>
        <v>2.9999999999999997E-4</v>
      </c>
      <c r="S182">
        <f>S183*Converters!$B$7</f>
        <v>2.9999999999999997E-4</v>
      </c>
      <c r="T182">
        <f>T183*Converters!$B$7</f>
        <v>2.9999999999999997E-4</v>
      </c>
      <c r="U182">
        <f>U183*Converters!$B$7</f>
        <v>2.9999999999999997E-4</v>
      </c>
      <c r="V182">
        <f>V183*Converters!$B$7</f>
        <v>2.9999999999999997E-4</v>
      </c>
      <c r="W182">
        <f>W183*Converters!$B$7</f>
        <v>2.9999999999999997E-4</v>
      </c>
      <c r="X182">
        <f>X183*Converters!$B$7</f>
        <v>2.9999999999999997E-4</v>
      </c>
      <c r="Y182">
        <f>Y183*Converters!$B$7</f>
        <v>2.9999999999999997E-4</v>
      </c>
      <c r="Z182">
        <f>Z183*Converters!$B$7</f>
        <v>2.9999999999999997E-4</v>
      </c>
      <c r="AA182">
        <f>AA183*Converters!$B$7</f>
        <v>2.9999999999999997E-4</v>
      </c>
      <c r="AB182">
        <f>AB183*Converters!$B$7</f>
        <v>2.9999999999999997E-4</v>
      </c>
      <c r="AC182">
        <f>AC183*Converters!$B$7</f>
        <v>2.9999999999999997E-4</v>
      </c>
      <c r="AD182">
        <f>AD183*Converters!$B$7</f>
        <v>2.9999999999999997E-4</v>
      </c>
      <c r="AE182">
        <f>AE183*Converters!$B$7</f>
        <v>2.9999999999999997E-4</v>
      </c>
      <c r="AF182">
        <f>AF183*Converters!$B$7</f>
        <v>2.9999999999999997E-4</v>
      </c>
      <c r="AG182">
        <f>AG183*Converters!$B$7</f>
        <v>2.9999999999999997E-4</v>
      </c>
      <c r="AH182">
        <f>AH183*Converters!$B$7</f>
        <v>2.9999999999999997E-4</v>
      </c>
      <c r="AI182">
        <f>AI183*Converters!$B$7</f>
        <v>2.9999999999999997E-4</v>
      </c>
      <c r="AJ182">
        <f>AJ183*Converters!$B$7</f>
        <v>2.9999999999999997E-4</v>
      </c>
      <c r="AK182">
        <f>AK183*Converters!$B$7</f>
        <v>2.9999999999999997E-4</v>
      </c>
      <c r="AL182">
        <f>AL183*Converters!$B$7</f>
        <v>2.9999999999999997E-4</v>
      </c>
      <c r="AM182">
        <f>AM183*Converters!$B$7</f>
        <v>2.9999999999999997E-4</v>
      </c>
    </row>
    <row r="183" spans="1:39" x14ac:dyDescent="0.25">
      <c r="A183" t="s">
        <v>102</v>
      </c>
      <c r="E183">
        <v>300</v>
      </c>
      <c r="F183">
        <v>300</v>
      </c>
      <c r="G183">
        <v>300</v>
      </c>
      <c r="H183">
        <v>300</v>
      </c>
      <c r="I183">
        <v>300</v>
      </c>
      <c r="J183">
        <v>300</v>
      </c>
      <c r="K183">
        <v>300</v>
      </c>
      <c r="L183">
        <v>300</v>
      </c>
      <c r="M183">
        <v>300</v>
      </c>
      <c r="N183">
        <v>300</v>
      </c>
      <c r="O183">
        <v>300</v>
      </c>
      <c r="P183">
        <v>300</v>
      </c>
      <c r="Q183">
        <v>300</v>
      </c>
      <c r="R183">
        <v>300</v>
      </c>
      <c r="S183">
        <v>300</v>
      </c>
      <c r="T183">
        <v>300</v>
      </c>
      <c r="U183">
        <v>300</v>
      </c>
      <c r="V183">
        <v>300</v>
      </c>
      <c r="W183">
        <v>300</v>
      </c>
      <c r="X183">
        <v>300</v>
      </c>
      <c r="Y183">
        <v>300</v>
      </c>
      <c r="Z183">
        <v>300</v>
      </c>
      <c r="AA183">
        <v>300</v>
      </c>
      <c r="AB183">
        <v>300</v>
      </c>
      <c r="AC183">
        <v>300</v>
      </c>
      <c r="AD183">
        <v>300</v>
      </c>
      <c r="AE183">
        <v>300</v>
      </c>
      <c r="AF183">
        <v>300</v>
      </c>
      <c r="AG183">
        <v>300</v>
      </c>
      <c r="AH183">
        <v>300</v>
      </c>
      <c r="AI183">
        <v>300</v>
      </c>
      <c r="AJ183">
        <v>300</v>
      </c>
      <c r="AK183">
        <v>300</v>
      </c>
      <c r="AL183">
        <v>300</v>
      </c>
      <c r="AM183">
        <v>300</v>
      </c>
    </row>
    <row r="184" spans="1:39" x14ac:dyDescent="0.25">
      <c r="A184" t="s">
        <v>103</v>
      </c>
      <c r="B184" t="s">
        <v>200</v>
      </c>
    </row>
    <row r="185" spans="1:39" x14ac:dyDescent="0.25">
      <c r="A185" t="s">
        <v>20</v>
      </c>
    </row>
    <row r="186" spans="1:39" x14ac:dyDescent="0.25">
      <c r="A186" t="s">
        <v>102</v>
      </c>
      <c r="E186">
        <f>300-E183</f>
        <v>0</v>
      </c>
      <c r="F186">
        <f t="shared" ref="F186:AM186" si="55">300-F183</f>
        <v>0</v>
      </c>
      <c r="G186">
        <f t="shared" si="55"/>
        <v>0</v>
      </c>
      <c r="H186">
        <f t="shared" si="55"/>
        <v>0</v>
      </c>
      <c r="I186">
        <f t="shared" si="55"/>
        <v>0</v>
      </c>
      <c r="J186">
        <f t="shared" si="55"/>
        <v>0</v>
      </c>
      <c r="K186">
        <f t="shared" si="55"/>
        <v>0</v>
      </c>
      <c r="L186">
        <f t="shared" si="55"/>
        <v>0</v>
      </c>
      <c r="M186">
        <f t="shared" si="55"/>
        <v>0</v>
      </c>
      <c r="N186">
        <f t="shared" si="55"/>
        <v>0</v>
      </c>
      <c r="O186">
        <f t="shared" si="55"/>
        <v>0</v>
      </c>
      <c r="P186">
        <f t="shared" si="55"/>
        <v>0</v>
      </c>
      <c r="Q186">
        <f t="shared" si="55"/>
        <v>0</v>
      </c>
      <c r="R186">
        <f t="shared" si="55"/>
        <v>0</v>
      </c>
      <c r="S186">
        <f t="shared" si="55"/>
        <v>0</v>
      </c>
      <c r="T186">
        <f t="shared" si="55"/>
        <v>0</v>
      </c>
      <c r="U186">
        <f t="shared" si="55"/>
        <v>0</v>
      </c>
      <c r="V186">
        <f t="shared" si="55"/>
        <v>0</v>
      </c>
      <c r="W186">
        <f t="shared" si="55"/>
        <v>0</v>
      </c>
      <c r="X186">
        <f t="shared" si="55"/>
        <v>0</v>
      </c>
      <c r="Y186">
        <f t="shared" si="55"/>
        <v>0</v>
      </c>
      <c r="Z186">
        <f t="shared" si="55"/>
        <v>0</v>
      </c>
      <c r="AA186">
        <f t="shared" si="55"/>
        <v>0</v>
      </c>
      <c r="AB186">
        <f t="shared" si="55"/>
        <v>0</v>
      </c>
      <c r="AC186">
        <f t="shared" si="55"/>
        <v>0</v>
      </c>
      <c r="AD186">
        <f t="shared" si="55"/>
        <v>0</v>
      </c>
      <c r="AE186">
        <f t="shared" si="55"/>
        <v>0</v>
      </c>
      <c r="AF186">
        <f t="shared" si="55"/>
        <v>0</v>
      </c>
      <c r="AG186">
        <f t="shared" si="55"/>
        <v>0</v>
      </c>
      <c r="AH186">
        <f t="shared" si="55"/>
        <v>0</v>
      </c>
      <c r="AI186">
        <f t="shared" si="55"/>
        <v>0</v>
      </c>
      <c r="AJ186">
        <f t="shared" si="55"/>
        <v>0</v>
      </c>
      <c r="AK186">
        <f t="shared" si="55"/>
        <v>0</v>
      </c>
      <c r="AL186">
        <f t="shared" si="55"/>
        <v>0</v>
      </c>
      <c r="AM186">
        <f t="shared" si="55"/>
        <v>0</v>
      </c>
    </row>
    <row r="187" spans="1:39" x14ac:dyDescent="0.25">
      <c r="A187" t="s">
        <v>101</v>
      </c>
      <c r="E187">
        <f>E183*Converters!$B$7-'Coal-B-N'!E182</f>
        <v>0</v>
      </c>
      <c r="F187">
        <f>F183*Converters!$B$7-'Coal-B-N'!F182</f>
        <v>0</v>
      </c>
      <c r="G187">
        <f>G183*Converters!$B$7-'Coal-B-N'!G182</f>
        <v>0</v>
      </c>
      <c r="H187">
        <f>H183*Converters!$B$7-'Coal-B-N'!H182</f>
        <v>0</v>
      </c>
      <c r="I187">
        <f>I183*Converters!$B$7-'Coal-B-N'!I182</f>
        <v>0</v>
      </c>
      <c r="J187">
        <f>J183*Converters!$B$7-'Coal-B-N'!J182</f>
        <v>0</v>
      </c>
      <c r="K187">
        <f>K183*Converters!$B$7-'Coal-B-N'!K182</f>
        <v>0</v>
      </c>
      <c r="L187">
        <f>L183*Converters!$B$7-'Coal-B-N'!L182</f>
        <v>0</v>
      </c>
      <c r="M187">
        <f>M183*Converters!$B$7-'Coal-B-N'!M182</f>
        <v>0</v>
      </c>
      <c r="N187">
        <f>N183*Converters!$B$7-'Coal-B-N'!N182</f>
        <v>0</v>
      </c>
      <c r="O187">
        <f>O183*Converters!$B$7-'Coal-B-N'!O182</f>
        <v>0</v>
      </c>
      <c r="P187">
        <f>P183*Converters!$B$7-'Coal-B-N'!P182</f>
        <v>0</v>
      </c>
      <c r="Q187">
        <f>Q183*Converters!$B$7-'Coal-B-N'!Q182</f>
        <v>0</v>
      </c>
      <c r="R187">
        <f>R183*Converters!$B$7-'Coal-B-N'!R182</f>
        <v>0</v>
      </c>
      <c r="S187">
        <f>S183*Converters!$B$7-'Coal-B-N'!S182</f>
        <v>0</v>
      </c>
      <c r="T187">
        <f>T183*Converters!$B$7-'Coal-B-N'!T182</f>
        <v>0</v>
      </c>
      <c r="U187">
        <f>U183*Converters!$B$7-'Coal-B-N'!U182</f>
        <v>0</v>
      </c>
      <c r="V187">
        <f>V183*Converters!$B$7-'Coal-B-N'!V182</f>
        <v>0</v>
      </c>
      <c r="W187">
        <f>W183*Converters!$B$7-'Coal-B-N'!W182</f>
        <v>0</v>
      </c>
      <c r="X187">
        <f>X183*Converters!$B$7-'Coal-B-N'!X182</f>
        <v>0</v>
      </c>
      <c r="Y187">
        <f>Y183*Converters!$B$7-'Coal-B-N'!Y182</f>
        <v>0</v>
      </c>
      <c r="Z187">
        <f>Z183*Converters!$B$7-'Coal-B-N'!Z182</f>
        <v>0</v>
      </c>
      <c r="AA187">
        <f>AA183*Converters!$B$7-'Coal-B-N'!AA182</f>
        <v>0</v>
      </c>
      <c r="AB187">
        <f>AB183*Converters!$B$7-'Coal-B-N'!AB182</f>
        <v>0</v>
      </c>
      <c r="AC187">
        <f>AC183*Converters!$B$7-'Coal-B-N'!AC182</f>
        <v>0</v>
      </c>
      <c r="AD187">
        <f>AD183*Converters!$B$7-'Coal-B-N'!AD182</f>
        <v>0</v>
      </c>
      <c r="AE187">
        <f>AE183*Converters!$B$7-'Coal-B-N'!AE182</f>
        <v>0</v>
      </c>
      <c r="AF187">
        <f>AF183*Converters!$B$7-'Coal-B-N'!AF182</f>
        <v>0</v>
      </c>
      <c r="AG187">
        <f>AG183*Converters!$B$7-'Coal-B-N'!AG182</f>
        <v>0</v>
      </c>
      <c r="AH187">
        <f>AH183*Converters!$B$7-'Coal-B-N'!AH182</f>
        <v>0</v>
      </c>
      <c r="AI187">
        <f>AI183*Converters!$B$7-'Coal-B-N'!AI182</f>
        <v>0</v>
      </c>
      <c r="AJ187">
        <f>AJ183*Converters!$B$7-'Coal-B-N'!AJ182</f>
        <v>0</v>
      </c>
      <c r="AK187">
        <f>AK183*Converters!$B$7-'Coal-B-N'!AK182</f>
        <v>0</v>
      </c>
      <c r="AL187">
        <f>AL183*Converters!$B$7-'Coal-B-N'!AL182</f>
        <v>0</v>
      </c>
      <c r="AM187">
        <f>AM183*Converters!$B$7-'Coal-B-N'!AM182</f>
        <v>0</v>
      </c>
    </row>
    <row r="188" spans="1:39" x14ac:dyDescent="0.25">
      <c r="A188" t="s">
        <v>100</v>
      </c>
      <c r="E188">
        <f>E182*E$7-E181</f>
        <v>0</v>
      </c>
      <c r="F188">
        <f t="shared" ref="F188:AM188" si="56">F182*F$7-F181</f>
        <v>0</v>
      </c>
      <c r="G188">
        <f t="shared" si="56"/>
        <v>0</v>
      </c>
      <c r="H188">
        <f t="shared" si="56"/>
        <v>0</v>
      </c>
      <c r="I188">
        <f t="shared" si="56"/>
        <v>0</v>
      </c>
      <c r="J188">
        <f t="shared" si="56"/>
        <v>0</v>
      </c>
      <c r="K188">
        <f t="shared" si="56"/>
        <v>0</v>
      </c>
      <c r="L188">
        <f t="shared" si="56"/>
        <v>0</v>
      </c>
      <c r="M188">
        <f t="shared" si="56"/>
        <v>0</v>
      </c>
      <c r="N188">
        <f t="shared" si="56"/>
        <v>0</v>
      </c>
      <c r="O188">
        <f t="shared" si="56"/>
        <v>0</v>
      </c>
      <c r="P188">
        <f t="shared" si="56"/>
        <v>0</v>
      </c>
      <c r="Q188">
        <f t="shared" si="56"/>
        <v>0</v>
      </c>
      <c r="R188">
        <f t="shared" si="56"/>
        <v>0</v>
      </c>
      <c r="S188">
        <f t="shared" si="56"/>
        <v>0</v>
      </c>
      <c r="T188">
        <f t="shared" si="56"/>
        <v>0</v>
      </c>
      <c r="U188">
        <f t="shared" si="56"/>
        <v>0</v>
      </c>
      <c r="V188">
        <f t="shared" si="56"/>
        <v>0</v>
      </c>
      <c r="W188">
        <f t="shared" si="56"/>
        <v>0</v>
      </c>
      <c r="X188">
        <f t="shared" si="56"/>
        <v>0</v>
      </c>
      <c r="Y188">
        <f t="shared" si="56"/>
        <v>0</v>
      </c>
      <c r="Z188">
        <f t="shared" si="56"/>
        <v>0</v>
      </c>
      <c r="AA188">
        <f t="shared" si="56"/>
        <v>0</v>
      </c>
      <c r="AB188">
        <f t="shared" si="56"/>
        <v>0</v>
      </c>
      <c r="AC188">
        <f t="shared" si="56"/>
        <v>0</v>
      </c>
      <c r="AD188">
        <f t="shared" si="56"/>
        <v>0</v>
      </c>
      <c r="AE188">
        <f t="shared" si="56"/>
        <v>0</v>
      </c>
      <c r="AF188">
        <f t="shared" si="56"/>
        <v>0</v>
      </c>
      <c r="AG188">
        <f t="shared" si="56"/>
        <v>0</v>
      </c>
      <c r="AH188">
        <f t="shared" si="56"/>
        <v>0</v>
      </c>
      <c r="AI188">
        <f t="shared" si="56"/>
        <v>0</v>
      </c>
      <c r="AJ188">
        <f t="shared" si="56"/>
        <v>0</v>
      </c>
      <c r="AK188">
        <f t="shared" si="56"/>
        <v>0</v>
      </c>
      <c r="AL188">
        <f t="shared" si="56"/>
        <v>0</v>
      </c>
      <c r="AM188">
        <f t="shared" si="56"/>
        <v>0</v>
      </c>
    </row>
    <row r="189" spans="1:39" s="11" customFormat="1" x14ac:dyDescent="0.25"/>
    <row r="190" spans="1:39" x14ac:dyDescent="0.25">
      <c r="A190" t="s">
        <v>104</v>
      </c>
      <c r="B190" t="s">
        <v>203</v>
      </c>
      <c r="E190">
        <f t="shared" ref="E190:AM190" si="57">E$7*E191</f>
        <v>0</v>
      </c>
      <c r="F190">
        <f t="shared" si="57"/>
        <v>0</v>
      </c>
      <c r="G190">
        <f t="shared" si="57"/>
        <v>0</v>
      </c>
      <c r="H190">
        <f t="shared" si="57"/>
        <v>0</v>
      </c>
      <c r="I190">
        <f t="shared" si="57"/>
        <v>0</v>
      </c>
      <c r="J190">
        <f t="shared" si="57"/>
        <v>0</v>
      </c>
      <c r="K190">
        <f t="shared" si="57"/>
        <v>0</v>
      </c>
      <c r="L190">
        <f t="shared" si="57"/>
        <v>0</v>
      </c>
      <c r="M190">
        <f t="shared" si="57"/>
        <v>0</v>
      </c>
      <c r="N190">
        <f t="shared" si="57"/>
        <v>0</v>
      </c>
      <c r="O190">
        <f t="shared" si="57"/>
        <v>0</v>
      </c>
      <c r="P190">
        <f t="shared" si="57"/>
        <v>0</v>
      </c>
      <c r="Q190">
        <f t="shared" si="57"/>
        <v>0</v>
      </c>
      <c r="R190">
        <f t="shared" si="57"/>
        <v>0</v>
      </c>
      <c r="S190">
        <f t="shared" si="57"/>
        <v>0</v>
      </c>
      <c r="T190">
        <f t="shared" si="57"/>
        <v>0</v>
      </c>
      <c r="U190">
        <f t="shared" si="57"/>
        <v>5.762881764507042E-4</v>
      </c>
      <c r="V190">
        <f t="shared" si="57"/>
        <v>1.3234158806197181E-3</v>
      </c>
      <c r="W190">
        <f t="shared" si="57"/>
        <v>1.9284397379999995E-3</v>
      </c>
      <c r="X190">
        <f t="shared" si="57"/>
        <v>2.3098763793802813E-3</v>
      </c>
      <c r="Y190">
        <f t="shared" si="57"/>
        <v>4.0256030509859151E-3</v>
      </c>
      <c r="Z190">
        <f t="shared" si="57"/>
        <v>4.8909340232112667E-3</v>
      </c>
      <c r="AA190">
        <f t="shared" si="57"/>
        <v>5.3170381237183087E-3</v>
      </c>
      <c r="AB190">
        <f t="shared" si="57"/>
        <v>6.4224386163380266E-3</v>
      </c>
      <c r="AC190">
        <f t="shared" si="57"/>
        <v>6.1657726499999982E-3</v>
      </c>
      <c r="AD190">
        <f t="shared" si="57"/>
        <v>5.7162703259154924E-3</v>
      </c>
      <c r="AE190">
        <f t="shared" si="57"/>
        <v>6.6085207719718299E-3</v>
      </c>
      <c r="AF190">
        <f t="shared" si="57"/>
        <v>8.4339107401690122E-3</v>
      </c>
      <c r="AG190">
        <f t="shared" si="57"/>
        <v>8.3784917426197158E-3</v>
      </c>
      <c r="AH190">
        <f t="shared" si="57"/>
        <v>7.6621517528450683E-3</v>
      </c>
      <c r="AI190">
        <f t="shared" si="57"/>
        <v>6.4663827819718281E-3</v>
      </c>
      <c r="AJ190">
        <f t="shared" si="57"/>
        <v>8.5754311747605581E-3</v>
      </c>
      <c r="AK190">
        <f t="shared" si="57"/>
        <v>8.0385601446760543E-3</v>
      </c>
      <c r="AL190">
        <f t="shared" si="57"/>
        <v>4.495622335098589E-3</v>
      </c>
      <c r="AM190">
        <f t="shared" si="57"/>
        <v>5.7336377070422526E-3</v>
      </c>
    </row>
    <row r="191" spans="1:39" x14ac:dyDescent="0.25">
      <c r="A191" t="s">
        <v>105</v>
      </c>
      <c r="E191">
        <f>E192*Converters!$B$7</f>
        <v>3.3084507042253518E-5</v>
      </c>
      <c r="F191">
        <f>F192*Converters!$B$7</f>
        <v>3.3084507042253518E-5</v>
      </c>
      <c r="G191">
        <f>G192*Converters!$B$7</f>
        <v>3.3084507042253518E-5</v>
      </c>
      <c r="H191">
        <f>H192*Converters!$B$7</f>
        <v>3.3084507042253518E-5</v>
      </c>
      <c r="I191">
        <f>I192*Converters!$B$7</f>
        <v>3.3084507042253518E-5</v>
      </c>
      <c r="J191">
        <f>J192*Converters!$B$7</f>
        <v>3.3084507042253518E-5</v>
      </c>
      <c r="K191">
        <f>K192*Converters!$B$7</f>
        <v>3.3084507042253518E-5</v>
      </c>
      <c r="L191">
        <f>L192*Converters!$B$7</f>
        <v>3.3084507042253518E-5</v>
      </c>
      <c r="M191">
        <f>M192*Converters!$B$7</f>
        <v>3.3084507042253518E-5</v>
      </c>
      <c r="N191">
        <f>N192*Converters!$B$7</f>
        <v>3.3084507042253518E-5</v>
      </c>
      <c r="O191">
        <f>O192*Converters!$B$7</f>
        <v>3.3084507042253518E-5</v>
      </c>
      <c r="P191">
        <f>P192*Converters!$B$7</f>
        <v>3.3084507042253518E-5</v>
      </c>
      <c r="Q191">
        <f>Q192*Converters!$B$7</f>
        <v>3.3084507042253518E-5</v>
      </c>
      <c r="R191">
        <f>R192*Converters!$B$7</f>
        <v>3.3084507042253518E-5</v>
      </c>
      <c r="S191">
        <f>S192*Converters!$B$7</f>
        <v>3.3084507042253518E-5</v>
      </c>
      <c r="T191">
        <f>T192*Converters!$B$7</f>
        <v>3.3084507042253518E-5</v>
      </c>
      <c r="U191">
        <f>U192*Converters!$B$7</f>
        <v>3.3084507042253518E-5</v>
      </c>
      <c r="V191">
        <f>V192*Converters!$B$7</f>
        <v>3.3084507042253518E-5</v>
      </c>
      <c r="W191">
        <f>W192*Converters!$B$7</f>
        <v>3.3084507042253518E-5</v>
      </c>
      <c r="X191">
        <f>X192*Converters!$B$7</f>
        <v>3.3084507042253518E-5</v>
      </c>
      <c r="Y191">
        <f>Y192*Converters!$B$7</f>
        <v>3.3084507042253518E-5</v>
      </c>
      <c r="Z191">
        <f>Z192*Converters!$B$7</f>
        <v>3.3084507042253518E-5</v>
      </c>
      <c r="AA191">
        <f>AA192*Converters!$B$7</f>
        <v>3.3084507042253518E-5</v>
      </c>
      <c r="AB191">
        <f>AB192*Converters!$B$7</f>
        <v>3.3084507042253518E-5</v>
      </c>
      <c r="AC191">
        <f>AC192*Converters!$B$7</f>
        <v>3.3084507042253518E-5</v>
      </c>
      <c r="AD191">
        <f>AD192*Converters!$B$7</f>
        <v>3.3084507042253518E-5</v>
      </c>
      <c r="AE191">
        <f>AE192*Converters!$B$7</f>
        <v>3.3084507042253518E-5</v>
      </c>
      <c r="AF191">
        <f>AF192*Converters!$B$7</f>
        <v>3.3084507042253518E-5</v>
      </c>
      <c r="AG191">
        <f>AG192*Converters!$B$7</f>
        <v>3.3084507042253518E-5</v>
      </c>
      <c r="AH191">
        <f>AH192*Converters!$B$7</f>
        <v>3.3084507042253518E-5</v>
      </c>
      <c r="AI191">
        <f>AI192*Converters!$B$7</f>
        <v>3.3084507042253518E-5</v>
      </c>
      <c r="AJ191">
        <f>AJ192*Converters!$B$7</f>
        <v>3.3084507042253518E-5</v>
      </c>
      <c r="AK191">
        <f>AK192*Converters!$B$7</f>
        <v>3.3084507042253518E-5</v>
      </c>
      <c r="AL191">
        <f>AL192*Converters!$B$7</f>
        <v>3.3084507042253518E-5</v>
      </c>
      <c r="AM191">
        <f>AM192*Converters!$B$7</f>
        <v>3.3084507042253518E-5</v>
      </c>
    </row>
    <row r="192" spans="1:39" x14ac:dyDescent="0.25">
      <c r="A192" t="s">
        <v>106</v>
      </c>
      <c r="E192">
        <f>270*(87/710)</f>
        <v>33.08450704225352</v>
      </c>
      <c r="F192">
        <f>270*(87/710)</f>
        <v>33.08450704225352</v>
      </c>
      <c r="G192">
        <f t="shared" ref="G192:AM192" si="58">270*(87/710)</f>
        <v>33.08450704225352</v>
      </c>
      <c r="H192">
        <f t="shared" si="58"/>
        <v>33.08450704225352</v>
      </c>
      <c r="I192">
        <f t="shared" si="58"/>
        <v>33.08450704225352</v>
      </c>
      <c r="J192">
        <f t="shared" si="58"/>
        <v>33.08450704225352</v>
      </c>
      <c r="K192">
        <f t="shared" si="58"/>
        <v>33.08450704225352</v>
      </c>
      <c r="L192">
        <f t="shared" si="58"/>
        <v>33.08450704225352</v>
      </c>
      <c r="M192">
        <f t="shared" si="58"/>
        <v>33.08450704225352</v>
      </c>
      <c r="N192">
        <f t="shared" si="58"/>
        <v>33.08450704225352</v>
      </c>
      <c r="O192">
        <f t="shared" si="58"/>
        <v>33.08450704225352</v>
      </c>
      <c r="P192">
        <f t="shared" si="58"/>
        <v>33.08450704225352</v>
      </c>
      <c r="Q192">
        <f t="shared" si="58"/>
        <v>33.08450704225352</v>
      </c>
      <c r="R192">
        <f t="shared" si="58"/>
        <v>33.08450704225352</v>
      </c>
      <c r="S192">
        <f t="shared" si="58"/>
        <v>33.08450704225352</v>
      </c>
      <c r="T192">
        <f t="shared" si="58"/>
        <v>33.08450704225352</v>
      </c>
      <c r="U192">
        <f t="shared" si="58"/>
        <v>33.08450704225352</v>
      </c>
      <c r="V192">
        <f t="shared" si="58"/>
        <v>33.08450704225352</v>
      </c>
      <c r="W192">
        <f t="shared" si="58"/>
        <v>33.08450704225352</v>
      </c>
      <c r="X192">
        <f t="shared" si="58"/>
        <v>33.08450704225352</v>
      </c>
      <c r="Y192">
        <f t="shared" si="58"/>
        <v>33.08450704225352</v>
      </c>
      <c r="Z192">
        <f t="shared" si="58"/>
        <v>33.08450704225352</v>
      </c>
      <c r="AA192">
        <f t="shared" si="58"/>
        <v>33.08450704225352</v>
      </c>
      <c r="AB192">
        <f t="shared" si="58"/>
        <v>33.08450704225352</v>
      </c>
      <c r="AC192">
        <f t="shared" si="58"/>
        <v>33.08450704225352</v>
      </c>
      <c r="AD192">
        <f t="shared" si="58"/>
        <v>33.08450704225352</v>
      </c>
      <c r="AE192">
        <f t="shared" si="58"/>
        <v>33.08450704225352</v>
      </c>
      <c r="AF192">
        <f t="shared" si="58"/>
        <v>33.08450704225352</v>
      </c>
      <c r="AG192">
        <f t="shared" si="58"/>
        <v>33.08450704225352</v>
      </c>
      <c r="AH192">
        <f t="shared" si="58"/>
        <v>33.08450704225352</v>
      </c>
      <c r="AI192">
        <f t="shared" si="58"/>
        <v>33.08450704225352</v>
      </c>
      <c r="AJ192">
        <f t="shared" si="58"/>
        <v>33.08450704225352</v>
      </c>
      <c r="AK192">
        <f t="shared" si="58"/>
        <v>33.08450704225352</v>
      </c>
      <c r="AL192">
        <f t="shared" si="58"/>
        <v>33.08450704225352</v>
      </c>
      <c r="AM192">
        <f t="shared" si="58"/>
        <v>33.08450704225352</v>
      </c>
    </row>
    <row r="193" spans="1:39" x14ac:dyDescent="0.25">
      <c r="A193" t="s">
        <v>107</v>
      </c>
      <c r="B193" t="s">
        <v>205</v>
      </c>
      <c r="L193" t="s">
        <v>204</v>
      </c>
    </row>
    <row r="194" spans="1:39" x14ac:dyDescent="0.25">
      <c r="A194" t="s">
        <v>212</v>
      </c>
      <c r="B194" s="19" t="s">
        <v>206</v>
      </c>
    </row>
    <row r="195" spans="1:39" x14ac:dyDescent="0.25">
      <c r="A195" t="s">
        <v>20</v>
      </c>
    </row>
    <row r="196" spans="1:39" x14ac:dyDescent="0.25">
      <c r="A196" t="s">
        <v>106</v>
      </c>
      <c r="E196">
        <f>270*(87/710)-E192</f>
        <v>0</v>
      </c>
      <c r="F196">
        <f t="shared" ref="F196:AM196" si="59">270*(87/710)-F192</f>
        <v>0</v>
      </c>
      <c r="G196">
        <f t="shared" si="59"/>
        <v>0</v>
      </c>
      <c r="H196">
        <f t="shared" si="59"/>
        <v>0</v>
      </c>
      <c r="I196">
        <f t="shared" si="59"/>
        <v>0</v>
      </c>
      <c r="J196">
        <f t="shared" si="59"/>
        <v>0</v>
      </c>
      <c r="K196">
        <f t="shared" si="59"/>
        <v>0</v>
      </c>
      <c r="L196">
        <f t="shared" si="59"/>
        <v>0</v>
      </c>
      <c r="M196">
        <f t="shared" si="59"/>
        <v>0</v>
      </c>
      <c r="N196">
        <f t="shared" si="59"/>
        <v>0</v>
      </c>
      <c r="O196">
        <f t="shared" si="59"/>
        <v>0</v>
      </c>
      <c r="P196">
        <f t="shared" si="59"/>
        <v>0</v>
      </c>
      <c r="Q196">
        <f t="shared" si="59"/>
        <v>0</v>
      </c>
      <c r="R196">
        <f t="shared" si="59"/>
        <v>0</v>
      </c>
      <c r="S196">
        <f t="shared" si="59"/>
        <v>0</v>
      </c>
      <c r="T196">
        <f t="shared" si="59"/>
        <v>0</v>
      </c>
      <c r="U196">
        <f t="shared" si="59"/>
        <v>0</v>
      </c>
      <c r="V196">
        <f t="shared" si="59"/>
        <v>0</v>
      </c>
      <c r="W196">
        <f t="shared" si="59"/>
        <v>0</v>
      </c>
      <c r="X196">
        <f t="shared" si="59"/>
        <v>0</v>
      </c>
      <c r="Y196">
        <f t="shared" si="59"/>
        <v>0</v>
      </c>
      <c r="Z196">
        <f t="shared" si="59"/>
        <v>0</v>
      </c>
      <c r="AA196">
        <f t="shared" si="59"/>
        <v>0</v>
      </c>
      <c r="AB196">
        <f t="shared" si="59"/>
        <v>0</v>
      </c>
      <c r="AC196">
        <f t="shared" si="59"/>
        <v>0</v>
      </c>
      <c r="AD196">
        <f t="shared" si="59"/>
        <v>0</v>
      </c>
      <c r="AE196">
        <f t="shared" si="59"/>
        <v>0</v>
      </c>
      <c r="AF196">
        <f t="shared" si="59"/>
        <v>0</v>
      </c>
      <c r="AG196">
        <f t="shared" si="59"/>
        <v>0</v>
      </c>
      <c r="AH196">
        <f t="shared" si="59"/>
        <v>0</v>
      </c>
      <c r="AI196">
        <f t="shared" si="59"/>
        <v>0</v>
      </c>
      <c r="AJ196">
        <f t="shared" si="59"/>
        <v>0</v>
      </c>
      <c r="AK196">
        <f t="shared" si="59"/>
        <v>0</v>
      </c>
      <c r="AL196">
        <f t="shared" si="59"/>
        <v>0</v>
      </c>
      <c r="AM196">
        <f t="shared" si="59"/>
        <v>0</v>
      </c>
    </row>
    <row r="197" spans="1:39" x14ac:dyDescent="0.25">
      <c r="A197" t="s">
        <v>105</v>
      </c>
      <c r="E197">
        <f>E192*Converters!$B$7-'Coal-B-N'!E191</f>
        <v>0</v>
      </c>
      <c r="F197">
        <f>F192*Converters!$B$7-'Coal-B-N'!F191</f>
        <v>0</v>
      </c>
      <c r="G197">
        <f>G192*Converters!$B$7-'Coal-B-N'!G191</f>
        <v>0</v>
      </c>
      <c r="H197">
        <f>H192*Converters!$B$7-'Coal-B-N'!H191</f>
        <v>0</v>
      </c>
      <c r="I197">
        <f>I192*Converters!$B$7-'Coal-B-N'!I191</f>
        <v>0</v>
      </c>
      <c r="J197">
        <f>J192*Converters!$B$7-'Coal-B-N'!J191</f>
        <v>0</v>
      </c>
      <c r="K197">
        <f>K192*Converters!$B$7-'Coal-B-N'!K191</f>
        <v>0</v>
      </c>
      <c r="L197">
        <f>L192*Converters!$B$7-'Coal-B-N'!L191</f>
        <v>0</v>
      </c>
      <c r="M197">
        <f>M192*Converters!$B$7-'Coal-B-N'!M191</f>
        <v>0</v>
      </c>
      <c r="N197">
        <f>N192*Converters!$B$7-'Coal-B-N'!N191</f>
        <v>0</v>
      </c>
      <c r="O197">
        <f>O192*Converters!$B$7-'Coal-B-N'!O191</f>
        <v>0</v>
      </c>
      <c r="P197">
        <f>P192*Converters!$B$7-'Coal-B-N'!P191</f>
        <v>0</v>
      </c>
      <c r="Q197">
        <f>Q192*Converters!$B$7-'Coal-B-N'!Q191</f>
        <v>0</v>
      </c>
      <c r="R197">
        <f>R192*Converters!$B$7-'Coal-B-N'!R191</f>
        <v>0</v>
      </c>
      <c r="S197">
        <f>S192*Converters!$B$7-'Coal-B-N'!S191</f>
        <v>0</v>
      </c>
      <c r="T197">
        <f>T192*Converters!$B$7-'Coal-B-N'!T191</f>
        <v>0</v>
      </c>
      <c r="U197">
        <f>U192*Converters!$B$7-'Coal-B-N'!U191</f>
        <v>0</v>
      </c>
      <c r="V197">
        <f>V192*Converters!$B$7-'Coal-B-N'!V191</f>
        <v>0</v>
      </c>
      <c r="W197">
        <f>W192*Converters!$B$7-'Coal-B-N'!W191</f>
        <v>0</v>
      </c>
      <c r="X197">
        <f>X192*Converters!$B$7-'Coal-B-N'!X191</f>
        <v>0</v>
      </c>
      <c r="Y197">
        <f>Y192*Converters!$B$7-'Coal-B-N'!Y191</f>
        <v>0</v>
      </c>
      <c r="Z197">
        <f>Z192*Converters!$B$7-'Coal-B-N'!Z191</f>
        <v>0</v>
      </c>
      <c r="AA197">
        <f>AA192*Converters!$B$7-'Coal-B-N'!AA191</f>
        <v>0</v>
      </c>
      <c r="AB197">
        <f>AB192*Converters!$B$7-'Coal-B-N'!AB191</f>
        <v>0</v>
      </c>
      <c r="AC197">
        <f>AC192*Converters!$B$7-'Coal-B-N'!AC191</f>
        <v>0</v>
      </c>
      <c r="AD197">
        <f>AD192*Converters!$B$7-'Coal-B-N'!AD191</f>
        <v>0</v>
      </c>
      <c r="AE197">
        <f>AE192*Converters!$B$7-'Coal-B-N'!AE191</f>
        <v>0</v>
      </c>
      <c r="AF197">
        <f>AF192*Converters!$B$7-'Coal-B-N'!AF191</f>
        <v>0</v>
      </c>
      <c r="AG197">
        <f>AG192*Converters!$B$7-'Coal-B-N'!AG191</f>
        <v>0</v>
      </c>
      <c r="AH197">
        <f>AH192*Converters!$B$7-'Coal-B-N'!AH191</f>
        <v>0</v>
      </c>
      <c r="AI197">
        <f>AI192*Converters!$B$7-'Coal-B-N'!AI191</f>
        <v>0</v>
      </c>
      <c r="AJ197">
        <f>AJ192*Converters!$B$7-'Coal-B-N'!AJ191</f>
        <v>0</v>
      </c>
      <c r="AK197">
        <f>AK192*Converters!$B$7-'Coal-B-N'!AK191</f>
        <v>0</v>
      </c>
      <c r="AL197">
        <f>AL192*Converters!$B$7-'Coal-B-N'!AL191</f>
        <v>0</v>
      </c>
      <c r="AM197">
        <f>AM192*Converters!$B$7-'Coal-B-N'!AM191</f>
        <v>0</v>
      </c>
    </row>
    <row r="198" spans="1:39" x14ac:dyDescent="0.25">
      <c r="A198" t="s">
        <v>104</v>
      </c>
      <c r="E198">
        <f>E191*E$7-E190</f>
        <v>0</v>
      </c>
      <c r="F198">
        <f t="shared" ref="F198:AM198" si="60">F191*F$7-F190</f>
        <v>0</v>
      </c>
      <c r="G198">
        <f t="shared" si="60"/>
        <v>0</v>
      </c>
      <c r="H198">
        <f t="shared" si="60"/>
        <v>0</v>
      </c>
      <c r="I198">
        <f t="shared" si="60"/>
        <v>0</v>
      </c>
      <c r="J198">
        <f t="shared" si="60"/>
        <v>0</v>
      </c>
      <c r="K198">
        <f t="shared" si="60"/>
        <v>0</v>
      </c>
      <c r="L198">
        <f t="shared" si="60"/>
        <v>0</v>
      </c>
      <c r="M198">
        <f t="shared" si="60"/>
        <v>0</v>
      </c>
      <c r="N198">
        <f t="shared" si="60"/>
        <v>0</v>
      </c>
      <c r="O198">
        <f t="shared" si="60"/>
        <v>0</v>
      </c>
      <c r="P198">
        <f t="shared" si="60"/>
        <v>0</v>
      </c>
      <c r="Q198">
        <f t="shared" si="60"/>
        <v>0</v>
      </c>
      <c r="R198">
        <f t="shared" si="60"/>
        <v>0</v>
      </c>
      <c r="S198">
        <f t="shared" si="60"/>
        <v>0</v>
      </c>
      <c r="T198">
        <f t="shared" si="60"/>
        <v>0</v>
      </c>
      <c r="U198">
        <f t="shared" si="60"/>
        <v>0</v>
      </c>
      <c r="V198">
        <f t="shared" si="60"/>
        <v>0</v>
      </c>
      <c r="W198">
        <f t="shared" si="60"/>
        <v>0</v>
      </c>
      <c r="X198">
        <f t="shared" si="60"/>
        <v>0</v>
      </c>
      <c r="Y198">
        <f t="shared" si="60"/>
        <v>0</v>
      </c>
      <c r="Z198">
        <f t="shared" si="60"/>
        <v>0</v>
      </c>
      <c r="AA198">
        <f t="shared" si="60"/>
        <v>0</v>
      </c>
      <c r="AB198">
        <f t="shared" si="60"/>
        <v>0</v>
      </c>
      <c r="AC198">
        <f t="shared" si="60"/>
        <v>0</v>
      </c>
      <c r="AD198">
        <f t="shared" si="60"/>
        <v>0</v>
      </c>
      <c r="AE198">
        <f t="shared" si="60"/>
        <v>0</v>
      </c>
      <c r="AF198">
        <f t="shared" si="60"/>
        <v>0</v>
      </c>
      <c r="AG198">
        <f t="shared" si="60"/>
        <v>0</v>
      </c>
      <c r="AH198">
        <f t="shared" si="60"/>
        <v>0</v>
      </c>
      <c r="AI198">
        <f t="shared" si="60"/>
        <v>0</v>
      </c>
      <c r="AJ198">
        <f t="shared" si="60"/>
        <v>0</v>
      </c>
      <c r="AK198">
        <f t="shared" si="60"/>
        <v>0</v>
      </c>
      <c r="AL198">
        <f t="shared" si="60"/>
        <v>0</v>
      </c>
      <c r="AM198">
        <f t="shared" si="60"/>
        <v>0</v>
      </c>
    </row>
    <row r="199" spans="1:39" s="11" customFormat="1" x14ac:dyDescent="0.25"/>
    <row r="200" spans="1:39" x14ac:dyDescent="0.25">
      <c r="A200" t="s">
        <v>108</v>
      </c>
      <c r="B200" t="s">
        <v>203</v>
      </c>
      <c r="E200">
        <f t="shared" ref="E200:AM200" si="61">E$7*E201</f>
        <v>0</v>
      </c>
      <c r="F200">
        <f t="shared" si="61"/>
        <v>0</v>
      </c>
      <c r="G200">
        <f t="shared" si="61"/>
        <v>0</v>
      </c>
      <c r="H200">
        <f t="shared" si="61"/>
        <v>0</v>
      </c>
      <c r="I200">
        <f t="shared" si="61"/>
        <v>0</v>
      </c>
      <c r="J200">
        <f t="shared" si="61"/>
        <v>0</v>
      </c>
      <c r="K200">
        <f t="shared" si="61"/>
        <v>0</v>
      </c>
      <c r="L200">
        <f t="shared" si="61"/>
        <v>0</v>
      </c>
      <c r="M200">
        <f t="shared" si="61"/>
        <v>0</v>
      </c>
      <c r="N200">
        <f t="shared" si="61"/>
        <v>0</v>
      </c>
      <c r="O200">
        <f t="shared" si="61"/>
        <v>0</v>
      </c>
      <c r="P200">
        <f t="shared" si="61"/>
        <v>0</v>
      </c>
      <c r="Q200">
        <f t="shared" si="61"/>
        <v>0</v>
      </c>
      <c r="R200">
        <f t="shared" si="61"/>
        <v>0</v>
      </c>
      <c r="S200">
        <f t="shared" si="61"/>
        <v>0</v>
      </c>
      <c r="T200">
        <f t="shared" si="61"/>
        <v>0</v>
      </c>
      <c r="U200">
        <f t="shared" si="61"/>
        <v>5.336001633802817E-4</v>
      </c>
      <c r="V200">
        <f t="shared" si="61"/>
        <v>1.2253850746478871E-3</v>
      </c>
      <c r="W200">
        <f t="shared" si="61"/>
        <v>1.7855923499999998E-3</v>
      </c>
      <c r="X200">
        <f t="shared" si="61"/>
        <v>2.1387744253521124E-3</v>
      </c>
      <c r="Y200">
        <f t="shared" si="61"/>
        <v>3.7274102323943659E-3</v>
      </c>
      <c r="Z200">
        <f t="shared" si="61"/>
        <v>4.5286426140845066E-3</v>
      </c>
      <c r="AA200">
        <f t="shared" si="61"/>
        <v>4.9231834478873238E-3</v>
      </c>
      <c r="AB200">
        <f t="shared" si="61"/>
        <v>5.9467024225352107E-3</v>
      </c>
      <c r="AC200">
        <f t="shared" si="61"/>
        <v>5.7090487499999992E-3</v>
      </c>
      <c r="AD200">
        <f t="shared" si="61"/>
        <v>5.2928428943661973E-3</v>
      </c>
      <c r="AE200">
        <f t="shared" si="61"/>
        <v>6.119000714788732E-3</v>
      </c>
      <c r="AF200">
        <f t="shared" si="61"/>
        <v>7.8091766112676052E-3</v>
      </c>
      <c r="AG200">
        <f t="shared" si="61"/>
        <v>7.7578627246478859E-3</v>
      </c>
      <c r="AH200">
        <f t="shared" si="61"/>
        <v>7.0945849563380271E-3</v>
      </c>
      <c r="AI200">
        <f t="shared" si="61"/>
        <v>5.98739146478873E-3</v>
      </c>
      <c r="AJ200">
        <f t="shared" si="61"/>
        <v>7.9402140507042213E-3</v>
      </c>
      <c r="AK200">
        <f t="shared" si="61"/>
        <v>7.4431112450704202E-3</v>
      </c>
      <c r="AL200">
        <f t="shared" si="61"/>
        <v>4.1626132732394345E-3</v>
      </c>
      <c r="AM200">
        <f t="shared" si="61"/>
        <v>5.3089238028169007E-3</v>
      </c>
    </row>
    <row r="201" spans="1:39" x14ac:dyDescent="0.25">
      <c r="A201" t="s">
        <v>109</v>
      </c>
      <c r="E201">
        <f>E202*Converters!$B$7</f>
        <v>3.0633802816901407E-5</v>
      </c>
      <c r="F201">
        <f>F202*Converters!$B$7</f>
        <v>3.0633802816901407E-5</v>
      </c>
      <c r="G201">
        <f>G202*Converters!$B$7</f>
        <v>3.0633802816901407E-5</v>
      </c>
      <c r="H201">
        <f>H202*Converters!$B$7</f>
        <v>3.0633802816901407E-5</v>
      </c>
      <c r="I201">
        <f>I202*Converters!$B$7</f>
        <v>3.0633802816901407E-5</v>
      </c>
      <c r="J201">
        <f>J202*Converters!$B$7</f>
        <v>3.0633802816901407E-5</v>
      </c>
      <c r="K201">
        <f>K202*Converters!$B$7</f>
        <v>3.0633802816901407E-5</v>
      </c>
      <c r="L201">
        <f>L202*Converters!$B$7</f>
        <v>3.0633802816901407E-5</v>
      </c>
      <c r="M201">
        <f>M202*Converters!$B$7</f>
        <v>3.0633802816901407E-5</v>
      </c>
      <c r="N201">
        <f>N202*Converters!$B$7</f>
        <v>3.0633802816901407E-5</v>
      </c>
      <c r="O201">
        <f>O202*Converters!$B$7</f>
        <v>3.0633802816901407E-5</v>
      </c>
      <c r="P201">
        <f>P202*Converters!$B$7</f>
        <v>3.0633802816901407E-5</v>
      </c>
      <c r="Q201">
        <f>Q202*Converters!$B$7</f>
        <v>3.0633802816901407E-5</v>
      </c>
      <c r="R201">
        <f>R202*Converters!$B$7</f>
        <v>3.0633802816901407E-5</v>
      </c>
      <c r="S201">
        <f>S202*Converters!$B$7</f>
        <v>3.0633802816901407E-5</v>
      </c>
      <c r="T201">
        <f>T202*Converters!$B$7</f>
        <v>3.0633802816901407E-5</v>
      </c>
      <c r="U201">
        <f>U202*Converters!$B$7</f>
        <v>3.0633802816901407E-5</v>
      </c>
      <c r="V201">
        <f>V202*Converters!$B$7</f>
        <v>3.0633802816901407E-5</v>
      </c>
      <c r="W201">
        <f>W202*Converters!$B$7</f>
        <v>3.0633802816901407E-5</v>
      </c>
      <c r="X201">
        <f>X202*Converters!$B$7</f>
        <v>3.0633802816901407E-5</v>
      </c>
      <c r="Y201">
        <f>Y202*Converters!$B$7</f>
        <v>3.0633802816901407E-5</v>
      </c>
      <c r="Z201">
        <f>Z202*Converters!$B$7</f>
        <v>3.0633802816901407E-5</v>
      </c>
      <c r="AA201">
        <f>AA202*Converters!$B$7</f>
        <v>3.0633802816901407E-5</v>
      </c>
      <c r="AB201">
        <f>AB202*Converters!$B$7</f>
        <v>3.0633802816901407E-5</v>
      </c>
      <c r="AC201">
        <f>AC202*Converters!$B$7</f>
        <v>3.0633802816901407E-5</v>
      </c>
      <c r="AD201">
        <f>AD202*Converters!$B$7</f>
        <v>3.0633802816901407E-5</v>
      </c>
      <c r="AE201">
        <f>AE202*Converters!$B$7</f>
        <v>3.0633802816901407E-5</v>
      </c>
      <c r="AF201">
        <f>AF202*Converters!$B$7</f>
        <v>3.0633802816901407E-5</v>
      </c>
      <c r="AG201">
        <f>AG202*Converters!$B$7</f>
        <v>3.0633802816901407E-5</v>
      </c>
      <c r="AH201">
        <f>AH202*Converters!$B$7</f>
        <v>3.0633802816901407E-5</v>
      </c>
      <c r="AI201">
        <f>AI202*Converters!$B$7</f>
        <v>3.0633802816901407E-5</v>
      </c>
      <c r="AJ201">
        <f>AJ202*Converters!$B$7</f>
        <v>3.0633802816901407E-5</v>
      </c>
      <c r="AK201">
        <f>AK202*Converters!$B$7</f>
        <v>3.0633802816901407E-5</v>
      </c>
      <c r="AL201">
        <f>AL202*Converters!$B$7</f>
        <v>3.0633802816901407E-5</v>
      </c>
      <c r="AM201">
        <f>AM202*Converters!$B$7</f>
        <v>3.0633802816901407E-5</v>
      </c>
    </row>
    <row r="202" spans="1:39" x14ac:dyDescent="0.25">
      <c r="A202" t="s">
        <v>110</v>
      </c>
      <c r="E202">
        <f>250*(87/710)</f>
        <v>30.633802816901408</v>
      </c>
      <c r="F202">
        <f>250*(87/710)</f>
        <v>30.633802816901408</v>
      </c>
      <c r="G202">
        <f>250*(87/710)</f>
        <v>30.633802816901408</v>
      </c>
      <c r="H202">
        <f>250*(87/710)</f>
        <v>30.633802816901408</v>
      </c>
      <c r="I202">
        <f t="shared" ref="I202:AM202" si="62">250*(87/710)</f>
        <v>30.633802816901408</v>
      </c>
      <c r="J202">
        <f t="shared" si="62"/>
        <v>30.633802816901408</v>
      </c>
      <c r="K202">
        <f t="shared" si="62"/>
        <v>30.633802816901408</v>
      </c>
      <c r="L202">
        <f t="shared" si="62"/>
        <v>30.633802816901408</v>
      </c>
      <c r="M202">
        <f t="shared" si="62"/>
        <v>30.633802816901408</v>
      </c>
      <c r="N202">
        <f t="shared" si="62"/>
        <v>30.633802816901408</v>
      </c>
      <c r="O202">
        <f t="shared" si="62"/>
        <v>30.633802816901408</v>
      </c>
      <c r="P202">
        <f t="shared" si="62"/>
        <v>30.633802816901408</v>
      </c>
      <c r="Q202">
        <f t="shared" si="62"/>
        <v>30.633802816901408</v>
      </c>
      <c r="R202">
        <f t="shared" si="62"/>
        <v>30.633802816901408</v>
      </c>
      <c r="S202">
        <f t="shared" si="62"/>
        <v>30.633802816901408</v>
      </c>
      <c r="T202">
        <f t="shared" si="62"/>
        <v>30.633802816901408</v>
      </c>
      <c r="U202">
        <f t="shared" si="62"/>
        <v>30.633802816901408</v>
      </c>
      <c r="V202">
        <f t="shared" si="62"/>
        <v>30.633802816901408</v>
      </c>
      <c r="W202">
        <f t="shared" si="62"/>
        <v>30.633802816901408</v>
      </c>
      <c r="X202">
        <f t="shared" si="62"/>
        <v>30.633802816901408</v>
      </c>
      <c r="Y202">
        <f t="shared" si="62"/>
        <v>30.633802816901408</v>
      </c>
      <c r="Z202">
        <f t="shared" si="62"/>
        <v>30.633802816901408</v>
      </c>
      <c r="AA202">
        <f t="shared" si="62"/>
        <v>30.633802816901408</v>
      </c>
      <c r="AB202">
        <f t="shared" si="62"/>
        <v>30.633802816901408</v>
      </c>
      <c r="AC202">
        <f t="shared" si="62"/>
        <v>30.633802816901408</v>
      </c>
      <c r="AD202">
        <f t="shared" si="62"/>
        <v>30.633802816901408</v>
      </c>
      <c r="AE202">
        <f t="shared" si="62"/>
        <v>30.633802816901408</v>
      </c>
      <c r="AF202">
        <f t="shared" si="62"/>
        <v>30.633802816901408</v>
      </c>
      <c r="AG202">
        <f t="shared" si="62"/>
        <v>30.633802816901408</v>
      </c>
      <c r="AH202">
        <f t="shared" si="62"/>
        <v>30.633802816901408</v>
      </c>
      <c r="AI202">
        <f t="shared" si="62"/>
        <v>30.633802816901408</v>
      </c>
      <c r="AJ202">
        <f t="shared" si="62"/>
        <v>30.633802816901408</v>
      </c>
      <c r="AK202">
        <f t="shared" si="62"/>
        <v>30.633802816901408</v>
      </c>
      <c r="AL202">
        <f t="shared" si="62"/>
        <v>30.633802816901408</v>
      </c>
      <c r="AM202">
        <f t="shared" si="62"/>
        <v>30.633802816901408</v>
      </c>
    </row>
    <row r="203" spans="1:39" x14ac:dyDescent="0.25">
      <c r="A203" t="s">
        <v>111</v>
      </c>
      <c r="B203" t="s">
        <v>205</v>
      </c>
      <c r="L203" t="s">
        <v>204</v>
      </c>
    </row>
    <row r="204" spans="1:39" x14ac:dyDescent="0.25">
      <c r="A204" t="s">
        <v>211</v>
      </c>
      <c r="B204" s="19" t="s">
        <v>207</v>
      </c>
    </row>
    <row r="205" spans="1:39" x14ac:dyDescent="0.25">
      <c r="A205" t="s">
        <v>20</v>
      </c>
    </row>
    <row r="206" spans="1:39" x14ac:dyDescent="0.25">
      <c r="A206" t="s">
        <v>110</v>
      </c>
      <c r="E206">
        <f>250*(87/710)-E202</f>
        <v>0</v>
      </c>
      <c r="F206">
        <f>250*(87/710)-F202</f>
        <v>0</v>
      </c>
      <c r="G206">
        <f>250*(87/710)-G202</f>
        <v>0</v>
      </c>
      <c r="H206">
        <f t="shared" ref="H206:AM206" si="63">250*(87/710)-H202</f>
        <v>0</v>
      </c>
      <c r="I206">
        <f t="shared" si="63"/>
        <v>0</v>
      </c>
      <c r="J206">
        <f t="shared" si="63"/>
        <v>0</v>
      </c>
      <c r="K206">
        <f t="shared" si="63"/>
        <v>0</v>
      </c>
      <c r="L206">
        <f t="shared" si="63"/>
        <v>0</v>
      </c>
      <c r="M206">
        <f t="shared" si="63"/>
        <v>0</v>
      </c>
      <c r="N206">
        <f t="shared" si="63"/>
        <v>0</v>
      </c>
      <c r="O206">
        <f t="shared" si="63"/>
        <v>0</v>
      </c>
      <c r="P206">
        <f t="shared" si="63"/>
        <v>0</v>
      </c>
      <c r="Q206">
        <f t="shared" si="63"/>
        <v>0</v>
      </c>
      <c r="R206">
        <f t="shared" si="63"/>
        <v>0</v>
      </c>
      <c r="S206">
        <f t="shared" si="63"/>
        <v>0</v>
      </c>
      <c r="T206">
        <f t="shared" si="63"/>
        <v>0</v>
      </c>
      <c r="U206">
        <f t="shared" si="63"/>
        <v>0</v>
      </c>
      <c r="V206">
        <f t="shared" si="63"/>
        <v>0</v>
      </c>
      <c r="W206">
        <f t="shared" si="63"/>
        <v>0</v>
      </c>
      <c r="X206">
        <f t="shared" si="63"/>
        <v>0</v>
      </c>
      <c r="Y206">
        <f t="shared" si="63"/>
        <v>0</v>
      </c>
      <c r="Z206">
        <f t="shared" si="63"/>
        <v>0</v>
      </c>
      <c r="AA206">
        <f t="shared" si="63"/>
        <v>0</v>
      </c>
      <c r="AB206">
        <f t="shared" si="63"/>
        <v>0</v>
      </c>
      <c r="AC206">
        <f t="shared" si="63"/>
        <v>0</v>
      </c>
      <c r="AD206">
        <f t="shared" si="63"/>
        <v>0</v>
      </c>
      <c r="AE206">
        <f t="shared" si="63"/>
        <v>0</v>
      </c>
      <c r="AF206">
        <f t="shared" si="63"/>
        <v>0</v>
      </c>
      <c r="AG206">
        <f t="shared" si="63"/>
        <v>0</v>
      </c>
      <c r="AH206">
        <f t="shared" si="63"/>
        <v>0</v>
      </c>
      <c r="AI206">
        <f t="shared" si="63"/>
        <v>0</v>
      </c>
      <c r="AJ206">
        <f t="shared" si="63"/>
        <v>0</v>
      </c>
      <c r="AK206">
        <f t="shared" si="63"/>
        <v>0</v>
      </c>
      <c r="AL206">
        <f t="shared" si="63"/>
        <v>0</v>
      </c>
      <c r="AM206">
        <f t="shared" si="63"/>
        <v>0</v>
      </c>
    </row>
    <row r="207" spans="1:39" x14ac:dyDescent="0.25">
      <c r="A207" t="s">
        <v>109</v>
      </c>
      <c r="E207">
        <f>E202*Converters!$B$7-'Coal-B-N'!E201</f>
        <v>0</v>
      </c>
      <c r="F207">
        <f>F202*Converters!$B$7-'Coal-B-N'!F201</f>
        <v>0</v>
      </c>
      <c r="G207">
        <f>G202*Converters!$B$7-'Coal-B-N'!G201</f>
        <v>0</v>
      </c>
      <c r="H207">
        <f>H202*Converters!$B$7-'Coal-B-N'!H201</f>
        <v>0</v>
      </c>
      <c r="I207">
        <f>I202*Converters!$B$7-'Coal-B-N'!I201</f>
        <v>0</v>
      </c>
      <c r="J207">
        <f>J202*Converters!$B$7-'Coal-B-N'!J201</f>
        <v>0</v>
      </c>
      <c r="K207">
        <f>K202*Converters!$B$7-'Coal-B-N'!K201</f>
        <v>0</v>
      </c>
      <c r="L207">
        <f>L202*Converters!$B$7-'Coal-B-N'!L201</f>
        <v>0</v>
      </c>
      <c r="M207">
        <f>M202*Converters!$B$7-'Coal-B-N'!M201</f>
        <v>0</v>
      </c>
      <c r="N207">
        <f>N202*Converters!$B$7-'Coal-B-N'!N201</f>
        <v>0</v>
      </c>
      <c r="O207">
        <f>O202*Converters!$B$7-'Coal-B-N'!O201</f>
        <v>0</v>
      </c>
      <c r="P207">
        <f>P202*Converters!$B$7-'Coal-B-N'!P201</f>
        <v>0</v>
      </c>
      <c r="Q207">
        <f>Q202*Converters!$B$7-'Coal-B-N'!Q201</f>
        <v>0</v>
      </c>
      <c r="R207">
        <f>R202*Converters!$B$7-'Coal-B-N'!R201</f>
        <v>0</v>
      </c>
      <c r="S207">
        <f>S202*Converters!$B$7-'Coal-B-N'!S201</f>
        <v>0</v>
      </c>
      <c r="T207">
        <f>T202*Converters!$B$7-'Coal-B-N'!T201</f>
        <v>0</v>
      </c>
      <c r="U207">
        <f>U202*Converters!$B$7-'Coal-B-N'!U201</f>
        <v>0</v>
      </c>
      <c r="V207">
        <f>V202*Converters!$B$7-'Coal-B-N'!V201</f>
        <v>0</v>
      </c>
      <c r="W207">
        <f>W202*Converters!$B$7-'Coal-B-N'!W201</f>
        <v>0</v>
      </c>
      <c r="X207">
        <f>X202*Converters!$B$7-'Coal-B-N'!X201</f>
        <v>0</v>
      </c>
      <c r="Y207">
        <f>Y202*Converters!$B$7-'Coal-B-N'!Y201</f>
        <v>0</v>
      </c>
      <c r="Z207">
        <f>Z202*Converters!$B$7-'Coal-B-N'!Z201</f>
        <v>0</v>
      </c>
      <c r="AA207">
        <f>AA202*Converters!$B$7-'Coal-B-N'!AA201</f>
        <v>0</v>
      </c>
      <c r="AB207">
        <f>AB202*Converters!$B$7-'Coal-B-N'!AB201</f>
        <v>0</v>
      </c>
      <c r="AC207">
        <f>AC202*Converters!$B$7-'Coal-B-N'!AC201</f>
        <v>0</v>
      </c>
      <c r="AD207">
        <f>AD202*Converters!$B$7-'Coal-B-N'!AD201</f>
        <v>0</v>
      </c>
      <c r="AE207">
        <f>AE202*Converters!$B$7-'Coal-B-N'!AE201</f>
        <v>0</v>
      </c>
      <c r="AF207">
        <f>AF202*Converters!$B$7-'Coal-B-N'!AF201</f>
        <v>0</v>
      </c>
      <c r="AG207">
        <f>AG202*Converters!$B$7-'Coal-B-N'!AG201</f>
        <v>0</v>
      </c>
      <c r="AH207">
        <f>AH202*Converters!$B$7-'Coal-B-N'!AH201</f>
        <v>0</v>
      </c>
      <c r="AI207">
        <f>AI202*Converters!$B$7-'Coal-B-N'!AI201</f>
        <v>0</v>
      </c>
      <c r="AJ207">
        <f>AJ202*Converters!$B$7-'Coal-B-N'!AJ201</f>
        <v>0</v>
      </c>
      <c r="AK207">
        <f>AK202*Converters!$B$7-'Coal-B-N'!AK201</f>
        <v>0</v>
      </c>
      <c r="AL207">
        <f>AL202*Converters!$B$7-'Coal-B-N'!AL201</f>
        <v>0</v>
      </c>
      <c r="AM207">
        <f>AM202*Converters!$B$7-'Coal-B-N'!AM201</f>
        <v>0</v>
      </c>
    </row>
    <row r="208" spans="1:39" x14ac:dyDescent="0.25">
      <c r="A208" t="s">
        <v>108</v>
      </c>
      <c r="E208">
        <f>E201*E$7-E200</f>
        <v>0</v>
      </c>
      <c r="F208">
        <f t="shared" ref="F208:AM208" si="64">F201*F$7-F200</f>
        <v>0</v>
      </c>
      <c r="G208">
        <f t="shared" si="64"/>
        <v>0</v>
      </c>
      <c r="H208">
        <f t="shared" si="64"/>
        <v>0</v>
      </c>
      <c r="I208">
        <f t="shared" si="64"/>
        <v>0</v>
      </c>
      <c r="J208">
        <f t="shared" si="64"/>
        <v>0</v>
      </c>
      <c r="K208">
        <f t="shared" si="64"/>
        <v>0</v>
      </c>
      <c r="L208">
        <f t="shared" si="64"/>
        <v>0</v>
      </c>
      <c r="M208">
        <f t="shared" si="64"/>
        <v>0</v>
      </c>
      <c r="N208">
        <f t="shared" si="64"/>
        <v>0</v>
      </c>
      <c r="O208">
        <f t="shared" si="64"/>
        <v>0</v>
      </c>
      <c r="P208">
        <f t="shared" si="64"/>
        <v>0</v>
      </c>
      <c r="Q208">
        <f t="shared" si="64"/>
        <v>0</v>
      </c>
      <c r="R208">
        <f t="shared" si="64"/>
        <v>0</v>
      </c>
      <c r="S208">
        <f t="shared" si="64"/>
        <v>0</v>
      </c>
      <c r="T208">
        <f t="shared" si="64"/>
        <v>0</v>
      </c>
      <c r="U208">
        <f t="shared" si="64"/>
        <v>0</v>
      </c>
      <c r="V208">
        <f t="shared" si="64"/>
        <v>0</v>
      </c>
      <c r="W208">
        <f t="shared" si="64"/>
        <v>0</v>
      </c>
      <c r="X208">
        <f t="shared" si="64"/>
        <v>0</v>
      </c>
      <c r="Y208">
        <f t="shared" si="64"/>
        <v>0</v>
      </c>
      <c r="Z208">
        <f t="shared" si="64"/>
        <v>0</v>
      </c>
      <c r="AA208">
        <f t="shared" si="64"/>
        <v>0</v>
      </c>
      <c r="AB208">
        <f t="shared" si="64"/>
        <v>0</v>
      </c>
      <c r="AC208">
        <f t="shared" si="64"/>
        <v>0</v>
      </c>
      <c r="AD208">
        <f t="shared" si="64"/>
        <v>0</v>
      </c>
      <c r="AE208">
        <f t="shared" si="64"/>
        <v>0</v>
      </c>
      <c r="AF208">
        <f t="shared" si="64"/>
        <v>0</v>
      </c>
      <c r="AG208">
        <f t="shared" si="64"/>
        <v>0</v>
      </c>
      <c r="AH208">
        <f t="shared" si="64"/>
        <v>0</v>
      </c>
      <c r="AI208">
        <f t="shared" si="64"/>
        <v>0</v>
      </c>
      <c r="AJ208">
        <f>AJ201*AJ$7-AJ200</f>
        <v>0</v>
      </c>
      <c r="AK208">
        <f t="shared" si="64"/>
        <v>0</v>
      </c>
      <c r="AL208">
        <f t="shared" si="64"/>
        <v>0</v>
      </c>
      <c r="AM208">
        <f t="shared" si="64"/>
        <v>0</v>
      </c>
    </row>
    <row r="209" spans="1:39" s="11" customFormat="1" x14ac:dyDescent="0.25"/>
    <row r="210" spans="1:39" x14ac:dyDescent="0.25">
      <c r="A210" t="s">
        <v>112</v>
      </c>
      <c r="B210" t="s">
        <v>203</v>
      </c>
      <c r="E210">
        <f t="shared" ref="E210:AM210" si="65">E$7*E211</f>
        <v>0</v>
      </c>
      <c r="F210">
        <f t="shared" si="65"/>
        <v>0</v>
      </c>
      <c r="G210">
        <f t="shared" si="65"/>
        <v>0</v>
      </c>
      <c r="H210">
        <f t="shared" si="65"/>
        <v>0</v>
      </c>
      <c r="I210">
        <f t="shared" si="65"/>
        <v>0</v>
      </c>
      <c r="J210">
        <f t="shared" si="65"/>
        <v>0</v>
      </c>
      <c r="K210">
        <f t="shared" si="65"/>
        <v>0</v>
      </c>
      <c r="L210">
        <f t="shared" si="65"/>
        <v>0</v>
      </c>
      <c r="M210">
        <f t="shared" si="65"/>
        <v>0</v>
      </c>
      <c r="N210">
        <f t="shared" si="65"/>
        <v>0</v>
      </c>
      <c r="O210">
        <f t="shared" si="65"/>
        <v>0</v>
      </c>
      <c r="P210">
        <f t="shared" si="65"/>
        <v>0</v>
      </c>
      <c r="Q210">
        <f t="shared" si="65"/>
        <v>0</v>
      </c>
      <c r="R210">
        <f t="shared" si="65"/>
        <v>0</v>
      </c>
      <c r="S210">
        <f t="shared" si="65"/>
        <v>0</v>
      </c>
      <c r="T210">
        <f t="shared" si="65"/>
        <v>0</v>
      </c>
      <c r="U210">
        <f t="shared" si="65"/>
        <v>2.1344006535211268E-4</v>
      </c>
      <c r="V210">
        <f t="shared" si="65"/>
        <v>4.9015402985915489E-4</v>
      </c>
      <c r="W210">
        <f t="shared" si="65"/>
        <v>7.1423693999999997E-4</v>
      </c>
      <c r="X210">
        <f t="shared" si="65"/>
        <v>8.5550977014084515E-4</v>
      </c>
      <c r="Y210">
        <f t="shared" si="65"/>
        <v>1.4909640929577465E-3</v>
      </c>
      <c r="Z210">
        <f t="shared" si="65"/>
        <v>1.8114570456338028E-3</v>
      </c>
      <c r="AA210">
        <f t="shared" si="65"/>
        <v>1.9692733791549298E-3</v>
      </c>
      <c r="AB210">
        <f t="shared" si="65"/>
        <v>2.3786809690140845E-3</v>
      </c>
      <c r="AC210">
        <f t="shared" si="65"/>
        <v>2.2836194999999999E-3</v>
      </c>
      <c r="AD210">
        <f t="shared" si="65"/>
        <v>2.1171371577464789E-3</v>
      </c>
      <c r="AE210">
        <f t="shared" si="65"/>
        <v>2.447600285915493E-3</v>
      </c>
      <c r="AF210">
        <f t="shared" si="65"/>
        <v>3.1236706445070422E-3</v>
      </c>
      <c r="AG210">
        <f t="shared" si="65"/>
        <v>3.1031450898591547E-3</v>
      </c>
      <c r="AH210">
        <f t="shared" si="65"/>
        <v>2.8378339825352109E-3</v>
      </c>
      <c r="AI210">
        <f t="shared" si="65"/>
        <v>2.3949565859154925E-3</v>
      </c>
      <c r="AJ210">
        <f t="shared" si="65"/>
        <v>3.1760856202816888E-3</v>
      </c>
      <c r="AK210">
        <f t="shared" si="65"/>
        <v>2.9772444980281686E-3</v>
      </c>
      <c r="AL210">
        <f t="shared" si="65"/>
        <v>1.6650453092957739E-3</v>
      </c>
      <c r="AM210">
        <f t="shared" si="65"/>
        <v>2.1235695211267607E-3</v>
      </c>
    </row>
    <row r="211" spans="1:39" x14ac:dyDescent="0.25">
      <c r="A211" t="s">
        <v>113</v>
      </c>
      <c r="E211">
        <f>E212*Converters!$B$7</f>
        <v>1.2253521126760564E-5</v>
      </c>
      <c r="F211">
        <f>F212*Converters!$B$7</f>
        <v>1.2253521126760564E-5</v>
      </c>
      <c r="G211">
        <f>G212*Converters!$B$7</f>
        <v>1.2253521126760564E-5</v>
      </c>
      <c r="H211">
        <f>H212*Converters!$B$7</f>
        <v>1.2253521126760564E-5</v>
      </c>
      <c r="I211">
        <f>I212*Converters!$B$7</f>
        <v>1.2253521126760564E-5</v>
      </c>
      <c r="J211">
        <f>J212*Converters!$B$7</f>
        <v>1.2253521126760564E-5</v>
      </c>
      <c r="K211">
        <f>K212*Converters!$B$7</f>
        <v>1.2253521126760564E-5</v>
      </c>
      <c r="L211">
        <f>L212*Converters!$B$7</f>
        <v>1.2253521126760564E-5</v>
      </c>
      <c r="M211">
        <f>M212*Converters!$B$7</f>
        <v>1.2253521126760564E-5</v>
      </c>
      <c r="N211">
        <f>N212*Converters!$B$7</f>
        <v>1.2253521126760564E-5</v>
      </c>
      <c r="O211">
        <f>O212*Converters!$B$7</f>
        <v>1.2253521126760564E-5</v>
      </c>
      <c r="P211">
        <f>P212*Converters!$B$7</f>
        <v>1.2253521126760564E-5</v>
      </c>
      <c r="Q211">
        <f>Q212*Converters!$B$7</f>
        <v>1.2253521126760564E-5</v>
      </c>
      <c r="R211">
        <f>R212*Converters!$B$7</f>
        <v>1.2253521126760564E-5</v>
      </c>
      <c r="S211">
        <f>S212*Converters!$B$7</f>
        <v>1.2253521126760564E-5</v>
      </c>
      <c r="T211">
        <f>T212*Converters!$B$7</f>
        <v>1.2253521126760564E-5</v>
      </c>
      <c r="U211">
        <f>U212*Converters!$B$7</f>
        <v>1.2253521126760564E-5</v>
      </c>
      <c r="V211">
        <f>V212*Converters!$B$7</f>
        <v>1.2253521126760564E-5</v>
      </c>
      <c r="W211">
        <f>W212*Converters!$B$7</f>
        <v>1.2253521126760564E-5</v>
      </c>
      <c r="X211">
        <f>X212*Converters!$B$7</f>
        <v>1.2253521126760564E-5</v>
      </c>
      <c r="Y211">
        <f>Y212*Converters!$B$7</f>
        <v>1.2253521126760564E-5</v>
      </c>
      <c r="Z211">
        <f>Z212*Converters!$B$7</f>
        <v>1.2253521126760564E-5</v>
      </c>
      <c r="AA211">
        <f>AA212*Converters!$B$7</f>
        <v>1.2253521126760564E-5</v>
      </c>
      <c r="AB211">
        <f>AB212*Converters!$B$7</f>
        <v>1.2253521126760564E-5</v>
      </c>
      <c r="AC211">
        <f>AC212*Converters!$B$7</f>
        <v>1.2253521126760564E-5</v>
      </c>
      <c r="AD211">
        <f>AD212*Converters!$B$7</f>
        <v>1.2253521126760564E-5</v>
      </c>
      <c r="AE211">
        <f>AE212*Converters!$B$7</f>
        <v>1.2253521126760564E-5</v>
      </c>
      <c r="AF211">
        <f>AF212*Converters!$B$7</f>
        <v>1.2253521126760564E-5</v>
      </c>
      <c r="AG211">
        <f>AG212*Converters!$B$7</f>
        <v>1.2253521126760564E-5</v>
      </c>
      <c r="AH211">
        <f>AH212*Converters!$B$7</f>
        <v>1.2253521126760564E-5</v>
      </c>
      <c r="AI211">
        <f>AI212*Converters!$B$7</f>
        <v>1.2253521126760564E-5</v>
      </c>
      <c r="AJ211">
        <f>AJ212*Converters!$B$7</f>
        <v>1.2253521126760564E-5</v>
      </c>
      <c r="AK211">
        <f>AK212*Converters!$B$7</f>
        <v>1.2253521126760564E-5</v>
      </c>
      <c r="AL211">
        <f>AL212*Converters!$B$7</f>
        <v>1.2253521126760564E-5</v>
      </c>
      <c r="AM211">
        <f>AM212*Converters!$B$7</f>
        <v>1.2253521126760564E-5</v>
      </c>
    </row>
    <row r="212" spans="1:39" x14ac:dyDescent="0.25">
      <c r="A212" t="s">
        <v>114</v>
      </c>
      <c r="E212">
        <f>100*(87/710)</f>
        <v>12.253521126760564</v>
      </c>
      <c r="F212">
        <f>100*(87/710)</f>
        <v>12.253521126760564</v>
      </c>
      <c r="G212">
        <f t="shared" ref="G212:AM212" si="66">100*(87/710)</f>
        <v>12.253521126760564</v>
      </c>
      <c r="H212">
        <f t="shared" si="66"/>
        <v>12.253521126760564</v>
      </c>
      <c r="I212">
        <f t="shared" si="66"/>
        <v>12.253521126760564</v>
      </c>
      <c r="J212">
        <f t="shared" si="66"/>
        <v>12.253521126760564</v>
      </c>
      <c r="K212">
        <f t="shared" si="66"/>
        <v>12.253521126760564</v>
      </c>
      <c r="L212">
        <f t="shared" si="66"/>
        <v>12.253521126760564</v>
      </c>
      <c r="M212">
        <f t="shared" si="66"/>
        <v>12.253521126760564</v>
      </c>
      <c r="N212">
        <f t="shared" si="66"/>
        <v>12.253521126760564</v>
      </c>
      <c r="O212">
        <f t="shared" si="66"/>
        <v>12.253521126760564</v>
      </c>
      <c r="P212">
        <f t="shared" si="66"/>
        <v>12.253521126760564</v>
      </c>
      <c r="Q212">
        <f t="shared" si="66"/>
        <v>12.253521126760564</v>
      </c>
      <c r="R212">
        <f t="shared" si="66"/>
        <v>12.253521126760564</v>
      </c>
      <c r="S212">
        <f t="shared" si="66"/>
        <v>12.253521126760564</v>
      </c>
      <c r="T212">
        <f t="shared" si="66"/>
        <v>12.253521126760564</v>
      </c>
      <c r="U212">
        <f t="shared" si="66"/>
        <v>12.253521126760564</v>
      </c>
      <c r="V212">
        <f t="shared" si="66"/>
        <v>12.253521126760564</v>
      </c>
      <c r="W212">
        <f t="shared" si="66"/>
        <v>12.253521126760564</v>
      </c>
      <c r="X212">
        <f t="shared" si="66"/>
        <v>12.253521126760564</v>
      </c>
      <c r="Y212">
        <f t="shared" si="66"/>
        <v>12.253521126760564</v>
      </c>
      <c r="Z212">
        <f t="shared" si="66"/>
        <v>12.253521126760564</v>
      </c>
      <c r="AA212">
        <f t="shared" si="66"/>
        <v>12.253521126760564</v>
      </c>
      <c r="AB212">
        <f t="shared" si="66"/>
        <v>12.253521126760564</v>
      </c>
      <c r="AC212">
        <f t="shared" si="66"/>
        <v>12.253521126760564</v>
      </c>
      <c r="AD212">
        <f t="shared" si="66"/>
        <v>12.253521126760564</v>
      </c>
      <c r="AE212">
        <f t="shared" si="66"/>
        <v>12.253521126760564</v>
      </c>
      <c r="AF212">
        <f t="shared" si="66"/>
        <v>12.253521126760564</v>
      </c>
      <c r="AG212">
        <f t="shared" si="66"/>
        <v>12.253521126760564</v>
      </c>
      <c r="AH212">
        <f t="shared" si="66"/>
        <v>12.253521126760564</v>
      </c>
      <c r="AI212">
        <f t="shared" si="66"/>
        <v>12.253521126760564</v>
      </c>
      <c r="AJ212">
        <f t="shared" si="66"/>
        <v>12.253521126760564</v>
      </c>
      <c r="AK212">
        <f t="shared" si="66"/>
        <v>12.253521126760564</v>
      </c>
      <c r="AL212">
        <f t="shared" si="66"/>
        <v>12.253521126760564</v>
      </c>
      <c r="AM212">
        <f t="shared" si="66"/>
        <v>12.253521126760564</v>
      </c>
    </row>
    <row r="213" spans="1:39" x14ac:dyDescent="0.25">
      <c r="A213" t="s">
        <v>115</v>
      </c>
      <c r="B213" t="s">
        <v>205</v>
      </c>
      <c r="L213" t="s">
        <v>204</v>
      </c>
    </row>
    <row r="214" spans="1:39" x14ac:dyDescent="0.25">
      <c r="A214" t="s">
        <v>210</v>
      </c>
      <c r="B214" s="19" t="s">
        <v>208</v>
      </c>
    </row>
    <row r="215" spans="1:39" x14ac:dyDescent="0.25">
      <c r="A215" t="s">
        <v>20</v>
      </c>
    </row>
    <row r="216" spans="1:39" x14ac:dyDescent="0.25">
      <c r="A216" t="s">
        <v>114</v>
      </c>
      <c r="E216">
        <f>100*(87/710)-E212</f>
        <v>0</v>
      </c>
      <c r="F216">
        <f>100*(87/710)-F212</f>
        <v>0</v>
      </c>
      <c r="G216">
        <f>100*(87/710)-G212</f>
        <v>0</v>
      </c>
      <c r="H216">
        <f>100*(87/710)-H212</f>
        <v>0</v>
      </c>
      <c r="I216">
        <f t="shared" ref="I216:AM216" si="67">100*(87/710)-I212</f>
        <v>0</v>
      </c>
      <c r="J216">
        <f t="shared" si="67"/>
        <v>0</v>
      </c>
      <c r="K216">
        <f t="shared" si="67"/>
        <v>0</v>
      </c>
      <c r="L216">
        <f t="shared" si="67"/>
        <v>0</v>
      </c>
      <c r="M216">
        <f t="shared" si="67"/>
        <v>0</v>
      </c>
      <c r="N216">
        <f t="shared" si="67"/>
        <v>0</v>
      </c>
      <c r="O216">
        <f t="shared" si="67"/>
        <v>0</v>
      </c>
      <c r="P216">
        <f t="shared" si="67"/>
        <v>0</v>
      </c>
      <c r="Q216">
        <f t="shared" si="67"/>
        <v>0</v>
      </c>
      <c r="R216">
        <f t="shared" si="67"/>
        <v>0</v>
      </c>
      <c r="S216">
        <f t="shared" si="67"/>
        <v>0</v>
      </c>
      <c r="T216">
        <f t="shared" si="67"/>
        <v>0</v>
      </c>
      <c r="U216">
        <f t="shared" si="67"/>
        <v>0</v>
      </c>
      <c r="V216">
        <f t="shared" si="67"/>
        <v>0</v>
      </c>
      <c r="W216">
        <f t="shared" si="67"/>
        <v>0</v>
      </c>
      <c r="X216">
        <f t="shared" si="67"/>
        <v>0</v>
      </c>
      <c r="Y216">
        <f t="shared" si="67"/>
        <v>0</v>
      </c>
      <c r="Z216">
        <f t="shared" si="67"/>
        <v>0</v>
      </c>
      <c r="AA216">
        <f t="shared" si="67"/>
        <v>0</v>
      </c>
      <c r="AB216">
        <f t="shared" si="67"/>
        <v>0</v>
      </c>
      <c r="AC216">
        <f t="shared" si="67"/>
        <v>0</v>
      </c>
      <c r="AD216">
        <f t="shared" si="67"/>
        <v>0</v>
      </c>
      <c r="AE216">
        <f t="shared" si="67"/>
        <v>0</v>
      </c>
      <c r="AF216">
        <f t="shared" si="67"/>
        <v>0</v>
      </c>
      <c r="AG216">
        <f t="shared" si="67"/>
        <v>0</v>
      </c>
      <c r="AH216">
        <f t="shared" si="67"/>
        <v>0</v>
      </c>
      <c r="AI216">
        <f t="shared" si="67"/>
        <v>0</v>
      </c>
      <c r="AJ216">
        <f t="shared" si="67"/>
        <v>0</v>
      </c>
      <c r="AK216">
        <f t="shared" si="67"/>
        <v>0</v>
      </c>
      <c r="AL216">
        <f t="shared" si="67"/>
        <v>0</v>
      </c>
      <c r="AM216">
        <f t="shared" si="67"/>
        <v>0</v>
      </c>
    </row>
    <row r="217" spans="1:39" x14ac:dyDescent="0.25">
      <c r="A217" t="s">
        <v>113</v>
      </c>
      <c r="E217">
        <f>E212*Converters!$B$7-'Coal-B-N'!E211</f>
        <v>0</v>
      </c>
      <c r="F217">
        <f>F212*Converters!$B$7-'Coal-B-N'!F211</f>
        <v>0</v>
      </c>
      <c r="G217">
        <f>G212*Converters!$B$7-'Coal-B-N'!G211</f>
        <v>0</v>
      </c>
      <c r="H217">
        <f>H212*Converters!$B$7-'Coal-B-N'!H211</f>
        <v>0</v>
      </c>
      <c r="I217">
        <f>I212*Converters!$B$7-'Coal-B-N'!I211</f>
        <v>0</v>
      </c>
      <c r="J217">
        <f>J212*Converters!$B$7-'Coal-B-N'!J211</f>
        <v>0</v>
      </c>
      <c r="K217">
        <f>K212*Converters!$B$7-'Coal-B-N'!K211</f>
        <v>0</v>
      </c>
      <c r="L217">
        <f>L212*Converters!$B$7-'Coal-B-N'!L211</f>
        <v>0</v>
      </c>
      <c r="M217">
        <f>M212*Converters!$B$7-'Coal-B-N'!M211</f>
        <v>0</v>
      </c>
      <c r="N217">
        <f>N212*Converters!$B$7-'Coal-B-N'!N211</f>
        <v>0</v>
      </c>
      <c r="O217">
        <f>O212*Converters!$B$7-'Coal-B-N'!O211</f>
        <v>0</v>
      </c>
      <c r="P217">
        <f>P212*Converters!$B$7-'Coal-B-N'!P211</f>
        <v>0</v>
      </c>
      <c r="Q217">
        <f>Q212*Converters!$B$7-'Coal-B-N'!Q211</f>
        <v>0</v>
      </c>
      <c r="R217">
        <f>R212*Converters!$B$7-'Coal-B-N'!R211</f>
        <v>0</v>
      </c>
      <c r="S217">
        <f>S212*Converters!$B$7-'Coal-B-N'!S211</f>
        <v>0</v>
      </c>
      <c r="T217">
        <f>T212*Converters!$B$7-'Coal-B-N'!T211</f>
        <v>0</v>
      </c>
      <c r="U217">
        <f>U212*Converters!$B$7-'Coal-B-N'!U211</f>
        <v>0</v>
      </c>
      <c r="V217">
        <f>V212*Converters!$B$7-'Coal-B-N'!V211</f>
        <v>0</v>
      </c>
      <c r="W217">
        <f>W212*Converters!$B$7-'Coal-B-N'!W211</f>
        <v>0</v>
      </c>
      <c r="X217">
        <f>X212*Converters!$B$7-'Coal-B-N'!X211</f>
        <v>0</v>
      </c>
      <c r="Y217">
        <f>Y212*Converters!$B$7-'Coal-B-N'!Y211</f>
        <v>0</v>
      </c>
      <c r="Z217">
        <f>Z212*Converters!$B$7-'Coal-B-N'!Z211</f>
        <v>0</v>
      </c>
      <c r="AA217">
        <f>AA212*Converters!$B$7-'Coal-B-N'!AA211</f>
        <v>0</v>
      </c>
      <c r="AB217">
        <f>AB212*Converters!$B$7-'Coal-B-N'!AB211</f>
        <v>0</v>
      </c>
      <c r="AC217">
        <f>AC212*Converters!$B$7-'Coal-B-N'!AC211</f>
        <v>0</v>
      </c>
      <c r="AD217">
        <f>AD212*Converters!$B$7-'Coal-B-N'!AD211</f>
        <v>0</v>
      </c>
      <c r="AE217">
        <f>AE212*Converters!$B$7-'Coal-B-N'!AE211</f>
        <v>0</v>
      </c>
      <c r="AF217">
        <f>AF212*Converters!$B$7-'Coal-B-N'!AF211</f>
        <v>0</v>
      </c>
      <c r="AG217">
        <f>AG212*Converters!$B$7-'Coal-B-N'!AG211</f>
        <v>0</v>
      </c>
      <c r="AH217">
        <f>AH212*Converters!$B$7-'Coal-B-N'!AH211</f>
        <v>0</v>
      </c>
      <c r="AI217">
        <f>AI212*Converters!$B$7-'Coal-B-N'!AI211</f>
        <v>0</v>
      </c>
      <c r="AJ217">
        <f>AJ212*Converters!$B$7-'Coal-B-N'!AJ211</f>
        <v>0</v>
      </c>
      <c r="AK217">
        <f>AK212*Converters!$B$7-'Coal-B-N'!AK211</f>
        <v>0</v>
      </c>
      <c r="AL217">
        <f>AL212*Converters!$B$7-'Coal-B-N'!AL211</f>
        <v>0</v>
      </c>
      <c r="AM217">
        <f>AM212*Converters!$B$7-'Coal-B-N'!AM211</f>
        <v>0</v>
      </c>
    </row>
    <row r="218" spans="1:39" x14ac:dyDescent="0.25">
      <c r="A218" t="s">
        <v>112</v>
      </c>
      <c r="E218">
        <f>E211*E$7-E210</f>
        <v>0</v>
      </c>
      <c r="F218">
        <f t="shared" ref="F218:AM218" si="68">F211*F$7-F210</f>
        <v>0</v>
      </c>
      <c r="G218">
        <f t="shared" si="68"/>
        <v>0</v>
      </c>
      <c r="H218">
        <f t="shared" si="68"/>
        <v>0</v>
      </c>
      <c r="I218">
        <f t="shared" si="68"/>
        <v>0</v>
      </c>
      <c r="J218">
        <f t="shared" si="68"/>
        <v>0</v>
      </c>
      <c r="K218">
        <f t="shared" si="68"/>
        <v>0</v>
      </c>
      <c r="L218">
        <f t="shared" si="68"/>
        <v>0</v>
      </c>
      <c r="M218">
        <f t="shared" si="68"/>
        <v>0</v>
      </c>
      <c r="N218">
        <f t="shared" si="68"/>
        <v>0</v>
      </c>
      <c r="O218">
        <f t="shared" si="68"/>
        <v>0</v>
      </c>
      <c r="P218">
        <f t="shared" si="68"/>
        <v>0</v>
      </c>
      <c r="Q218">
        <f t="shared" si="68"/>
        <v>0</v>
      </c>
      <c r="R218">
        <f t="shared" si="68"/>
        <v>0</v>
      </c>
      <c r="S218">
        <f t="shared" si="68"/>
        <v>0</v>
      </c>
      <c r="T218">
        <f t="shared" si="68"/>
        <v>0</v>
      </c>
      <c r="U218">
        <f t="shared" si="68"/>
        <v>0</v>
      </c>
      <c r="V218">
        <f t="shared" si="68"/>
        <v>0</v>
      </c>
      <c r="W218">
        <f t="shared" si="68"/>
        <v>0</v>
      </c>
      <c r="X218">
        <f t="shared" si="68"/>
        <v>0</v>
      </c>
      <c r="Y218">
        <f t="shared" si="68"/>
        <v>0</v>
      </c>
      <c r="Z218">
        <f t="shared" si="68"/>
        <v>0</v>
      </c>
      <c r="AA218">
        <f t="shared" si="68"/>
        <v>0</v>
      </c>
      <c r="AB218">
        <f t="shared" si="68"/>
        <v>0</v>
      </c>
      <c r="AC218">
        <f t="shared" si="68"/>
        <v>0</v>
      </c>
      <c r="AD218">
        <f t="shared" si="68"/>
        <v>0</v>
      </c>
      <c r="AE218">
        <f t="shared" si="68"/>
        <v>0</v>
      </c>
      <c r="AF218">
        <f t="shared" si="68"/>
        <v>0</v>
      </c>
      <c r="AG218">
        <f t="shared" si="68"/>
        <v>0</v>
      </c>
      <c r="AH218">
        <f t="shared" si="68"/>
        <v>0</v>
      </c>
      <c r="AI218">
        <f t="shared" si="68"/>
        <v>0</v>
      </c>
      <c r="AJ218">
        <f t="shared" si="68"/>
        <v>0</v>
      </c>
      <c r="AK218">
        <f t="shared" si="68"/>
        <v>0</v>
      </c>
      <c r="AL218">
        <f t="shared" si="68"/>
        <v>0</v>
      </c>
      <c r="AM218">
        <f t="shared" si="68"/>
        <v>0</v>
      </c>
    </row>
    <row r="219" spans="1:39" s="11" customFormat="1" x14ac:dyDescent="0.25"/>
    <row r="220" spans="1:39" x14ac:dyDescent="0.25">
      <c r="A220" t="s">
        <v>116</v>
      </c>
      <c r="B220" t="s">
        <v>203</v>
      </c>
      <c r="E220">
        <f t="shared" ref="E220:AM220" si="69">E$7*E221</f>
        <v>0</v>
      </c>
      <c r="F220">
        <f t="shared" si="69"/>
        <v>0</v>
      </c>
      <c r="G220">
        <f t="shared" si="69"/>
        <v>0</v>
      </c>
      <c r="H220">
        <f t="shared" si="69"/>
        <v>0</v>
      </c>
      <c r="I220">
        <f t="shared" si="69"/>
        <v>0</v>
      </c>
      <c r="J220">
        <f t="shared" si="69"/>
        <v>0</v>
      </c>
      <c r="K220">
        <f t="shared" si="69"/>
        <v>0</v>
      </c>
      <c r="L220">
        <f t="shared" si="69"/>
        <v>0</v>
      </c>
      <c r="M220">
        <f t="shared" si="69"/>
        <v>0</v>
      </c>
      <c r="N220">
        <f t="shared" si="69"/>
        <v>0</v>
      </c>
      <c r="O220">
        <f t="shared" si="69"/>
        <v>0</v>
      </c>
      <c r="P220">
        <f t="shared" si="69"/>
        <v>0</v>
      </c>
      <c r="Q220">
        <f t="shared" si="69"/>
        <v>0</v>
      </c>
      <c r="R220">
        <f t="shared" si="69"/>
        <v>0</v>
      </c>
      <c r="S220">
        <f t="shared" si="69"/>
        <v>0</v>
      </c>
      <c r="T220">
        <f t="shared" si="69"/>
        <v>0</v>
      </c>
      <c r="U220">
        <f t="shared" si="69"/>
        <v>1.9209605881690141E-4</v>
      </c>
      <c r="V220">
        <f t="shared" si="69"/>
        <v>4.411386268732394E-4</v>
      </c>
      <c r="W220">
        <f t="shared" si="69"/>
        <v>6.4281324599999988E-4</v>
      </c>
      <c r="X220">
        <f t="shared" si="69"/>
        <v>7.6995879312676061E-4</v>
      </c>
      <c r="Y220">
        <f t="shared" si="69"/>
        <v>1.3418676836619717E-3</v>
      </c>
      <c r="Z220">
        <f t="shared" si="69"/>
        <v>1.6303113410704223E-3</v>
      </c>
      <c r="AA220">
        <f t="shared" si="69"/>
        <v>1.7723460412394365E-3</v>
      </c>
      <c r="AB220">
        <f t="shared" si="69"/>
        <v>2.1408128721126757E-3</v>
      </c>
      <c r="AC220">
        <f t="shared" si="69"/>
        <v>2.0552575499999995E-3</v>
      </c>
      <c r="AD220">
        <f t="shared" si="69"/>
        <v>1.9054234419718309E-3</v>
      </c>
      <c r="AE220">
        <f t="shared" si="69"/>
        <v>2.2028402573239436E-3</v>
      </c>
      <c r="AF220">
        <f t="shared" si="69"/>
        <v>2.8113035800563378E-3</v>
      </c>
      <c r="AG220">
        <f t="shared" si="69"/>
        <v>2.7928305808732389E-3</v>
      </c>
      <c r="AH220">
        <f t="shared" si="69"/>
        <v>2.5540505842816899E-3</v>
      </c>
      <c r="AI220">
        <f t="shared" si="69"/>
        <v>2.155460927323943E-3</v>
      </c>
      <c r="AJ220">
        <f t="shared" si="69"/>
        <v>2.85847705825352E-3</v>
      </c>
      <c r="AK220">
        <f t="shared" si="69"/>
        <v>2.6795200482253516E-3</v>
      </c>
      <c r="AL220">
        <f t="shared" si="69"/>
        <v>1.4985407783661964E-3</v>
      </c>
      <c r="AM220">
        <f t="shared" si="69"/>
        <v>1.9112125690140844E-3</v>
      </c>
    </row>
    <row r="221" spans="1:39" x14ac:dyDescent="0.25">
      <c r="A221" t="s">
        <v>117</v>
      </c>
      <c r="E221">
        <f>E222*Converters!$B$7</f>
        <v>1.1028169014084507E-5</v>
      </c>
      <c r="F221">
        <f>F222*Converters!$B$7</f>
        <v>1.1028169014084507E-5</v>
      </c>
      <c r="G221">
        <f>G222*Converters!$B$7</f>
        <v>1.1028169014084507E-5</v>
      </c>
      <c r="H221">
        <f>H222*Converters!$B$7</f>
        <v>1.1028169014084507E-5</v>
      </c>
      <c r="I221">
        <f>I222*Converters!$B$7</f>
        <v>1.1028169014084507E-5</v>
      </c>
      <c r="J221">
        <f>J222*Converters!$B$7</f>
        <v>1.1028169014084507E-5</v>
      </c>
      <c r="K221">
        <f>K222*Converters!$B$7</f>
        <v>1.1028169014084507E-5</v>
      </c>
      <c r="L221">
        <f>L222*Converters!$B$7</f>
        <v>1.1028169014084507E-5</v>
      </c>
      <c r="M221">
        <f>M222*Converters!$B$7</f>
        <v>1.1028169014084507E-5</v>
      </c>
      <c r="N221">
        <f>N222*Converters!$B$7</f>
        <v>1.1028169014084507E-5</v>
      </c>
      <c r="O221">
        <f>O222*Converters!$B$7</f>
        <v>1.1028169014084507E-5</v>
      </c>
      <c r="P221">
        <f>P222*Converters!$B$7</f>
        <v>1.1028169014084507E-5</v>
      </c>
      <c r="Q221">
        <f>Q222*Converters!$B$7</f>
        <v>1.1028169014084507E-5</v>
      </c>
      <c r="R221">
        <f>R222*Converters!$B$7</f>
        <v>1.1028169014084507E-5</v>
      </c>
      <c r="S221">
        <f>S222*Converters!$B$7</f>
        <v>1.1028169014084507E-5</v>
      </c>
      <c r="T221">
        <f>T222*Converters!$B$7</f>
        <v>1.1028169014084507E-5</v>
      </c>
      <c r="U221">
        <f>U222*Converters!$B$7</f>
        <v>1.1028169014084507E-5</v>
      </c>
      <c r="V221">
        <f>V222*Converters!$B$7</f>
        <v>1.1028169014084507E-5</v>
      </c>
      <c r="W221">
        <f>W222*Converters!$B$7</f>
        <v>1.1028169014084507E-5</v>
      </c>
      <c r="X221">
        <f>X222*Converters!$B$7</f>
        <v>1.1028169014084507E-5</v>
      </c>
      <c r="Y221">
        <f>Y222*Converters!$B$7</f>
        <v>1.1028169014084507E-5</v>
      </c>
      <c r="Z221">
        <f>Z222*Converters!$B$7</f>
        <v>1.1028169014084507E-5</v>
      </c>
      <c r="AA221">
        <f>AA222*Converters!$B$7</f>
        <v>1.1028169014084507E-5</v>
      </c>
      <c r="AB221">
        <f>AB222*Converters!$B$7</f>
        <v>1.1028169014084507E-5</v>
      </c>
      <c r="AC221">
        <f>AC222*Converters!$B$7</f>
        <v>1.1028169014084507E-5</v>
      </c>
      <c r="AD221">
        <f>AD222*Converters!$B$7</f>
        <v>1.1028169014084507E-5</v>
      </c>
      <c r="AE221">
        <f>AE222*Converters!$B$7</f>
        <v>1.1028169014084507E-5</v>
      </c>
      <c r="AF221">
        <f>AF222*Converters!$B$7</f>
        <v>1.1028169014084507E-5</v>
      </c>
      <c r="AG221">
        <f>AG222*Converters!$B$7</f>
        <v>1.1028169014084507E-5</v>
      </c>
      <c r="AH221">
        <f>AH222*Converters!$B$7</f>
        <v>1.1028169014084507E-5</v>
      </c>
      <c r="AI221">
        <f>AI222*Converters!$B$7</f>
        <v>1.1028169014084507E-5</v>
      </c>
      <c r="AJ221">
        <f>AJ222*Converters!$B$7</f>
        <v>1.1028169014084507E-5</v>
      </c>
      <c r="AK221">
        <f>AK222*Converters!$B$7</f>
        <v>1.1028169014084507E-5</v>
      </c>
      <c r="AL221">
        <f>AL222*Converters!$B$7</f>
        <v>1.1028169014084507E-5</v>
      </c>
      <c r="AM221">
        <f>AM222*Converters!$B$7</f>
        <v>1.1028169014084507E-5</v>
      </c>
    </row>
    <row r="222" spans="1:39" x14ac:dyDescent="0.25">
      <c r="A222" t="s">
        <v>118</v>
      </c>
      <c r="E222">
        <f>90*(87/710)</f>
        <v>11.028169014084508</v>
      </c>
      <c r="F222">
        <f>90*(87/710)</f>
        <v>11.028169014084508</v>
      </c>
      <c r="G222">
        <f t="shared" ref="G222:AM222" si="70">90*(87/710)</f>
        <v>11.028169014084508</v>
      </c>
      <c r="H222">
        <f t="shared" si="70"/>
        <v>11.028169014084508</v>
      </c>
      <c r="I222">
        <f t="shared" si="70"/>
        <v>11.028169014084508</v>
      </c>
      <c r="J222">
        <f t="shared" si="70"/>
        <v>11.028169014084508</v>
      </c>
      <c r="K222">
        <f t="shared" si="70"/>
        <v>11.028169014084508</v>
      </c>
      <c r="L222">
        <f t="shared" si="70"/>
        <v>11.028169014084508</v>
      </c>
      <c r="M222">
        <f t="shared" si="70"/>
        <v>11.028169014084508</v>
      </c>
      <c r="N222">
        <f t="shared" si="70"/>
        <v>11.028169014084508</v>
      </c>
      <c r="O222">
        <f t="shared" si="70"/>
        <v>11.028169014084508</v>
      </c>
      <c r="P222">
        <f t="shared" si="70"/>
        <v>11.028169014084508</v>
      </c>
      <c r="Q222">
        <f t="shared" si="70"/>
        <v>11.028169014084508</v>
      </c>
      <c r="R222">
        <f t="shared" si="70"/>
        <v>11.028169014084508</v>
      </c>
      <c r="S222">
        <f t="shared" si="70"/>
        <v>11.028169014084508</v>
      </c>
      <c r="T222">
        <f t="shared" si="70"/>
        <v>11.028169014084508</v>
      </c>
      <c r="U222">
        <f t="shared" si="70"/>
        <v>11.028169014084508</v>
      </c>
      <c r="V222">
        <f t="shared" si="70"/>
        <v>11.028169014084508</v>
      </c>
      <c r="W222">
        <f t="shared" si="70"/>
        <v>11.028169014084508</v>
      </c>
      <c r="X222">
        <f t="shared" si="70"/>
        <v>11.028169014084508</v>
      </c>
      <c r="Y222">
        <f t="shared" si="70"/>
        <v>11.028169014084508</v>
      </c>
      <c r="Z222">
        <f t="shared" si="70"/>
        <v>11.028169014084508</v>
      </c>
      <c r="AA222">
        <f t="shared" si="70"/>
        <v>11.028169014084508</v>
      </c>
      <c r="AB222">
        <f t="shared" si="70"/>
        <v>11.028169014084508</v>
      </c>
      <c r="AC222">
        <f t="shared" si="70"/>
        <v>11.028169014084508</v>
      </c>
      <c r="AD222">
        <f t="shared" si="70"/>
        <v>11.028169014084508</v>
      </c>
      <c r="AE222">
        <f t="shared" si="70"/>
        <v>11.028169014084508</v>
      </c>
      <c r="AF222">
        <f t="shared" si="70"/>
        <v>11.028169014084508</v>
      </c>
      <c r="AG222">
        <f t="shared" si="70"/>
        <v>11.028169014084508</v>
      </c>
      <c r="AH222">
        <f t="shared" si="70"/>
        <v>11.028169014084508</v>
      </c>
      <c r="AI222">
        <f t="shared" si="70"/>
        <v>11.028169014084508</v>
      </c>
      <c r="AJ222">
        <f t="shared" si="70"/>
        <v>11.028169014084508</v>
      </c>
      <c r="AK222">
        <f t="shared" si="70"/>
        <v>11.028169014084508</v>
      </c>
      <c r="AL222">
        <f t="shared" si="70"/>
        <v>11.028169014084508</v>
      </c>
      <c r="AM222">
        <f t="shared" si="70"/>
        <v>11.028169014084508</v>
      </c>
    </row>
    <row r="223" spans="1:39" x14ac:dyDescent="0.25">
      <c r="A223" t="s">
        <v>119</v>
      </c>
      <c r="B223" t="s">
        <v>205</v>
      </c>
      <c r="L223" t="s">
        <v>204</v>
      </c>
    </row>
    <row r="224" spans="1:39" x14ac:dyDescent="0.25">
      <c r="A224" t="s">
        <v>209</v>
      </c>
      <c r="B224" s="19" t="s">
        <v>213</v>
      </c>
    </row>
    <row r="225" spans="1:39" x14ac:dyDescent="0.25">
      <c r="A225" t="s">
        <v>20</v>
      </c>
    </row>
    <row r="226" spans="1:39" x14ac:dyDescent="0.25">
      <c r="A226" t="s">
        <v>118</v>
      </c>
      <c r="E226">
        <f>90*(87/710)-'Coal-B-N'!E222</f>
        <v>0</v>
      </c>
      <c r="F226">
        <f>90*(87/710)-'Coal-B-N'!F222</f>
        <v>0</v>
      </c>
      <c r="G226">
        <f>90*(87/710)-'Coal-B-N'!G222</f>
        <v>0</v>
      </c>
      <c r="H226">
        <f>90*(87/710)-'Coal-B-N'!H222</f>
        <v>0</v>
      </c>
      <c r="I226">
        <f>90*(87/710)-'Coal-B-N'!I222</f>
        <v>0</v>
      </c>
      <c r="J226">
        <f>90*(87/710)-'Coal-B-N'!J222</f>
        <v>0</v>
      </c>
      <c r="K226">
        <f>90*(87/710)-'Coal-B-N'!K222</f>
        <v>0</v>
      </c>
      <c r="L226">
        <f>90*(87/710)-'Coal-B-N'!L222</f>
        <v>0</v>
      </c>
      <c r="M226">
        <f>90*(87/710)-'Coal-B-N'!M222</f>
        <v>0</v>
      </c>
      <c r="N226">
        <f>90*(87/710)-'Coal-B-N'!N222</f>
        <v>0</v>
      </c>
      <c r="O226">
        <f>90*(87/710)-'Coal-B-N'!O222</f>
        <v>0</v>
      </c>
      <c r="P226">
        <f>90*(87/710)-'Coal-B-N'!P222</f>
        <v>0</v>
      </c>
      <c r="Q226">
        <f>90*(87/710)-'Coal-B-N'!Q222</f>
        <v>0</v>
      </c>
      <c r="R226">
        <f>90*(87/710)-'Coal-B-N'!R222</f>
        <v>0</v>
      </c>
      <c r="S226">
        <f>90*(87/710)-'Coal-B-N'!S222</f>
        <v>0</v>
      </c>
      <c r="T226">
        <f>90*(87/710)-'Coal-B-N'!T222</f>
        <v>0</v>
      </c>
      <c r="U226">
        <f>90*(87/710)-'Coal-B-N'!U222</f>
        <v>0</v>
      </c>
      <c r="V226">
        <f>90*(87/710)-'Coal-B-N'!V222</f>
        <v>0</v>
      </c>
      <c r="W226">
        <f>90*(87/710)-'Coal-B-N'!W222</f>
        <v>0</v>
      </c>
      <c r="X226">
        <f>90*(87/710)-'Coal-B-N'!X222</f>
        <v>0</v>
      </c>
      <c r="Y226">
        <f>90*(87/710)-'Coal-B-N'!Y222</f>
        <v>0</v>
      </c>
      <c r="Z226">
        <f>90*(87/710)-'Coal-B-N'!Z222</f>
        <v>0</v>
      </c>
      <c r="AA226">
        <f>90*(87/710)-'Coal-B-N'!AA222</f>
        <v>0</v>
      </c>
      <c r="AB226">
        <f>90*(87/710)-'Coal-B-N'!AB222</f>
        <v>0</v>
      </c>
      <c r="AC226">
        <f>90*(87/710)-'Coal-B-N'!AC222</f>
        <v>0</v>
      </c>
      <c r="AD226">
        <f>90*(87/710)-'Coal-B-N'!AD222</f>
        <v>0</v>
      </c>
      <c r="AE226">
        <f>90*(87/710)-'Coal-B-N'!AE222</f>
        <v>0</v>
      </c>
      <c r="AF226">
        <f>90*(87/710)-'Coal-B-N'!AF222</f>
        <v>0</v>
      </c>
      <c r="AG226">
        <f>90*(87/710)-'Coal-B-N'!AG222</f>
        <v>0</v>
      </c>
      <c r="AH226">
        <f>90*(87/710)-'Coal-B-N'!AH222</f>
        <v>0</v>
      </c>
      <c r="AI226">
        <f>90*(87/710)-'Coal-B-N'!AI222</f>
        <v>0</v>
      </c>
      <c r="AJ226">
        <f>90*(87/710)-'Coal-B-N'!AJ222</f>
        <v>0</v>
      </c>
      <c r="AK226">
        <f>90*(87/710)-'Coal-B-N'!AK222</f>
        <v>0</v>
      </c>
      <c r="AL226">
        <f>90*(87/710)-'Coal-B-N'!AL222</f>
        <v>0</v>
      </c>
      <c r="AM226">
        <f>90*(87/710)-'Coal-B-N'!AM222</f>
        <v>0</v>
      </c>
    </row>
    <row r="227" spans="1:39" x14ac:dyDescent="0.25">
      <c r="A227" t="s">
        <v>117</v>
      </c>
      <c r="E227">
        <f>E222*Converters!$B$7-'Coal-B-N'!E221</f>
        <v>0</v>
      </c>
      <c r="F227">
        <f>F222*Converters!$B$7-'Coal-B-N'!F221</f>
        <v>0</v>
      </c>
      <c r="G227">
        <f>G222*Converters!$B$7-'Coal-B-N'!G221</f>
        <v>0</v>
      </c>
      <c r="H227">
        <f>H222*Converters!$B$7-'Coal-B-N'!H221</f>
        <v>0</v>
      </c>
      <c r="I227">
        <f>I222*Converters!$B$7-'Coal-B-N'!I221</f>
        <v>0</v>
      </c>
      <c r="J227">
        <f>J222*Converters!$B$7-'Coal-B-N'!J221</f>
        <v>0</v>
      </c>
      <c r="K227">
        <f>K222*Converters!$B$7-'Coal-B-N'!K221</f>
        <v>0</v>
      </c>
      <c r="L227">
        <f>L222*Converters!$B$7-'Coal-B-N'!L221</f>
        <v>0</v>
      </c>
      <c r="M227">
        <f>M222*Converters!$B$7-'Coal-B-N'!M221</f>
        <v>0</v>
      </c>
      <c r="N227">
        <f>N222*Converters!$B$7-'Coal-B-N'!N221</f>
        <v>0</v>
      </c>
      <c r="O227">
        <f>O222*Converters!$B$7-'Coal-B-N'!O221</f>
        <v>0</v>
      </c>
      <c r="P227">
        <f>P222*Converters!$B$7-'Coal-B-N'!P221</f>
        <v>0</v>
      </c>
      <c r="Q227">
        <f>Q222*Converters!$B$7-'Coal-B-N'!Q221</f>
        <v>0</v>
      </c>
      <c r="R227">
        <f>R222*Converters!$B$7-'Coal-B-N'!R221</f>
        <v>0</v>
      </c>
      <c r="S227">
        <f>S222*Converters!$B$7-'Coal-B-N'!S221</f>
        <v>0</v>
      </c>
      <c r="T227">
        <f>T222*Converters!$B$7-'Coal-B-N'!T221</f>
        <v>0</v>
      </c>
      <c r="U227">
        <f>U222*Converters!$B$7-'Coal-B-N'!U221</f>
        <v>0</v>
      </c>
      <c r="V227">
        <f>V222*Converters!$B$7-'Coal-B-N'!V221</f>
        <v>0</v>
      </c>
      <c r="W227">
        <f>W222*Converters!$B$7-'Coal-B-N'!W221</f>
        <v>0</v>
      </c>
      <c r="X227">
        <f>X222*Converters!$B$7-'Coal-B-N'!X221</f>
        <v>0</v>
      </c>
      <c r="Y227">
        <f>Y222*Converters!$B$7-'Coal-B-N'!Y221</f>
        <v>0</v>
      </c>
      <c r="Z227">
        <f>Z222*Converters!$B$7-'Coal-B-N'!Z221</f>
        <v>0</v>
      </c>
      <c r="AA227">
        <f>AA222*Converters!$B$7-'Coal-B-N'!AA221</f>
        <v>0</v>
      </c>
      <c r="AB227">
        <f>AB222*Converters!$B$7-'Coal-B-N'!AB221</f>
        <v>0</v>
      </c>
      <c r="AC227">
        <f>AC222*Converters!$B$7-'Coal-B-N'!AC221</f>
        <v>0</v>
      </c>
      <c r="AD227">
        <f>AD222*Converters!$B$7-'Coal-B-N'!AD221</f>
        <v>0</v>
      </c>
      <c r="AE227">
        <f>AE222*Converters!$B$7-'Coal-B-N'!AE221</f>
        <v>0</v>
      </c>
      <c r="AF227">
        <f>AF222*Converters!$B$7-'Coal-B-N'!AF221</f>
        <v>0</v>
      </c>
      <c r="AG227">
        <f>AG222*Converters!$B$7-'Coal-B-N'!AG221</f>
        <v>0</v>
      </c>
      <c r="AH227">
        <f>AH222*Converters!$B$7-'Coal-B-N'!AH221</f>
        <v>0</v>
      </c>
      <c r="AI227">
        <f>AI222*Converters!$B$7-'Coal-B-N'!AI221</f>
        <v>0</v>
      </c>
      <c r="AJ227">
        <f>AJ222*Converters!$B$7-'Coal-B-N'!AJ221</f>
        <v>0</v>
      </c>
      <c r="AK227">
        <f>AK222*Converters!$B$7-'Coal-B-N'!AK221</f>
        <v>0</v>
      </c>
      <c r="AL227">
        <f>AL222*Converters!$B$7-'Coal-B-N'!AL221</f>
        <v>0</v>
      </c>
      <c r="AM227">
        <f>AM222*Converters!$B$7-'Coal-B-N'!AM221</f>
        <v>0</v>
      </c>
    </row>
    <row r="228" spans="1:39" x14ac:dyDescent="0.25">
      <c r="A228" t="s">
        <v>116</v>
      </c>
      <c r="E228">
        <f>E221*E$7-E220</f>
        <v>0</v>
      </c>
      <c r="F228">
        <f t="shared" ref="F228:AM228" si="71">F221*F$7-F220</f>
        <v>0</v>
      </c>
      <c r="G228">
        <f t="shared" si="71"/>
        <v>0</v>
      </c>
      <c r="H228">
        <f t="shared" si="71"/>
        <v>0</v>
      </c>
      <c r="I228">
        <f t="shared" si="71"/>
        <v>0</v>
      </c>
      <c r="J228">
        <f t="shared" si="71"/>
        <v>0</v>
      </c>
      <c r="K228">
        <f t="shared" si="71"/>
        <v>0</v>
      </c>
      <c r="L228">
        <f t="shared" si="71"/>
        <v>0</v>
      </c>
      <c r="M228">
        <f t="shared" si="71"/>
        <v>0</v>
      </c>
      <c r="N228">
        <f t="shared" si="71"/>
        <v>0</v>
      </c>
      <c r="O228">
        <f t="shared" si="71"/>
        <v>0</v>
      </c>
      <c r="P228">
        <f t="shared" si="71"/>
        <v>0</v>
      </c>
      <c r="Q228">
        <f t="shared" si="71"/>
        <v>0</v>
      </c>
      <c r="R228">
        <f t="shared" si="71"/>
        <v>0</v>
      </c>
      <c r="S228">
        <f t="shared" si="71"/>
        <v>0</v>
      </c>
      <c r="T228">
        <f t="shared" si="71"/>
        <v>0</v>
      </c>
      <c r="U228">
        <f t="shared" si="71"/>
        <v>0</v>
      </c>
      <c r="V228">
        <f t="shared" si="71"/>
        <v>0</v>
      </c>
      <c r="W228">
        <f t="shared" si="71"/>
        <v>0</v>
      </c>
      <c r="X228">
        <f t="shared" si="71"/>
        <v>0</v>
      </c>
      <c r="Y228">
        <f t="shared" si="71"/>
        <v>0</v>
      </c>
      <c r="Z228">
        <f t="shared" si="71"/>
        <v>0</v>
      </c>
      <c r="AA228">
        <f t="shared" si="71"/>
        <v>0</v>
      </c>
      <c r="AB228">
        <f t="shared" si="71"/>
        <v>0</v>
      </c>
      <c r="AC228">
        <f t="shared" si="71"/>
        <v>0</v>
      </c>
      <c r="AD228">
        <f t="shared" si="71"/>
        <v>0</v>
      </c>
      <c r="AE228">
        <f t="shared" si="71"/>
        <v>0</v>
      </c>
      <c r="AF228">
        <f t="shared" si="71"/>
        <v>0</v>
      </c>
      <c r="AG228">
        <f t="shared" si="71"/>
        <v>0</v>
      </c>
      <c r="AH228">
        <f t="shared" si="71"/>
        <v>0</v>
      </c>
      <c r="AI228">
        <f t="shared" si="71"/>
        <v>0</v>
      </c>
      <c r="AJ228">
        <f t="shared" si="71"/>
        <v>0</v>
      </c>
      <c r="AK228">
        <f t="shared" si="71"/>
        <v>0</v>
      </c>
      <c r="AL228">
        <f t="shared" si="71"/>
        <v>0</v>
      </c>
      <c r="AM228">
        <f t="shared" si="71"/>
        <v>0</v>
      </c>
    </row>
    <row r="229" spans="1:39" s="11" customFormat="1" x14ac:dyDescent="0.25"/>
    <row r="230" spans="1:39" x14ac:dyDescent="0.25">
      <c r="A230" t="s">
        <v>120</v>
      </c>
      <c r="B230" t="s">
        <v>203</v>
      </c>
      <c r="E230">
        <f t="shared" ref="E230:AM230" si="72">E190+E200+E210+E220</f>
        <v>0</v>
      </c>
      <c r="F230">
        <f t="shared" si="72"/>
        <v>0</v>
      </c>
      <c r="G230">
        <f t="shared" si="72"/>
        <v>0</v>
      </c>
      <c r="H230">
        <f t="shared" si="72"/>
        <v>0</v>
      </c>
      <c r="I230">
        <f t="shared" si="72"/>
        <v>0</v>
      </c>
      <c r="J230">
        <f t="shared" si="72"/>
        <v>0</v>
      </c>
      <c r="K230">
        <f t="shared" si="72"/>
        <v>0</v>
      </c>
      <c r="L230">
        <f t="shared" si="72"/>
        <v>0</v>
      </c>
      <c r="M230">
        <f t="shared" si="72"/>
        <v>0</v>
      </c>
      <c r="N230">
        <f t="shared" si="72"/>
        <v>0</v>
      </c>
      <c r="O230">
        <f t="shared" si="72"/>
        <v>0</v>
      </c>
      <c r="P230">
        <f t="shared" si="72"/>
        <v>0</v>
      </c>
      <c r="Q230">
        <f t="shared" si="72"/>
        <v>0</v>
      </c>
      <c r="R230">
        <f t="shared" si="72"/>
        <v>0</v>
      </c>
      <c r="S230">
        <f t="shared" si="72"/>
        <v>0</v>
      </c>
      <c r="T230">
        <f t="shared" si="72"/>
        <v>0</v>
      </c>
      <c r="U230">
        <f t="shared" si="72"/>
        <v>1.5154244639999999E-3</v>
      </c>
      <c r="V230">
        <f t="shared" si="72"/>
        <v>3.4800936119999989E-3</v>
      </c>
      <c r="W230">
        <f t="shared" si="72"/>
        <v>5.0710822739999991E-3</v>
      </c>
      <c r="X230">
        <f t="shared" si="72"/>
        <v>6.0741193679999996E-3</v>
      </c>
      <c r="Y230">
        <f t="shared" si="72"/>
        <v>1.0585845059999998E-2</v>
      </c>
      <c r="Z230">
        <f t="shared" si="72"/>
        <v>1.2861345024E-2</v>
      </c>
      <c r="AA230">
        <f t="shared" si="72"/>
        <v>1.3981840991999998E-2</v>
      </c>
      <c r="AB230">
        <f t="shared" si="72"/>
        <v>1.688863488E-2</v>
      </c>
      <c r="AC230">
        <f t="shared" si="72"/>
        <v>1.6213698449999998E-2</v>
      </c>
      <c r="AD230">
        <f t="shared" si="72"/>
        <v>1.5031673819999999E-2</v>
      </c>
      <c r="AE230">
        <f t="shared" si="72"/>
        <v>1.7377962029999999E-2</v>
      </c>
      <c r="AF230">
        <f t="shared" si="72"/>
        <v>2.2178061576E-2</v>
      </c>
      <c r="AG230">
        <f t="shared" si="72"/>
        <v>2.2032330137999993E-2</v>
      </c>
      <c r="AH230">
        <f t="shared" si="72"/>
        <v>2.0148621275999996E-2</v>
      </c>
      <c r="AI230">
        <f t="shared" si="72"/>
        <v>1.7004191759999995E-2</v>
      </c>
      <c r="AJ230">
        <f t="shared" si="72"/>
        <v>2.2550207903999989E-2</v>
      </c>
      <c r="AK230">
        <f t="shared" si="72"/>
        <v>2.1138435935999993E-2</v>
      </c>
      <c r="AL230">
        <f t="shared" si="72"/>
        <v>1.1821821695999992E-2</v>
      </c>
      <c r="AM230">
        <f t="shared" si="72"/>
        <v>1.5077343599999999E-2</v>
      </c>
    </row>
    <row r="231" spans="1:39" x14ac:dyDescent="0.25">
      <c r="A231" t="s">
        <v>20</v>
      </c>
    </row>
    <row r="232" spans="1:39" x14ac:dyDescent="0.25">
      <c r="A232" t="s">
        <v>120</v>
      </c>
      <c r="E232">
        <f t="shared" ref="E232:AM232" si="73">E220+E210+E200+E190-E230</f>
        <v>0</v>
      </c>
      <c r="F232">
        <f t="shared" si="73"/>
        <v>0</v>
      </c>
      <c r="G232">
        <f t="shared" si="73"/>
        <v>0</v>
      </c>
      <c r="H232">
        <f t="shared" si="73"/>
        <v>0</v>
      </c>
      <c r="I232">
        <f t="shared" si="73"/>
        <v>0</v>
      </c>
      <c r="J232">
        <f t="shared" si="73"/>
        <v>0</v>
      </c>
      <c r="K232">
        <f t="shared" si="73"/>
        <v>0</v>
      </c>
      <c r="L232">
        <f t="shared" si="73"/>
        <v>0</v>
      </c>
      <c r="M232">
        <f t="shared" si="73"/>
        <v>0</v>
      </c>
      <c r="N232">
        <f t="shared" si="73"/>
        <v>0</v>
      </c>
      <c r="O232">
        <f t="shared" si="73"/>
        <v>0</v>
      </c>
      <c r="P232">
        <f t="shared" si="73"/>
        <v>0</v>
      </c>
      <c r="Q232">
        <f t="shared" si="73"/>
        <v>0</v>
      </c>
      <c r="R232">
        <f t="shared" si="73"/>
        <v>0</v>
      </c>
      <c r="S232">
        <f t="shared" si="73"/>
        <v>0</v>
      </c>
      <c r="T232">
        <f t="shared" si="73"/>
        <v>0</v>
      </c>
      <c r="U232">
        <f t="shared" si="73"/>
        <v>0</v>
      </c>
      <c r="V232">
        <f t="shared" si="73"/>
        <v>0</v>
      </c>
      <c r="W232">
        <f t="shared" si="73"/>
        <v>0</v>
      </c>
      <c r="X232">
        <f t="shared" si="73"/>
        <v>0</v>
      </c>
      <c r="Y232">
        <f t="shared" si="73"/>
        <v>0</v>
      </c>
      <c r="Z232">
        <f t="shared" si="73"/>
        <v>0</v>
      </c>
      <c r="AA232">
        <f t="shared" si="73"/>
        <v>0</v>
      </c>
      <c r="AB232">
        <f t="shared" si="73"/>
        <v>0</v>
      </c>
      <c r="AC232">
        <f t="shared" si="73"/>
        <v>0</v>
      </c>
      <c r="AD232">
        <f t="shared" si="73"/>
        <v>0</v>
      </c>
      <c r="AE232">
        <f t="shared" si="73"/>
        <v>0</v>
      </c>
      <c r="AF232">
        <f t="shared" si="73"/>
        <v>0</v>
      </c>
      <c r="AG232">
        <f t="shared" si="73"/>
        <v>0</v>
      </c>
      <c r="AH232">
        <f t="shared" si="73"/>
        <v>0</v>
      </c>
      <c r="AI232">
        <f t="shared" si="73"/>
        <v>0</v>
      </c>
      <c r="AJ232">
        <f t="shared" si="73"/>
        <v>0</v>
      </c>
      <c r="AK232">
        <f t="shared" si="73"/>
        <v>0</v>
      </c>
      <c r="AL232">
        <f t="shared" si="73"/>
        <v>0</v>
      </c>
      <c r="AM232">
        <f t="shared" si="73"/>
        <v>0</v>
      </c>
    </row>
    <row r="233" spans="1:39" s="11" customFormat="1" x14ac:dyDescent="0.25"/>
    <row r="234" spans="1:39" x14ac:dyDescent="0.25">
      <c r="A234" t="s">
        <v>121</v>
      </c>
      <c r="B234" t="s">
        <v>203</v>
      </c>
      <c r="E234">
        <f t="shared" ref="E234:AM234" si="74">E$7*E235</f>
        <v>0</v>
      </c>
      <c r="F234">
        <f t="shared" si="74"/>
        <v>0</v>
      </c>
      <c r="G234">
        <f t="shared" si="74"/>
        <v>0</v>
      </c>
      <c r="H234">
        <f t="shared" si="74"/>
        <v>0</v>
      </c>
      <c r="I234">
        <f t="shared" si="74"/>
        <v>0</v>
      </c>
      <c r="J234">
        <f t="shared" si="74"/>
        <v>0</v>
      </c>
      <c r="K234">
        <f t="shared" si="74"/>
        <v>0</v>
      </c>
      <c r="L234">
        <f t="shared" si="74"/>
        <v>0</v>
      </c>
      <c r="M234">
        <f t="shared" si="74"/>
        <v>0</v>
      </c>
      <c r="N234">
        <f t="shared" si="74"/>
        <v>0</v>
      </c>
      <c r="O234">
        <f t="shared" si="74"/>
        <v>0</v>
      </c>
      <c r="P234">
        <f t="shared" si="74"/>
        <v>0</v>
      </c>
      <c r="Q234">
        <f t="shared" si="74"/>
        <v>0</v>
      </c>
      <c r="R234">
        <f t="shared" si="74"/>
        <v>0</v>
      </c>
      <c r="S234">
        <f t="shared" si="74"/>
        <v>0</v>
      </c>
      <c r="T234">
        <f t="shared" si="74"/>
        <v>0</v>
      </c>
      <c r="U234">
        <f t="shared" si="74"/>
        <v>2.9611742399999999E-3</v>
      </c>
      <c r="V234">
        <f t="shared" si="74"/>
        <v>6.800182919999999E-3</v>
      </c>
      <c r="W234">
        <f t="shared" si="74"/>
        <v>9.9090113399999975E-3</v>
      </c>
      <c r="X234">
        <f t="shared" si="74"/>
        <v>1.1868968879999999E-2</v>
      </c>
      <c r="Y234">
        <f t="shared" si="74"/>
        <v>2.0684984599999998E-2</v>
      </c>
      <c r="Z234">
        <f t="shared" si="74"/>
        <v>2.5131363839999997E-2</v>
      </c>
      <c r="AA234">
        <f t="shared" si="74"/>
        <v>2.7320838719999997E-2</v>
      </c>
      <c r="AB234">
        <f t="shared" si="74"/>
        <v>3.300078079999999E-2</v>
      </c>
      <c r="AC234">
        <f t="shared" si="74"/>
        <v>3.1681939499999992E-2</v>
      </c>
      <c r="AD234">
        <f t="shared" si="74"/>
        <v>2.9372236199999999E-2</v>
      </c>
      <c r="AE234">
        <f t="shared" si="74"/>
        <v>3.3956937299999997E-2</v>
      </c>
      <c r="AF234">
        <f t="shared" si="74"/>
        <v>4.3336442159999995E-2</v>
      </c>
      <c r="AG234">
        <f t="shared" si="74"/>
        <v>4.3051679579999988E-2</v>
      </c>
      <c r="AH234">
        <f t="shared" si="74"/>
        <v>3.9370869159999988E-2</v>
      </c>
      <c r="AI234">
        <f t="shared" si="74"/>
        <v>3.3226581599999985E-2</v>
      </c>
      <c r="AJ234">
        <f t="shared" si="74"/>
        <v>4.4063624639999972E-2</v>
      </c>
      <c r="AK234">
        <f t="shared" si="74"/>
        <v>4.1304989759999987E-2</v>
      </c>
      <c r="AL234">
        <f t="shared" si="74"/>
        <v>2.3100111359999988E-2</v>
      </c>
      <c r="AM234">
        <f t="shared" si="74"/>
        <v>2.9461475999999997E-2</v>
      </c>
    </row>
    <row r="235" spans="1:39" x14ac:dyDescent="0.25">
      <c r="A235" t="s">
        <v>123</v>
      </c>
      <c r="E235">
        <f>E236*Converters!$B$7</f>
        <v>1.6999999999999999E-4</v>
      </c>
      <c r="F235">
        <f>F236*Converters!$B$7</f>
        <v>1.6999999999999999E-4</v>
      </c>
      <c r="G235">
        <f>G236*Converters!$B$7</f>
        <v>1.6999999999999999E-4</v>
      </c>
      <c r="H235">
        <f>H236*Converters!$B$7</f>
        <v>1.6999999999999999E-4</v>
      </c>
      <c r="I235">
        <f>I236*Converters!$B$7</f>
        <v>1.6999999999999999E-4</v>
      </c>
      <c r="J235">
        <f>J236*Converters!$B$7</f>
        <v>1.6999999999999999E-4</v>
      </c>
      <c r="K235">
        <f>K236*Converters!$B$7</f>
        <v>1.6999999999999999E-4</v>
      </c>
      <c r="L235">
        <f>L236*Converters!$B$7</f>
        <v>1.6999999999999999E-4</v>
      </c>
      <c r="M235">
        <f>M236*Converters!$B$7</f>
        <v>1.6999999999999999E-4</v>
      </c>
      <c r="N235">
        <f>N236*Converters!$B$7</f>
        <v>1.6999999999999999E-4</v>
      </c>
      <c r="O235">
        <f>O236*Converters!$B$7</f>
        <v>1.6999999999999999E-4</v>
      </c>
      <c r="P235">
        <f>P236*Converters!$B$7</f>
        <v>1.6999999999999999E-4</v>
      </c>
      <c r="Q235">
        <f>Q236*Converters!$B$7</f>
        <v>1.6999999999999999E-4</v>
      </c>
      <c r="R235">
        <f>R236*Converters!$B$7</f>
        <v>1.6999999999999999E-4</v>
      </c>
      <c r="S235">
        <f>S236*Converters!$B$7</f>
        <v>1.6999999999999999E-4</v>
      </c>
      <c r="T235">
        <f>T236*Converters!$B$7</f>
        <v>1.6999999999999999E-4</v>
      </c>
      <c r="U235">
        <f>U236*Converters!$B$7</f>
        <v>1.6999999999999999E-4</v>
      </c>
      <c r="V235">
        <f>V236*Converters!$B$7</f>
        <v>1.6999999999999999E-4</v>
      </c>
      <c r="W235">
        <f>W236*Converters!$B$7</f>
        <v>1.6999999999999999E-4</v>
      </c>
      <c r="X235">
        <f>X236*Converters!$B$7</f>
        <v>1.6999999999999999E-4</v>
      </c>
      <c r="Y235">
        <f>Y236*Converters!$B$7</f>
        <v>1.6999999999999999E-4</v>
      </c>
      <c r="Z235">
        <f>Z236*Converters!$B$7</f>
        <v>1.6999999999999999E-4</v>
      </c>
      <c r="AA235">
        <f>AA236*Converters!$B$7</f>
        <v>1.6999999999999999E-4</v>
      </c>
      <c r="AB235">
        <f>AB236*Converters!$B$7</f>
        <v>1.6999999999999999E-4</v>
      </c>
      <c r="AC235">
        <f>AC236*Converters!$B$7</f>
        <v>1.6999999999999999E-4</v>
      </c>
      <c r="AD235">
        <f>AD236*Converters!$B$7</f>
        <v>1.6999999999999999E-4</v>
      </c>
      <c r="AE235">
        <f>AE236*Converters!$B$7</f>
        <v>1.6999999999999999E-4</v>
      </c>
      <c r="AF235">
        <f>AF236*Converters!$B$7</f>
        <v>1.6999999999999999E-4</v>
      </c>
      <c r="AG235">
        <f>AG236*Converters!$B$7</f>
        <v>1.6999999999999999E-4</v>
      </c>
      <c r="AH235">
        <f>AH236*Converters!$B$7</f>
        <v>1.6999999999999999E-4</v>
      </c>
      <c r="AI235">
        <f>AI236*Converters!$B$7</f>
        <v>1.6999999999999999E-4</v>
      </c>
      <c r="AJ235">
        <f>AJ236*Converters!$B$7</f>
        <v>1.6999999999999999E-4</v>
      </c>
      <c r="AK235">
        <f>AK236*Converters!$B$7</f>
        <v>1.6999999999999999E-4</v>
      </c>
      <c r="AL235">
        <f>AL236*Converters!$B$7</f>
        <v>1.6999999999999999E-4</v>
      </c>
      <c r="AM235">
        <f>AM236*Converters!$B$7</f>
        <v>1.6999999999999999E-4</v>
      </c>
    </row>
    <row r="236" spans="1:39" x14ac:dyDescent="0.25">
      <c r="A236" t="s">
        <v>124</v>
      </c>
      <c r="E236">
        <v>170</v>
      </c>
      <c r="F236">
        <v>170</v>
      </c>
      <c r="G236">
        <v>170</v>
      </c>
      <c r="H236">
        <v>170</v>
      </c>
      <c r="I236">
        <v>170</v>
      </c>
      <c r="J236">
        <v>170</v>
      </c>
      <c r="K236">
        <v>170</v>
      </c>
      <c r="L236">
        <v>170</v>
      </c>
      <c r="M236">
        <v>170</v>
      </c>
      <c r="N236">
        <v>170</v>
      </c>
      <c r="O236">
        <v>170</v>
      </c>
      <c r="P236">
        <v>170</v>
      </c>
      <c r="Q236">
        <v>170</v>
      </c>
      <c r="R236">
        <v>170</v>
      </c>
      <c r="S236">
        <v>170</v>
      </c>
      <c r="T236">
        <v>170</v>
      </c>
      <c r="U236">
        <v>170</v>
      </c>
      <c r="V236">
        <v>170</v>
      </c>
      <c r="W236">
        <v>170</v>
      </c>
      <c r="X236">
        <v>170</v>
      </c>
      <c r="Y236">
        <v>170</v>
      </c>
      <c r="Z236">
        <v>170</v>
      </c>
      <c r="AA236">
        <v>170</v>
      </c>
      <c r="AB236">
        <v>170</v>
      </c>
      <c r="AC236">
        <v>170</v>
      </c>
      <c r="AD236">
        <v>170</v>
      </c>
      <c r="AE236">
        <v>170</v>
      </c>
      <c r="AF236">
        <v>170</v>
      </c>
      <c r="AG236">
        <v>170</v>
      </c>
      <c r="AH236">
        <v>170</v>
      </c>
      <c r="AI236">
        <v>170</v>
      </c>
      <c r="AJ236">
        <v>170</v>
      </c>
      <c r="AK236">
        <v>170</v>
      </c>
      <c r="AL236">
        <v>170</v>
      </c>
      <c r="AM236">
        <v>170</v>
      </c>
    </row>
    <row r="237" spans="1:39" x14ac:dyDescent="0.25">
      <c r="A237" t="s">
        <v>122</v>
      </c>
      <c r="B237" t="s">
        <v>200</v>
      </c>
    </row>
    <row r="238" spans="1:39" x14ac:dyDescent="0.25">
      <c r="A238" t="s">
        <v>20</v>
      </c>
    </row>
    <row r="239" spans="1:39" x14ac:dyDescent="0.25">
      <c r="A239" t="s">
        <v>124</v>
      </c>
      <c r="E239">
        <f>170-E236</f>
        <v>0</v>
      </c>
      <c r="F239">
        <f t="shared" ref="F239:AM239" si="75">170-F236</f>
        <v>0</v>
      </c>
      <c r="G239">
        <f t="shared" si="75"/>
        <v>0</v>
      </c>
      <c r="H239">
        <f t="shared" si="75"/>
        <v>0</v>
      </c>
      <c r="I239">
        <f t="shared" si="75"/>
        <v>0</v>
      </c>
      <c r="J239">
        <f t="shared" si="75"/>
        <v>0</v>
      </c>
      <c r="K239">
        <f t="shared" si="75"/>
        <v>0</v>
      </c>
      <c r="L239">
        <f t="shared" si="75"/>
        <v>0</v>
      </c>
      <c r="M239">
        <f t="shared" si="75"/>
        <v>0</v>
      </c>
      <c r="N239">
        <f t="shared" si="75"/>
        <v>0</v>
      </c>
      <c r="O239">
        <f t="shared" si="75"/>
        <v>0</v>
      </c>
      <c r="P239">
        <f t="shared" si="75"/>
        <v>0</v>
      </c>
      <c r="Q239">
        <f t="shared" si="75"/>
        <v>0</v>
      </c>
      <c r="R239">
        <f t="shared" si="75"/>
        <v>0</v>
      </c>
      <c r="S239">
        <f t="shared" si="75"/>
        <v>0</v>
      </c>
      <c r="T239">
        <f t="shared" si="75"/>
        <v>0</v>
      </c>
      <c r="U239">
        <f t="shared" si="75"/>
        <v>0</v>
      </c>
      <c r="V239">
        <f t="shared" si="75"/>
        <v>0</v>
      </c>
      <c r="W239">
        <f t="shared" si="75"/>
        <v>0</v>
      </c>
      <c r="X239">
        <f t="shared" si="75"/>
        <v>0</v>
      </c>
      <c r="Y239">
        <f t="shared" si="75"/>
        <v>0</v>
      </c>
      <c r="Z239">
        <f t="shared" si="75"/>
        <v>0</v>
      </c>
      <c r="AA239">
        <f t="shared" si="75"/>
        <v>0</v>
      </c>
      <c r="AB239">
        <f t="shared" si="75"/>
        <v>0</v>
      </c>
      <c r="AC239">
        <f t="shared" si="75"/>
        <v>0</v>
      </c>
      <c r="AD239">
        <f t="shared" si="75"/>
        <v>0</v>
      </c>
      <c r="AE239">
        <f t="shared" si="75"/>
        <v>0</v>
      </c>
      <c r="AF239">
        <f t="shared" si="75"/>
        <v>0</v>
      </c>
      <c r="AG239">
        <f t="shared" si="75"/>
        <v>0</v>
      </c>
      <c r="AH239">
        <f t="shared" si="75"/>
        <v>0</v>
      </c>
      <c r="AI239">
        <f t="shared" si="75"/>
        <v>0</v>
      </c>
      <c r="AJ239">
        <f t="shared" si="75"/>
        <v>0</v>
      </c>
      <c r="AK239">
        <f t="shared" si="75"/>
        <v>0</v>
      </c>
      <c r="AL239">
        <f t="shared" si="75"/>
        <v>0</v>
      </c>
      <c r="AM239">
        <f t="shared" si="75"/>
        <v>0</v>
      </c>
    </row>
    <row r="240" spans="1:39" x14ac:dyDescent="0.25">
      <c r="A240" t="s">
        <v>123</v>
      </c>
      <c r="E240">
        <f>E236*Converters!$B$7-'Coal-B-N'!E235</f>
        <v>0</v>
      </c>
      <c r="F240">
        <f>F236*Converters!$B$7-'Coal-B-N'!F235</f>
        <v>0</v>
      </c>
      <c r="G240">
        <f>G236*Converters!$B$7-'Coal-B-N'!G235</f>
        <v>0</v>
      </c>
      <c r="H240">
        <f>H236*Converters!$B$7-'Coal-B-N'!H235</f>
        <v>0</v>
      </c>
      <c r="I240">
        <f>I236*Converters!$B$7-'Coal-B-N'!I235</f>
        <v>0</v>
      </c>
      <c r="J240">
        <f>J236*Converters!$B$7-'Coal-B-N'!J235</f>
        <v>0</v>
      </c>
      <c r="K240">
        <f>K236*Converters!$B$7-'Coal-B-N'!K235</f>
        <v>0</v>
      </c>
      <c r="L240">
        <f>L236*Converters!$B$7-'Coal-B-N'!L235</f>
        <v>0</v>
      </c>
      <c r="M240">
        <f>M236*Converters!$B$7-'Coal-B-N'!M235</f>
        <v>0</v>
      </c>
      <c r="N240">
        <f>N236*Converters!$B$7-'Coal-B-N'!N235</f>
        <v>0</v>
      </c>
      <c r="O240">
        <f>O236*Converters!$B$7-'Coal-B-N'!O235</f>
        <v>0</v>
      </c>
      <c r="P240">
        <f>P236*Converters!$B$7-'Coal-B-N'!P235</f>
        <v>0</v>
      </c>
      <c r="Q240">
        <f>Q236*Converters!$B$7-'Coal-B-N'!Q235</f>
        <v>0</v>
      </c>
      <c r="R240">
        <f>R236*Converters!$B$7-'Coal-B-N'!R235</f>
        <v>0</v>
      </c>
      <c r="S240">
        <f>S236*Converters!$B$7-'Coal-B-N'!S235</f>
        <v>0</v>
      </c>
      <c r="T240">
        <f>T236*Converters!$B$7-'Coal-B-N'!T235</f>
        <v>0</v>
      </c>
      <c r="U240">
        <f>U236*Converters!$B$7-'Coal-B-N'!U235</f>
        <v>0</v>
      </c>
      <c r="V240">
        <f>V236*Converters!$B$7-'Coal-B-N'!V235</f>
        <v>0</v>
      </c>
      <c r="W240">
        <f>W236*Converters!$B$7-'Coal-B-N'!W235</f>
        <v>0</v>
      </c>
      <c r="X240">
        <f>X236*Converters!$B$7-'Coal-B-N'!X235</f>
        <v>0</v>
      </c>
      <c r="Y240">
        <f>Y236*Converters!$B$7-'Coal-B-N'!Y235</f>
        <v>0</v>
      </c>
      <c r="Z240">
        <f>Z236*Converters!$B$7-'Coal-B-N'!Z235</f>
        <v>0</v>
      </c>
      <c r="AA240">
        <f>AA236*Converters!$B$7-'Coal-B-N'!AA235</f>
        <v>0</v>
      </c>
      <c r="AB240">
        <f>AB236*Converters!$B$7-'Coal-B-N'!AB235</f>
        <v>0</v>
      </c>
      <c r="AC240">
        <f>AC236*Converters!$B$7-'Coal-B-N'!AC235</f>
        <v>0</v>
      </c>
      <c r="AD240">
        <f>AD236*Converters!$B$7-'Coal-B-N'!AD235</f>
        <v>0</v>
      </c>
      <c r="AE240">
        <f>AE236*Converters!$B$7-'Coal-B-N'!AE235</f>
        <v>0</v>
      </c>
      <c r="AF240">
        <f>AF236*Converters!$B$7-'Coal-B-N'!AF235</f>
        <v>0</v>
      </c>
      <c r="AG240">
        <f>AG236*Converters!$B$7-'Coal-B-N'!AG235</f>
        <v>0</v>
      </c>
      <c r="AH240">
        <f>AH236*Converters!$B$7-'Coal-B-N'!AH235</f>
        <v>0</v>
      </c>
      <c r="AI240">
        <f>AI236*Converters!$B$7-'Coal-B-N'!AI235</f>
        <v>0</v>
      </c>
      <c r="AJ240">
        <f>AJ236*Converters!$B$7-'Coal-B-N'!AJ235</f>
        <v>0</v>
      </c>
      <c r="AK240">
        <f>AK236*Converters!$B$7-'Coal-B-N'!AK235</f>
        <v>0</v>
      </c>
      <c r="AL240">
        <f>AL236*Converters!$B$7-'Coal-B-N'!AL235</f>
        <v>0</v>
      </c>
      <c r="AM240">
        <f>AM236*Converters!$B$7-'Coal-B-N'!AM235</f>
        <v>0</v>
      </c>
    </row>
    <row r="241" spans="1:39" x14ac:dyDescent="0.25">
      <c r="A241" t="s">
        <v>121</v>
      </c>
      <c r="E241">
        <f>E235*E$7-E234</f>
        <v>0</v>
      </c>
      <c r="F241">
        <f t="shared" ref="F241:AM241" si="76">F235*F$7-F234</f>
        <v>0</v>
      </c>
      <c r="G241">
        <f t="shared" si="76"/>
        <v>0</v>
      </c>
      <c r="H241">
        <f t="shared" si="76"/>
        <v>0</v>
      </c>
      <c r="I241">
        <f t="shared" si="76"/>
        <v>0</v>
      </c>
      <c r="J241">
        <f t="shared" si="76"/>
        <v>0</v>
      </c>
      <c r="K241">
        <f t="shared" si="76"/>
        <v>0</v>
      </c>
      <c r="L241">
        <f t="shared" si="76"/>
        <v>0</v>
      </c>
      <c r="M241">
        <f t="shared" si="76"/>
        <v>0</v>
      </c>
      <c r="N241">
        <f t="shared" si="76"/>
        <v>0</v>
      </c>
      <c r="O241">
        <f t="shared" si="76"/>
        <v>0</v>
      </c>
      <c r="P241">
        <f t="shared" si="76"/>
        <v>0</v>
      </c>
      <c r="Q241">
        <f t="shared" si="76"/>
        <v>0</v>
      </c>
      <c r="R241">
        <f t="shared" si="76"/>
        <v>0</v>
      </c>
      <c r="S241">
        <f t="shared" si="76"/>
        <v>0</v>
      </c>
      <c r="T241">
        <f t="shared" si="76"/>
        <v>0</v>
      </c>
      <c r="U241">
        <f t="shared" si="76"/>
        <v>0</v>
      </c>
      <c r="V241">
        <f t="shared" si="76"/>
        <v>0</v>
      </c>
      <c r="W241">
        <f t="shared" si="76"/>
        <v>0</v>
      </c>
      <c r="X241">
        <f t="shared" si="76"/>
        <v>0</v>
      </c>
      <c r="Y241">
        <f t="shared" si="76"/>
        <v>0</v>
      </c>
      <c r="Z241">
        <f t="shared" si="76"/>
        <v>0</v>
      </c>
      <c r="AA241">
        <f t="shared" si="76"/>
        <v>0</v>
      </c>
      <c r="AB241">
        <f t="shared" si="76"/>
        <v>0</v>
      </c>
      <c r="AC241">
        <f t="shared" si="76"/>
        <v>0</v>
      </c>
      <c r="AD241">
        <f t="shared" si="76"/>
        <v>0</v>
      </c>
      <c r="AE241">
        <f t="shared" si="76"/>
        <v>0</v>
      </c>
      <c r="AF241">
        <f t="shared" si="76"/>
        <v>0</v>
      </c>
      <c r="AG241">
        <f t="shared" si="76"/>
        <v>0</v>
      </c>
      <c r="AH241">
        <f t="shared" si="76"/>
        <v>0</v>
      </c>
      <c r="AI241">
        <f t="shared" si="76"/>
        <v>0</v>
      </c>
      <c r="AJ241">
        <f t="shared" si="76"/>
        <v>0</v>
      </c>
      <c r="AK241">
        <f t="shared" si="76"/>
        <v>0</v>
      </c>
      <c r="AL241">
        <f t="shared" si="76"/>
        <v>0</v>
      </c>
      <c r="AM241">
        <f t="shared" si="76"/>
        <v>0</v>
      </c>
    </row>
    <row r="242" spans="1:39" s="11" customFormat="1" x14ac:dyDescent="0.25"/>
    <row r="243" spans="1:39" x14ac:dyDescent="0.25">
      <c r="A243" t="s">
        <v>128</v>
      </c>
      <c r="B243" t="s">
        <v>203</v>
      </c>
      <c r="E243">
        <f t="shared" ref="E243:AM243" si="77">E$7*E244</f>
        <v>0</v>
      </c>
      <c r="F243">
        <f t="shared" si="77"/>
        <v>0</v>
      </c>
      <c r="G243">
        <f t="shared" si="77"/>
        <v>0</v>
      </c>
      <c r="H243">
        <f t="shared" si="77"/>
        <v>0</v>
      </c>
      <c r="I243">
        <f t="shared" si="77"/>
        <v>0</v>
      </c>
      <c r="J243">
        <f t="shared" si="77"/>
        <v>0</v>
      </c>
      <c r="K243">
        <f t="shared" si="77"/>
        <v>0</v>
      </c>
      <c r="L243">
        <f t="shared" si="77"/>
        <v>0</v>
      </c>
      <c r="M243">
        <f t="shared" si="77"/>
        <v>0</v>
      </c>
      <c r="N243">
        <f t="shared" si="77"/>
        <v>0</v>
      </c>
      <c r="O243">
        <f t="shared" si="77"/>
        <v>0</v>
      </c>
      <c r="P243">
        <f t="shared" si="77"/>
        <v>0</v>
      </c>
      <c r="Q243">
        <f t="shared" si="77"/>
        <v>0</v>
      </c>
      <c r="R243">
        <f t="shared" si="77"/>
        <v>0</v>
      </c>
      <c r="S243">
        <f t="shared" si="77"/>
        <v>0</v>
      </c>
      <c r="T243">
        <f t="shared" si="77"/>
        <v>0</v>
      </c>
      <c r="U243">
        <f t="shared" si="77"/>
        <v>1.0672003267605634E-3</v>
      </c>
      <c r="V243">
        <f t="shared" si="77"/>
        <v>2.4507701492957742E-3</v>
      </c>
      <c r="W243">
        <f t="shared" si="77"/>
        <v>3.5711846999999996E-3</v>
      </c>
      <c r="X243">
        <f t="shared" si="77"/>
        <v>4.2775488507042249E-3</v>
      </c>
      <c r="Y243">
        <f t="shared" si="77"/>
        <v>7.4548204647887318E-3</v>
      </c>
      <c r="Z243">
        <f t="shared" si="77"/>
        <v>9.0572852281690132E-3</v>
      </c>
      <c r="AA243">
        <f t="shared" si="77"/>
        <v>9.8463668957746477E-3</v>
      </c>
      <c r="AB243">
        <f t="shared" si="77"/>
        <v>1.1893404845070421E-2</v>
      </c>
      <c r="AC243">
        <f t="shared" si="77"/>
        <v>1.1418097499999998E-2</v>
      </c>
      <c r="AD243">
        <f t="shared" si="77"/>
        <v>1.0585685788732395E-2</v>
      </c>
      <c r="AE243">
        <f t="shared" si="77"/>
        <v>1.2238001429577464E-2</v>
      </c>
      <c r="AF243">
        <f t="shared" si="77"/>
        <v>1.561835322253521E-2</v>
      </c>
      <c r="AG243">
        <f t="shared" si="77"/>
        <v>1.5515725449295772E-2</v>
      </c>
      <c r="AH243">
        <f t="shared" si="77"/>
        <v>1.4189169912676054E-2</v>
      </c>
      <c r="AI243">
        <f t="shared" si="77"/>
        <v>1.197478292957746E-2</v>
      </c>
      <c r="AJ243">
        <f t="shared" si="77"/>
        <v>1.5880428101408443E-2</v>
      </c>
      <c r="AK243">
        <f t="shared" si="77"/>
        <v>1.488622249014084E-2</v>
      </c>
      <c r="AL243">
        <f t="shared" si="77"/>
        <v>8.3252265464788689E-3</v>
      </c>
      <c r="AM243">
        <f t="shared" si="77"/>
        <v>1.0617847605633801E-2</v>
      </c>
    </row>
    <row r="244" spans="1:39" x14ac:dyDescent="0.25">
      <c r="A244" t="s">
        <v>127</v>
      </c>
      <c r="E244">
        <f>E245*Converters!$B$7</f>
        <v>6.1267605633802814E-5</v>
      </c>
      <c r="F244">
        <f>F245*Converters!$B$7</f>
        <v>6.1267605633802814E-5</v>
      </c>
      <c r="G244">
        <f>G245*Converters!$B$7</f>
        <v>6.1267605633802814E-5</v>
      </c>
      <c r="H244">
        <f>H245*Converters!$B$7</f>
        <v>6.1267605633802814E-5</v>
      </c>
      <c r="I244">
        <f>I245*Converters!$B$7</f>
        <v>6.1267605633802814E-5</v>
      </c>
      <c r="J244">
        <f>J245*Converters!$B$7</f>
        <v>6.1267605633802814E-5</v>
      </c>
      <c r="K244">
        <f>K245*Converters!$B$7</f>
        <v>6.1267605633802814E-5</v>
      </c>
      <c r="L244">
        <f>L245*Converters!$B$7</f>
        <v>6.1267605633802814E-5</v>
      </c>
      <c r="M244">
        <f>M245*Converters!$B$7</f>
        <v>6.1267605633802814E-5</v>
      </c>
      <c r="N244">
        <f>N245*Converters!$B$7</f>
        <v>6.1267605633802814E-5</v>
      </c>
      <c r="O244">
        <f>O245*Converters!$B$7</f>
        <v>6.1267605633802814E-5</v>
      </c>
      <c r="P244">
        <f>P245*Converters!$B$7</f>
        <v>6.1267605633802814E-5</v>
      </c>
      <c r="Q244">
        <f>Q245*Converters!$B$7</f>
        <v>6.1267605633802814E-5</v>
      </c>
      <c r="R244">
        <f>R245*Converters!$B$7</f>
        <v>6.1267605633802814E-5</v>
      </c>
      <c r="S244">
        <f>S245*Converters!$B$7</f>
        <v>6.1267605633802814E-5</v>
      </c>
      <c r="T244">
        <f>T245*Converters!$B$7</f>
        <v>6.1267605633802814E-5</v>
      </c>
      <c r="U244">
        <f>U245*Converters!$B$7</f>
        <v>6.1267605633802814E-5</v>
      </c>
      <c r="V244">
        <f>V245*Converters!$B$7</f>
        <v>6.1267605633802814E-5</v>
      </c>
      <c r="W244">
        <f>W245*Converters!$B$7</f>
        <v>6.1267605633802814E-5</v>
      </c>
      <c r="X244">
        <f>X245*Converters!$B$7</f>
        <v>6.1267605633802814E-5</v>
      </c>
      <c r="Y244">
        <f>Y245*Converters!$B$7</f>
        <v>6.1267605633802814E-5</v>
      </c>
      <c r="Z244">
        <f>Z245*Converters!$B$7</f>
        <v>6.1267605633802814E-5</v>
      </c>
      <c r="AA244">
        <f>AA245*Converters!$B$7</f>
        <v>6.1267605633802814E-5</v>
      </c>
      <c r="AB244">
        <f>AB245*Converters!$B$7</f>
        <v>6.1267605633802814E-5</v>
      </c>
      <c r="AC244">
        <f>AC245*Converters!$B$7</f>
        <v>6.1267605633802814E-5</v>
      </c>
      <c r="AD244">
        <f>AD245*Converters!$B$7</f>
        <v>6.1267605633802814E-5</v>
      </c>
      <c r="AE244">
        <f>AE245*Converters!$B$7</f>
        <v>6.1267605633802814E-5</v>
      </c>
      <c r="AF244">
        <f>AF245*Converters!$B$7</f>
        <v>6.1267605633802814E-5</v>
      </c>
      <c r="AG244">
        <f>AG245*Converters!$B$7</f>
        <v>6.1267605633802814E-5</v>
      </c>
      <c r="AH244">
        <f>AH245*Converters!$B$7</f>
        <v>6.1267605633802814E-5</v>
      </c>
      <c r="AI244">
        <f>AI245*Converters!$B$7</f>
        <v>6.1267605633802814E-5</v>
      </c>
      <c r="AJ244">
        <f>AJ245*Converters!$B$7</f>
        <v>6.1267605633802814E-5</v>
      </c>
      <c r="AK244">
        <f>AK245*Converters!$B$7</f>
        <v>6.1267605633802814E-5</v>
      </c>
      <c r="AL244">
        <f>AL245*Converters!$B$7</f>
        <v>6.1267605633802814E-5</v>
      </c>
      <c r="AM244">
        <f>AM245*Converters!$B$7</f>
        <v>6.1267605633802814E-5</v>
      </c>
    </row>
    <row r="245" spans="1:39" x14ac:dyDescent="0.25">
      <c r="A245" t="s">
        <v>126</v>
      </c>
      <c r="E245">
        <f>500*(87/710)</f>
        <v>61.267605633802816</v>
      </c>
      <c r="F245">
        <f>500*(87/710)</f>
        <v>61.267605633802816</v>
      </c>
      <c r="G245">
        <f t="shared" ref="G245:AM245" si="78">500*(87/710)</f>
        <v>61.267605633802816</v>
      </c>
      <c r="H245">
        <f t="shared" si="78"/>
        <v>61.267605633802816</v>
      </c>
      <c r="I245">
        <f t="shared" si="78"/>
        <v>61.267605633802816</v>
      </c>
      <c r="J245">
        <f t="shared" si="78"/>
        <v>61.267605633802816</v>
      </c>
      <c r="K245">
        <f t="shared" si="78"/>
        <v>61.267605633802816</v>
      </c>
      <c r="L245">
        <f t="shared" si="78"/>
        <v>61.267605633802816</v>
      </c>
      <c r="M245">
        <f t="shared" si="78"/>
        <v>61.267605633802816</v>
      </c>
      <c r="N245">
        <f t="shared" si="78"/>
        <v>61.267605633802816</v>
      </c>
      <c r="O245">
        <f t="shared" si="78"/>
        <v>61.267605633802816</v>
      </c>
      <c r="P245">
        <f t="shared" si="78"/>
        <v>61.267605633802816</v>
      </c>
      <c r="Q245">
        <f t="shared" si="78"/>
        <v>61.267605633802816</v>
      </c>
      <c r="R245">
        <f t="shared" si="78"/>
        <v>61.267605633802816</v>
      </c>
      <c r="S245">
        <f t="shared" si="78"/>
        <v>61.267605633802816</v>
      </c>
      <c r="T245">
        <f t="shared" si="78"/>
        <v>61.267605633802816</v>
      </c>
      <c r="U245">
        <f t="shared" si="78"/>
        <v>61.267605633802816</v>
      </c>
      <c r="V245">
        <f t="shared" si="78"/>
        <v>61.267605633802816</v>
      </c>
      <c r="W245">
        <f t="shared" si="78"/>
        <v>61.267605633802816</v>
      </c>
      <c r="X245">
        <f t="shared" si="78"/>
        <v>61.267605633802816</v>
      </c>
      <c r="Y245">
        <f t="shared" si="78"/>
        <v>61.267605633802816</v>
      </c>
      <c r="Z245">
        <f t="shared" si="78"/>
        <v>61.267605633802816</v>
      </c>
      <c r="AA245">
        <f t="shared" si="78"/>
        <v>61.267605633802816</v>
      </c>
      <c r="AB245">
        <f t="shared" si="78"/>
        <v>61.267605633802816</v>
      </c>
      <c r="AC245">
        <f t="shared" si="78"/>
        <v>61.267605633802816</v>
      </c>
      <c r="AD245">
        <f t="shared" si="78"/>
        <v>61.267605633802816</v>
      </c>
      <c r="AE245">
        <f t="shared" si="78"/>
        <v>61.267605633802816</v>
      </c>
      <c r="AF245">
        <f t="shared" si="78"/>
        <v>61.267605633802816</v>
      </c>
      <c r="AG245">
        <f t="shared" si="78"/>
        <v>61.267605633802816</v>
      </c>
      <c r="AH245">
        <f t="shared" si="78"/>
        <v>61.267605633802816</v>
      </c>
      <c r="AI245">
        <f t="shared" si="78"/>
        <v>61.267605633802816</v>
      </c>
      <c r="AJ245">
        <f t="shared" si="78"/>
        <v>61.267605633802816</v>
      </c>
      <c r="AK245">
        <f t="shared" si="78"/>
        <v>61.267605633802816</v>
      </c>
      <c r="AL245">
        <f t="shared" si="78"/>
        <v>61.267605633802816</v>
      </c>
      <c r="AM245">
        <f t="shared" si="78"/>
        <v>61.267605633802816</v>
      </c>
    </row>
    <row r="246" spans="1:39" x14ac:dyDescent="0.25">
      <c r="A246" t="s">
        <v>125</v>
      </c>
      <c r="B246" t="s">
        <v>205</v>
      </c>
      <c r="L246" t="s">
        <v>204</v>
      </c>
    </row>
    <row r="247" spans="1:39" x14ac:dyDescent="0.25">
      <c r="A247" t="s">
        <v>214</v>
      </c>
      <c r="B247" s="19" t="s">
        <v>215</v>
      </c>
    </row>
    <row r="248" spans="1:39" x14ac:dyDescent="0.25">
      <c r="A248" t="s">
        <v>20</v>
      </c>
    </row>
    <row r="249" spans="1:39" x14ac:dyDescent="0.25">
      <c r="A249" t="s">
        <v>126</v>
      </c>
      <c r="E249">
        <f>500*(87/710)-E245</f>
        <v>0</v>
      </c>
      <c r="F249">
        <f t="shared" ref="F249:AM249" si="79">500*(87/710)-F245</f>
        <v>0</v>
      </c>
      <c r="G249">
        <f t="shared" si="79"/>
        <v>0</v>
      </c>
      <c r="H249">
        <f t="shared" si="79"/>
        <v>0</v>
      </c>
      <c r="I249">
        <f t="shared" si="79"/>
        <v>0</v>
      </c>
      <c r="J249">
        <f>500*(87/710)-J245</f>
        <v>0</v>
      </c>
      <c r="K249">
        <f t="shared" si="79"/>
        <v>0</v>
      </c>
      <c r="L249">
        <f t="shared" si="79"/>
        <v>0</v>
      </c>
      <c r="M249">
        <f t="shared" si="79"/>
        <v>0</v>
      </c>
      <c r="N249">
        <f t="shared" si="79"/>
        <v>0</v>
      </c>
      <c r="O249">
        <f t="shared" si="79"/>
        <v>0</v>
      </c>
      <c r="P249">
        <f t="shared" si="79"/>
        <v>0</v>
      </c>
      <c r="Q249">
        <f t="shared" si="79"/>
        <v>0</v>
      </c>
      <c r="R249">
        <f t="shared" si="79"/>
        <v>0</v>
      </c>
      <c r="S249">
        <f t="shared" si="79"/>
        <v>0</v>
      </c>
      <c r="T249">
        <f t="shared" si="79"/>
        <v>0</v>
      </c>
      <c r="U249">
        <f t="shared" si="79"/>
        <v>0</v>
      </c>
      <c r="V249">
        <f t="shared" si="79"/>
        <v>0</v>
      </c>
      <c r="W249">
        <f t="shared" si="79"/>
        <v>0</v>
      </c>
      <c r="X249">
        <f t="shared" si="79"/>
        <v>0</v>
      </c>
      <c r="Y249">
        <f t="shared" si="79"/>
        <v>0</v>
      </c>
      <c r="Z249">
        <f t="shared" si="79"/>
        <v>0</v>
      </c>
      <c r="AA249">
        <f t="shared" si="79"/>
        <v>0</v>
      </c>
      <c r="AB249">
        <f t="shared" si="79"/>
        <v>0</v>
      </c>
      <c r="AC249">
        <f t="shared" si="79"/>
        <v>0</v>
      </c>
      <c r="AD249">
        <f t="shared" si="79"/>
        <v>0</v>
      </c>
      <c r="AE249">
        <f t="shared" si="79"/>
        <v>0</v>
      </c>
      <c r="AF249">
        <f t="shared" si="79"/>
        <v>0</v>
      </c>
      <c r="AG249">
        <f t="shared" si="79"/>
        <v>0</v>
      </c>
      <c r="AH249">
        <f t="shared" si="79"/>
        <v>0</v>
      </c>
      <c r="AI249">
        <f t="shared" si="79"/>
        <v>0</v>
      </c>
      <c r="AJ249">
        <f t="shared" si="79"/>
        <v>0</v>
      </c>
      <c r="AK249">
        <f t="shared" si="79"/>
        <v>0</v>
      </c>
      <c r="AL249">
        <f t="shared" si="79"/>
        <v>0</v>
      </c>
      <c r="AM249">
        <f t="shared" si="79"/>
        <v>0</v>
      </c>
    </row>
    <row r="250" spans="1:39" x14ac:dyDescent="0.25">
      <c r="A250" t="s">
        <v>127</v>
      </c>
      <c r="E250">
        <f>E245*Converters!$B$7-'Coal-B-N'!E244</f>
        <v>0</v>
      </c>
      <c r="F250">
        <f>F245*Converters!$B$7-'Coal-B-N'!F244</f>
        <v>0</v>
      </c>
      <c r="G250">
        <f>G245*Converters!$B$7-'Coal-B-N'!G244</f>
        <v>0</v>
      </c>
      <c r="H250">
        <f>H245*Converters!$B$7-'Coal-B-N'!H244</f>
        <v>0</v>
      </c>
      <c r="I250">
        <f>I245*Converters!$B$7-'Coal-B-N'!I244</f>
        <v>0</v>
      </c>
      <c r="J250">
        <f>J245*Converters!$B$7-'Coal-B-N'!J244</f>
        <v>0</v>
      </c>
      <c r="K250">
        <f>K245*Converters!$B$7-'Coal-B-N'!K244</f>
        <v>0</v>
      </c>
      <c r="L250">
        <f>L245*Converters!$B$7-'Coal-B-N'!L244</f>
        <v>0</v>
      </c>
      <c r="M250">
        <f>M245*Converters!$B$7-'Coal-B-N'!M244</f>
        <v>0</v>
      </c>
      <c r="N250">
        <f>N245*Converters!$B$7-'Coal-B-N'!N244</f>
        <v>0</v>
      </c>
      <c r="O250">
        <f>O245*Converters!$B$7-'Coal-B-N'!O244</f>
        <v>0</v>
      </c>
      <c r="P250">
        <f>P245*Converters!$B$7-'Coal-B-N'!P244</f>
        <v>0</v>
      </c>
      <c r="Q250">
        <f>Q245*Converters!$B$7-'Coal-B-N'!Q244</f>
        <v>0</v>
      </c>
      <c r="R250">
        <f>R245*Converters!$B$7-'Coal-B-N'!R244</f>
        <v>0</v>
      </c>
      <c r="S250">
        <f>S245*Converters!$B$7-'Coal-B-N'!S244</f>
        <v>0</v>
      </c>
      <c r="T250">
        <f>T245*Converters!$B$7-'Coal-B-N'!T244</f>
        <v>0</v>
      </c>
      <c r="U250">
        <f>U245*Converters!$B$7-'Coal-B-N'!U244</f>
        <v>0</v>
      </c>
      <c r="V250">
        <f>V245*Converters!$B$7-'Coal-B-N'!V244</f>
        <v>0</v>
      </c>
      <c r="W250">
        <f>W245*Converters!$B$7-'Coal-B-N'!W244</f>
        <v>0</v>
      </c>
      <c r="X250">
        <f>X245*Converters!$B$7-'Coal-B-N'!X244</f>
        <v>0</v>
      </c>
      <c r="Y250">
        <f>Y245*Converters!$B$7-'Coal-B-N'!Y244</f>
        <v>0</v>
      </c>
      <c r="Z250">
        <f>Z245*Converters!$B$7-'Coal-B-N'!Z244</f>
        <v>0</v>
      </c>
      <c r="AA250">
        <f>AA245*Converters!$B$7-'Coal-B-N'!AA244</f>
        <v>0</v>
      </c>
      <c r="AB250">
        <f>AB245*Converters!$B$7-'Coal-B-N'!AB244</f>
        <v>0</v>
      </c>
      <c r="AC250">
        <f>AC245*Converters!$B$7-'Coal-B-N'!AC244</f>
        <v>0</v>
      </c>
      <c r="AD250">
        <f>AD245*Converters!$B$7-'Coal-B-N'!AD244</f>
        <v>0</v>
      </c>
      <c r="AE250">
        <f>AE245*Converters!$B$7-'Coal-B-N'!AE244</f>
        <v>0</v>
      </c>
      <c r="AF250">
        <f>AF245*Converters!$B$7-'Coal-B-N'!AF244</f>
        <v>0</v>
      </c>
      <c r="AG250">
        <f>AG245*Converters!$B$7-'Coal-B-N'!AG244</f>
        <v>0</v>
      </c>
      <c r="AH250">
        <f>AH245*Converters!$B$7-'Coal-B-N'!AH244</f>
        <v>0</v>
      </c>
      <c r="AI250">
        <f>AI245*Converters!$B$7-'Coal-B-N'!AI244</f>
        <v>0</v>
      </c>
      <c r="AJ250">
        <f>AJ245*Converters!$B$7-'Coal-B-N'!AJ244</f>
        <v>0</v>
      </c>
      <c r="AK250">
        <f>AK245*Converters!$B$7-'Coal-B-N'!AK244</f>
        <v>0</v>
      </c>
      <c r="AL250">
        <f>AL245*Converters!$B$7-'Coal-B-N'!AL244</f>
        <v>0</v>
      </c>
      <c r="AM250">
        <f>AM245*Converters!$B$7-'Coal-B-N'!AM244</f>
        <v>0</v>
      </c>
    </row>
    <row r="251" spans="1:39" x14ac:dyDescent="0.25">
      <c r="A251" t="s">
        <v>128</v>
      </c>
      <c r="E251">
        <f>E244*E$7-E243</f>
        <v>0</v>
      </c>
      <c r="F251">
        <f t="shared" ref="F251:AM251" si="80">F244*F$7-F243</f>
        <v>0</v>
      </c>
      <c r="G251">
        <f t="shared" si="80"/>
        <v>0</v>
      </c>
      <c r="H251">
        <f t="shared" si="80"/>
        <v>0</v>
      </c>
      <c r="I251">
        <f t="shared" si="80"/>
        <v>0</v>
      </c>
      <c r="J251">
        <f t="shared" si="80"/>
        <v>0</v>
      </c>
      <c r="K251">
        <f t="shared" si="80"/>
        <v>0</v>
      </c>
      <c r="L251">
        <f t="shared" si="80"/>
        <v>0</v>
      </c>
      <c r="M251">
        <f t="shared" si="80"/>
        <v>0</v>
      </c>
      <c r="N251">
        <f t="shared" si="80"/>
        <v>0</v>
      </c>
      <c r="O251">
        <f t="shared" si="80"/>
        <v>0</v>
      </c>
      <c r="P251">
        <f t="shared" si="80"/>
        <v>0</v>
      </c>
      <c r="Q251">
        <f t="shared" si="80"/>
        <v>0</v>
      </c>
      <c r="R251">
        <f t="shared" si="80"/>
        <v>0</v>
      </c>
      <c r="S251">
        <f t="shared" si="80"/>
        <v>0</v>
      </c>
      <c r="T251">
        <f t="shared" si="80"/>
        <v>0</v>
      </c>
      <c r="U251">
        <f t="shared" si="80"/>
        <v>0</v>
      </c>
      <c r="V251">
        <f t="shared" si="80"/>
        <v>0</v>
      </c>
      <c r="W251">
        <f t="shared" si="80"/>
        <v>0</v>
      </c>
      <c r="X251">
        <f t="shared" si="80"/>
        <v>0</v>
      </c>
      <c r="Y251">
        <f t="shared" si="80"/>
        <v>0</v>
      </c>
      <c r="Z251">
        <f t="shared" si="80"/>
        <v>0</v>
      </c>
      <c r="AA251">
        <f t="shared" si="80"/>
        <v>0</v>
      </c>
      <c r="AB251">
        <f t="shared" si="80"/>
        <v>0</v>
      </c>
      <c r="AC251">
        <f t="shared" si="80"/>
        <v>0</v>
      </c>
      <c r="AD251">
        <f t="shared" si="80"/>
        <v>0</v>
      </c>
      <c r="AE251">
        <f t="shared" si="80"/>
        <v>0</v>
      </c>
      <c r="AF251">
        <f t="shared" si="80"/>
        <v>0</v>
      </c>
      <c r="AG251">
        <f t="shared" si="80"/>
        <v>0</v>
      </c>
      <c r="AH251">
        <f t="shared" si="80"/>
        <v>0</v>
      </c>
      <c r="AI251">
        <f t="shared" si="80"/>
        <v>0</v>
      </c>
      <c r="AJ251">
        <f t="shared" si="80"/>
        <v>0</v>
      </c>
      <c r="AK251">
        <f t="shared" si="80"/>
        <v>0</v>
      </c>
      <c r="AL251">
        <f t="shared" si="80"/>
        <v>0</v>
      </c>
      <c r="AM251">
        <f t="shared" si="80"/>
        <v>0</v>
      </c>
    </row>
    <row r="252" spans="1:39" s="11" customFormat="1" x14ac:dyDescent="0.25"/>
    <row r="253" spans="1:39" x14ac:dyDescent="0.25">
      <c r="A253" t="s">
        <v>129</v>
      </c>
      <c r="B253" t="s">
        <v>203</v>
      </c>
      <c r="E253">
        <f t="shared" ref="E253:AM253" si="81">E$7*E254</f>
        <v>0</v>
      </c>
      <c r="F253">
        <f t="shared" si="81"/>
        <v>0</v>
      </c>
      <c r="G253">
        <f t="shared" si="81"/>
        <v>0</v>
      </c>
      <c r="H253">
        <f t="shared" si="81"/>
        <v>0</v>
      </c>
      <c r="I253">
        <f t="shared" si="81"/>
        <v>0</v>
      </c>
      <c r="J253">
        <f t="shared" si="81"/>
        <v>0</v>
      </c>
      <c r="K253">
        <f t="shared" si="81"/>
        <v>0</v>
      </c>
      <c r="L253">
        <f t="shared" si="81"/>
        <v>0</v>
      </c>
      <c r="M253">
        <f t="shared" si="81"/>
        <v>0</v>
      </c>
      <c r="N253">
        <f t="shared" si="81"/>
        <v>0</v>
      </c>
      <c r="O253">
        <f t="shared" si="81"/>
        <v>0</v>
      </c>
      <c r="P253">
        <f t="shared" si="81"/>
        <v>0</v>
      </c>
      <c r="Q253">
        <f t="shared" si="81"/>
        <v>0</v>
      </c>
      <c r="R253">
        <f t="shared" si="81"/>
        <v>0</v>
      </c>
      <c r="S253">
        <f t="shared" si="81"/>
        <v>0</v>
      </c>
      <c r="T253">
        <f t="shared" si="81"/>
        <v>0</v>
      </c>
      <c r="U253">
        <f t="shared" si="81"/>
        <v>1.0799576640000001E-5</v>
      </c>
      <c r="V253">
        <f t="shared" si="81"/>
        <v>2.4800667119999999E-5</v>
      </c>
      <c r="W253">
        <f t="shared" si="81"/>
        <v>3.6138747239999998E-5</v>
      </c>
      <c r="X253">
        <f t="shared" si="81"/>
        <v>4.3286827680000002E-5</v>
      </c>
      <c r="Y253">
        <f t="shared" si="81"/>
        <v>7.5439355600000001E-5</v>
      </c>
      <c r="Z253">
        <f t="shared" si="81"/>
        <v>9.1655562239999989E-5</v>
      </c>
      <c r="AA253">
        <f t="shared" si="81"/>
        <v>9.9640705920000001E-5</v>
      </c>
      <c r="AB253">
        <f t="shared" si="81"/>
        <v>1.2035578879999999E-4</v>
      </c>
      <c r="AC253">
        <f t="shared" si="81"/>
        <v>1.1554589699999999E-4</v>
      </c>
      <c r="AD253">
        <f t="shared" si="81"/>
        <v>1.071222732E-4</v>
      </c>
      <c r="AE253">
        <f t="shared" si="81"/>
        <v>1.2384294780000001E-4</v>
      </c>
      <c r="AF253">
        <f t="shared" si="81"/>
        <v>1.5805055375999998E-4</v>
      </c>
      <c r="AG253">
        <f t="shared" si="81"/>
        <v>1.5701200787999998E-4</v>
      </c>
      <c r="AH253">
        <f t="shared" si="81"/>
        <v>1.4358787575999998E-4</v>
      </c>
      <c r="AI253">
        <f t="shared" si="81"/>
        <v>1.2117929759999997E-4</v>
      </c>
      <c r="AJ253">
        <f t="shared" si="81"/>
        <v>1.6070263103999991E-4</v>
      </c>
      <c r="AK253">
        <f t="shared" si="81"/>
        <v>1.5064172735999997E-4</v>
      </c>
      <c r="AL253">
        <f t="shared" si="81"/>
        <v>8.4247464959999954E-5</v>
      </c>
      <c r="AM253">
        <f t="shared" si="81"/>
        <v>1.0744773599999999E-4</v>
      </c>
    </row>
    <row r="254" spans="1:39" x14ac:dyDescent="0.25">
      <c r="A254" t="s">
        <v>130</v>
      </c>
      <c r="E254">
        <f>E255*Converters!$B$7</f>
        <v>6.1999999999999999E-7</v>
      </c>
      <c r="F254">
        <f>F255*Converters!$B$7</f>
        <v>6.1999999999999999E-7</v>
      </c>
      <c r="G254">
        <f>G255*Converters!$B$7</f>
        <v>6.1999999999999999E-7</v>
      </c>
      <c r="H254">
        <f>H255*Converters!$B$7</f>
        <v>6.1999999999999999E-7</v>
      </c>
      <c r="I254">
        <f>I255*Converters!$B$7</f>
        <v>6.1999999999999999E-7</v>
      </c>
      <c r="J254">
        <f>J255*Converters!$B$7</f>
        <v>6.1999999999999999E-7</v>
      </c>
      <c r="K254">
        <f>K255*Converters!$B$7</f>
        <v>6.1999999999999999E-7</v>
      </c>
      <c r="L254">
        <f>L255*Converters!$B$7</f>
        <v>6.1999999999999999E-7</v>
      </c>
      <c r="M254">
        <f>M255*Converters!$B$7</f>
        <v>6.1999999999999999E-7</v>
      </c>
      <c r="N254">
        <f>N255*Converters!$B$7</f>
        <v>6.1999999999999999E-7</v>
      </c>
      <c r="O254">
        <f>O255*Converters!$B$7</f>
        <v>6.1999999999999999E-7</v>
      </c>
      <c r="P254">
        <f>P255*Converters!$B$7</f>
        <v>6.1999999999999999E-7</v>
      </c>
      <c r="Q254">
        <f>Q255*Converters!$B$7</f>
        <v>6.1999999999999999E-7</v>
      </c>
      <c r="R254">
        <f>R255*Converters!$B$7</f>
        <v>6.1999999999999999E-7</v>
      </c>
      <c r="S254">
        <f>S255*Converters!$B$7</f>
        <v>6.1999999999999999E-7</v>
      </c>
      <c r="T254">
        <f>T255*Converters!$B$7</f>
        <v>6.1999999999999999E-7</v>
      </c>
      <c r="U254">
        <f>U255*Converters!$B$7</f>
        <v>6.1999999999999999E-7</v>
      </c>
      <c r="V254">
        <f>V255*Converters!$B$7</f>
        <v>6.1999999999999999E-7</v>
      </c>
      <c r="W254">
        <f>W255*Converters!$B$7</f>
        <v>6.1999999999999999E-7</v>
      </c>
      <c r="X254">
        <f>X255*Converters!$B$7</f>
        <v>6.1999999999999999E-7</v>
      </c>
      <c r="Y254">
        <f>Y255*Converters!$B$7</f>
        <v>6.1999999999999999E-7</v>
      </c>
      <c r="Z254">
        <f>Z255*Converters!$B$7</f>
        <v>6.1999999999999999E-7</v>
      </c>
      <c r="AA254">
        <f>AA255*Converters!$B$7</f>
        <v>6.1999999999999999E-7</v>
      </c>
      <c r="AB254">
        <f>AB255*Converters!$B$7</f>
        <v>6.1999999999999999E-7</v>
      </c>
      <c r="AC254">
        <f>AC255*Converters!$B$7</f>
        <v>6.1999999999999999E-7</v>
      </c>
      <c r="AD254">
        <f>AD255*Converters!$B$7</f>
        <v>6.1999999999999999E-7</v>
      </c>
      <c r="AE254">
        <f>AE255*Converters!$B$7</f>
        <v>6.1999999999999999E-7</v>
      </c>
      <c r="AF254">
        <f>AF255*Converters!$B$7</f>
        <v>6.1999999999999999E-7</v>
      </c>
      <c r="AG254">
        <f>AG255*Converters!$B$7</f>
        <v>6.1999999999999999E-7</v>
      </c>
      <c r="AH254">
        <f>AH255*Converters!$B$7</f>
        <v>6.1999999999999999E-7</v>
      </c>
      <c r="AI254">
        <f>AI255*Converters!$B$7</f>
        <v>6.1999999999999999E-7</v>
      </c>
      <c r="AJ254">
        <f>AJ255*Converters!$B$7</f>
        <v>6.1999999999999999E-7</v>
      </c>
      <c r="AK254">
        <f>AK255*Converters!$B$7</f>
        <v>6.1999999999999999E-7</v>
      </c>
      <c r="AL254">
        <f>AL255*Converters!$B$7</f>
        <v>6.1999999999999999E-7</v>
      </c>
      <c r="AM254">
        <f>AM255*Converters!$B$7</f>
        <v>6.1999999999999999E-7</v>
      </c>
    </row>
    <row r="255" spans="1:39" x14ac:dyDescent="0.25">
      <c r="A255" t="s">
        <v>131</v>
      </c>
      <c r="E255">
        <v>0.62</v>
      </c>
      <c r="F255">
        <v>0.62</v>
      </c>
      <c r="G255">
        <v>0.62</v>
      </c>
      <c r="H255">
        <v>0.62</v>
      </c>
      <c r="I255">
        <v>0.62</v>
      </c>
      <c r="J255">
        <v>0.62</v>
      </c>
      <c r="K255">
        <v>0.62</v>
      </c>
      <c r="L255">
        <v>0.62</v>
      </c>
      <c r="M255">
        <v>0.62</v>
      </c>
      <c r="N255">
        <v>0.62</v>
      </c>
      <c r="O255">
        <v>0.62</v>
      </c>
      <c r="P255">
        <v>0.62</v>
      </c>
      <c r="Q255">
        <v>0.62</v>
      </c>
      <c r="R255">
        <v>0.62</v>
      </c>
      <c r="S255">
        <v>0.62</v>
      </c>
      <c r="T255">
        <v>0.62</v>
      </c>
      <c r="U255">
        <v>0.62</v>
      </c>
      <c r="V255">
        <v>0.62</v>
      </c>
      <c r="W255">
        <v>0.62</v>
      </c>
      <c r="X255">
        <v>0.62</v>
      </c>
      <c r="Y255">
        <v>0.62</v>
      </c>
      <c r="Z255">
        <v>0.62</v>
      </c>
      <c r="AA255">
        <v>0.62</v>
      </c>
      <c r="AB255">
        <v>0.62</v>
      </c>
      <c r="AC255">
        <v>0.62</v>
      </c>
      <c r="AD255">
        <v>0.62</v>
      </c>
      <c r="AE255">
        <v>0.62</v>
      </c>
      <c r="AF255">
        <v>0.62</v>
      </c>
      <c r="AG255">
        <v>0.62</v>
      </c>
      <c r="AH255">
        <v>0.62</v>
      </c>
      <c r="AI255">
        <v>0.62</v>
      </c>
      <c r="AJ255">
        <v>0.62</v>
      </c>
      <c r="AK255">
        <v>0.62</v>
      </c>
      <c r="AL255">
        <v>0.62</v>
      </c>
      <c r="AM255">
        <v>0.62</v>
      </c>
    </row>
    <row r="256" spans="1:39" x14ac:dyDescent="0.25">
      <c r="A256" t="s">
        <v>132</v>
      </c>
      <c r="B256" t="s">
        <v>200</v>
      </c>
    </row>
    <row r="257" spans="1:39" x14ac:dyDescent="0.25">
      <c r="A257" t="s">
        <v>20</v>
      </c>
    </row>
    <row r="258" spans="1:39" x14ac:dyDescent="0.25">
      <c r="A258" t="s">
        <v>131</v>
      </c>
      <c r="E258">
        <f>0.62-E255</f>
        <v>0</v>
      </c>
      <c r="F258">
        <f t="shared" ref="F258:AM258" si="82">0.62-F255</f>
        <v>0</v>
      </c>
      <c r="G258">
        <f t="shared" si="82"/>
        <v>0</v>
      </c>
      <c r="H258">
        <f t="shared" si="82"/>
        <v>0</v>
      </c>
      <c r="I258">
        <f t="shared" si="82"/>
        <v>0</v>
      </c>
      <c r="J258">
        <f t="shared" si="82"/>
        <v>0</v>
      </c>
      <c r="K258">
        <f t="shared" si="82"/>
        <v>0</v>
      </c>
      <c r="L258">
        <f t="shared" si="82"/>
        <v>0</v>
      </c>
      <c r="M258">
        <f t="shared" si="82"/>
        <v>0</v>
      </c>
      <c r="N258">
        <f t="shared" si="82"/>
        <v>0</v>
      </c>
      <c r="O258">
        <f t="shared" si="82"/>
        <v>0</v>
      </c>
      <c r="P258">
        <f t="shared" si="82"/>
        <v>0</v>
      </c>
      <c r="Q258">
        <f t="shared" si="82"/>
        <v>0</v>
      </c>
      <c r="R258">
        <f t="shared" si="82"/>
        <v>0</v>
      </c>
      <c r="S258">
        <f t="shared" si="82"/>
        <v>0</v>
      </c>
      <c r="T258">
        <f t="shared" si="82"/>
        <v>0</v>
      </c>
      <c r="U258">
        <f t="shared" si="82"/>
        <v>0</v>
      </c>
      <c r="V258">
        <f t="shared" si="82"/>
        <v>0</v>
      </c>
      <c r="W258">
        <f t="shared" si="82"/>
        <v>0</v>
      </c>
      <c r="X258">
        <f t="shared" si="82"/>
        <v>0</v>
      </c>
      <c r="Y258">
        <f t="shared" si="82"/>
        <v>0</v>
      </c>
      <c r="Z258">
        <f t="shared" si="82"/>
        <v>0</v>
      </c>
      <c r="AA258">
        <f t="shared" si="82"/>
        <v>0</v>
      </c>
      <c r="AB258">
        <f t="shared" si="82"/>
        <v>0</v>
      </c>
      <c r="AC258">
        <f t="shared" si="82"/>
        <v>0</v>
      </c>
      <c r="AD258">
        <f t="shared" si="82"/>
        <v>0</v>
      </c>
      <c r="AE258">
        <f t="shared" si="82"/>
        <v>0</v>
      </c>
      <c r="AF258">
        <f t="shared" si="82"/>
        <v>0</v>
      </c>
      <c r="AG258">
        <f t="shared" si="82"/>
        <v>0</v>
      </c>
      <c r="AH258">
        <f t="shared" si="82"/>
        <v>0</v>
      </c>
      <c r="AI258">
        <f t="shared" si="82"/>
        <v>0</v>
      </c>
      <c r="AJ258">
        <f t="shared" si="82"/>
        <v>0</v>
      </c>
      <c r="AK258">
        <f t="shared" si="82"/>
        <v>0</v>
      </c>
      <c r="AL258">
        <f t="shared" si="82"/>
        <v>0</v>
      </c>
      <c r="AM258">
        <f t="shared" si="82"/>
        <v>0</v>
      </c>
    </row>
    <row r="259" spans="1:39" x14ac:dyDescent="0.25">
      <c r="A259" t="s">
        <v>130</v>
      </c>
      <c r="E259">
        <f>E255*Converters!$B$7-'Coal-B-N'!E254</f>
        <v>0</v>
      </c>
      <c r="F259">
        <f>F255*Converters!$B$7-'Coal-B-N'!F254</f>
        <v>0</v>
      </c>
      <c r="G259">
        <f>G255*Converters!$B$7-'Coal-B-N'!G254</f>
        <v>0</v>
      </c>
      <c r="H259">
        <f>H255*Converters!$B$7-'Coal-B-N'!H254</f>
        <v>0</v>
      </c>
      <c r="I259">
        <f>I255*Converters!$B$7-'Coal-B-N'!I254</f>
        <v>0</v>
      </c>
      <c r="J259">
        <f>J255*Converters!$B$7-'Coal-B-N'!J254</f>
        <v>0</v>
      </c>
      <c r="K259">
        <f>K255*Converters!$B$7-'Coal-B-N'!K254</f>
        <v>0</v>
      </c>
      <c r="L259">
        <f>L255*Converters!$B$7-'Coal-B-N'!L254</f>
        <v>0</v>
      </c>
      <c r="M259">
        <f>M255*Converters!$B$7-'Coal-B-N'!M254</f>
        <v>0</v>
      </c>
      <c r="N259">
        <f>N255*Converters!$B$7-'Coal-B-N'!N254</f>
        <v>0</v>
      </c>
      <c r="O259">
        <f>O255*Converters!$B$7-'Coal-B-N'!O254</f>
        <v>0</v>
      </c>
      <c r="P259">
        <f>P255*Converters!$B$7-'Coal-B-N'!P254</f>
        <v>0</v>
      </c>
      <c r="Q259">
        <f>Q255*Converters!$B$7-'Coal-B-N'!Q254</f>
        <v>0</v>
      </c>
      <c r="R259">
        <f>R255*Converters!$B$7-'Coal-B-N'!R254</f>
        <v>0</v>
      </c>
      <c r="S259">
        <f>S255*Converters!$B$7-'Coal-B-N'!S254</f>
        <v>0</v>
      </c>
      <c r="T259">
        <f>T255*Converters!$B$7-'Coal-B-N'!T254</f>
        <v>0</v>
      </c>
      <c r="U259">
        <f>U255*Converters!$B$7-'Coal-B-N'!U254</f>
        <v>0</v>
      </c>
      <c r="V259">
        <f>V255*Converters!$B$7-'Coal-B-N'!V254</f>
        <v>0</v>
      </c>
      <c r="W259">
        <f>W255*Converters!$B$7-'Coal-B-N'!W254</f>
        <v>0</v>
      </c>
      <c r="X259">
        <f>X255*Converters!$B$7-'Coal-B-N'!X254</f>
        <v>0</v>
      </c>
      <c r="Y259">
        <f>Y255*Converters!$B$7-'Coal-B-N'!Y254</f>
        <v>0</v>
      </c>
      <c r="Z259">
        <f>Z255*Converters!$B$7-'Coal-B-N'!Z254</f>
        <v>0</v>
      </c>
      <c r="AA259">
        <f>AA255*Converters!$B$7-'Coal-B-N'!AA254</f>
        <v>0</v>
      </c>
      <c r="AB259">
        <f>AB255*Converters!$B$7-'Coal-B-N'!AB254</f>
        <v>0</v>
      </c>
      <c r="AC259">
        <f>AC255*Converters!$B$7-'Coal-B-N'!AC254</f>
        <v>0</v>
      </c>
      <c r="AD259">
        <f>AD255*Converters!$B$7-'Coal-B-N'!AD254</f>
        <v>0</v>
      </c>
      <c r="AE259">
        <f>AE255*Converters!$B$7-'Coal-B-N'!AE254</f>
        <v>0</v>
      </c>
      <c r="AF259">
        <f>AF255*Converters!$B$7-'Coal-B-N'!AF254</f>
        <v>0</v>
      </c>
      <c r="AG259">
        <f>AG255*Converters!$B$7-'Coal-B-N'!AG254</f>
        <v>0</v>
      </c>
      <c r="AH259">
        <f>AH255*Converters!$B$7-'Coal-B-N'!AH254</f>
        <v>0</v>
      </c>
      <c r="AI259">
        <f>AI255*Converters!$B$7-'Coal-B-N'!AI254</f>
        <v>0</v>
      </c>
      <c r="AJ259">
        <f>AJ255*Converters!$B$7-'Coal-B-N'!AJ254</f>
        <v>0</v>
      </c>
      <c r="AK259">
        <f>AK255*Converters!$B$7-'Coal-B-N'!AK254</f>
        <v>0</v>
      </c>
      <c r="AL259">
        <f>AL255*Converters!$B$7-'Coal-B-N'!AL254</f>
        <v>0</v>
      </c>
      <c r="AM259">
        <f>AM255*Converters!$B$7-'Coal-B-N'!AM254</f>
        <v>0</v>
      </c>
    </row>
    <row r="260" spans="1:39" x14ac:dyDescent="0.25">
      <c r="A260" t="s">
        <v>129</v>
      </c>
      <c r="E260">
        <f>E254*E$7-E253</f>
        <v>0</v>
      </c>
      <c r="F260">
        <f t="shared" ref="F260:AM260" si="83">F254*F$7-F253</f>
        <v>0</v>
      </c>
      <c r="G260">
        <f t="shared" si="83"/>
        <v>0</v>
      </c>
      <c r="H260">
        <f t="shared" si="83"/>
        <v>0</v>
      </c>
      <c r="I260">
        <f t="shared" si="83"/>
        <v>0</v>
      </c>
      <c r="J260">
        <f t="shared" si="83"/>
        <v>0</v>
      </c>
      <c r="K260">
        <f t="shared" si="83"/>
        <v>0</v>
      </c>
      <c r="L260">
        <f t="shared" si="83"/>
        <v>0</v>
      </c>
      <c r="M260">
        <f t="shared" si="83"/>
        <v>0</v>
      </c>
      <c r="N260">
        <f t="shared" si="83"/>
        <v>0</v>
      </c>
      <c r="O260">
        <f t="shared" si="83"/>
        <v>0</v>
      </c>
      <c r="P260">
        <f t="shared" si="83"/>
        <v>0</v>
      </c>
      <c r="Q260">
        <f t="shared" si="83"/>
        <v>0</v>
      </c>
      <c r="R260">
        <f t="shared" si="83"/>
        <v>0</v>
      </c>
      <c r="S260">
        <f t="shared" si="83"/>
        <v>0</v>
      </c>
      <c r="T260">
        <f t="shared" si="83"/>
        <v>0</v>
      </c>
      <c r="U260">
        <f t="shared" si="83"/>
        <v>0</v>
      </c>
      <c r="V260">
        <f t="shared" si="83"/>
        <v>0</v>
      </c>
      <c r="W260">
        <f t="shared" si="83"/>
        <v>0</v>
      </c>
      <c r="X260">
        <f t="shared" si="83"/>
        <v>0</v>
      </c>
      <c r="Y260">
        <f t="shared" si="83"/>
        <v>0</v>
      </c>
      <c r="Z260">
        <f t="shared" si="83"/>
        <v>0</v>
      </c>
      <c r="AA260">
        <f t="shared" si="83"/>
        <v>0</v>
      </c>
      <c r="AB260">
        <f t="shared" si="83"/>
        <v>0</v>
      </c>
      <c r="AC260">
        <f t="shared" si="83"/>
        <v>0</v>
      </c>
      <c r="AD260">
        <f t="shared" si="83"/>
        <v>0</v>
      </c>
      <c r="AE260">
        <f t="shared" si="83"/>
        <v>0</v>
      </c>
      <c r="AF260">
        <f t="shared" si="83"/>
        <v>0</v>
      </c>
      <c r="AG260">
        <f t="shared" si="83"/>
        <v>0</v>
      </c>
      <c r="AH260">
        <f t="shared" si="83"/>
        <v>0</v>
      </c>
      <c r="AI260">
        <f t="shared" si="83"/>
        <v>0</v>
      </c>
      <c r="AJ260">
        <f t="shared" si="83"/>
        <v>0</v>
      </c>
      <c r="AK260">
        <f t="shared" si="83"/>
        <v>0</v>
      </c>
      <c r="AL260">
        <f t="shared" si="83"/>
        <v>0</v>
      </c>
      <c r="AM260">
        <f t="shared" si="83"/>
        <v>0</v>
      </c>
    </row>
    <row r="261" spans="1:39" s="11" customFormat="1" x14ac:dyDescent="0.25"/>
    <row r="262" spans="1:39" x14ac:dyDescent="0.25">
      <c r="A262" t="s">
        <v>133</v>
      </c>
      <c r="B262" t="s">
        <v>145</v>
      </c>
      <c r="E262">
        <f>E$7*E263</f>
        <v>0</v>
      </c>
      <c r="F262">
        <f t="shared" ref="F262:AM262" si="84">F$7*F263</f>
        <v>0</v>
      </c>
      <c r="G262">
        <f t="shared" si="84"/>
        <v>0</v>
      </c>
      <c r="H262">
        <f t="shared" si="84"/>
        <v>0</v>
      </c>
      <c r="I262">
        <f t="shared" si="84"/>
        <v>0</v>
      </c>
      <c r="J262">
        <f t="shared" si="84"/>
        <v>0</v>
      </c>
      <c r="K262">
        <f t="shared" si="84"/>
        <v>0</v>
      </c>
      <c r="L262">
        <f t="shared" si="84"/>
        <v>0</v>
      </c>
      <c r="M262">
        <f t="shared" si="84"/>
        <v>0</v>
      </c>
      <c r="N262">
        <f t="shared" si="84"/>
        <v>0</v>
      </c>
      <c r="O262">
        <f t="shared" si="84"/>
        <v>0</v>
      </c>
      <c r="P262">
        <f t="shared" si="84"/>
        <v>0</v>
      </c>
      <c r="Q262">
        <f t="shared" si="84"/>
        <v>0</v>
      </c>
      <c r="R262">
        <f t="shared" si="84"/>
        <v>0</v>
      </c>
      <c r="S262">
        <f t="shared" si="84"/>
        <v>0</v>
      </c>
      <c r="T262">
        <f t="shared" si="84"/>
        <v>0</v>
      </c>
      <c r="U262">
        <f t="shared" si="84"/>
        <v>0</v>
      </c>
      <c r="V262">
        <f t="shared" si="84"/>
        <v>0</v>
      </c>
      <c r="W262">
        <f t="shared" si="84"/>
        <v>0</v>
      </c>
      <c r="X262">
        <f t="shared" si="84"/>
        <v>0</v>
      </c>
      <c r="Y262">
        <f t="shared" si="84"/>
        <v>0</v>
      </c>
      <c r="Z262">
        <f t="shared" si="84"/>
        <v>0</v>
      </c>
      <c r="AA262">
        <f t="shared" si="84"/>
        <v>0</v>
      </c>
      <c r="AB262">
        <f t="shared" si="84"/>
        <v>0</v>
      </c>
      <c r="AC262">
        <f t="shared" si="84"/>
        <v>0</v>
      </c>
      <c r="AD262">
        <f t="shared" si="84"/>
        <v>0</v>
      </c>
      <c r="AE262">
        <f t="shared" si="84"/>
        <v>0</v>
      </c>
      <c r="AF262">
        <f t="shared" si="84"/>
        <v>0</v>
      </c>
      <c r="AG262">
        <f t="shared" si="84"/>
        <v>0</v>
      </c>
      <c r="AH262">
        <f t="shared" si="84"/>
        <v>0</v>
      </c>
      <c r="AI262">
        <f t="shared" si="84"/>
        <v>0</v>
      </c>
      <c r="AJ262">
        <f t="shared" si="84"/>
        <v>0</v>
      </c>
      <c r="AK262">
        <f t="shared" si="84"/>
        <v>0</v>
      </c>
      <c r="AL262">
        <f t="shared" si="84"/>
        <v>0</v>
      </c>
      <c r="AM262">
        <f t="shared" si="84"/>
        <v>0</v>
      </c>
    </row>
    <row r="263" spans="1:39" x14ac:dyDescent="0.25">
      <c r="A263" t="s">
        <v>134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</row>
    <row r="264" spans="1:39" x14ac:dyDescent="0.25">
      <c r="A264" t="s">
        <v>135</v>
      </c>
      <c r="E264" t="s">
        <v>189</v>
      </c>
      <c r="F264" t="s">
        <v>189</v>
      </c>
      <c r="G264" t="s">
        <v>189</v>
      </c>
      <c r="H264" t="s">
        <v>189</v>
      </c>
      <c r="I264" t="s">
        <v>189</v>
      </c>
      <c r="J264" t="s">
        <v>189</v>
      </c>
      <c r="K264" t="s">
        <v>189</v>
      </c>
      <c r="L264" t="s">
        <v>189</v>
      </c>
      <c r="M264" t="s">
        <v>189</v>
      </c>
      <c r="N264" t="s">
        <v>189</v>
      </c>
      <c r="O264" t="s">
        <v>189</v>
      </c>
      <c r="P264" t="s">
        <v>189</v>
      </c>
      <c r="Q264" t="s">
        <v>189</v>
      </c>
      <c r="R264" t="s">
        <v>189</v>
      </c>
      <c r="S264" t="s">
        <v>189</v>
      </c>
      <c r="T264" t="s">
        <v>189</v>
      </c>
      <c r="U264" t="s">
        <v>189</v>
      </c>
      <c r="V264" t="s">
        <v>189</v>
      </c>
      <c r="W264" t="s">
        <v>189</v>
      </c>
      <c r="X264" t="s">
        <v>189</v>
      </c>
      <c r="Y264" t="s">
        <v>189</v>
      </c>
      <c r="Z264" t="s">
        <v>189</v>
      </c>
      <c r="AA264" t="s">
        <v>189</v>
      </c>
      <c r="AB264" t="s">
        <v>189</v>
      </c>
      <c r="AC264" t="s">
        <v>189</v>
      </c>
      <c r="AD264" t="s">
        <v>189</v>
      </c>
      <c r="AE264" t="s">
        <v>189</v>
      </c>
      <c r="AF264" t="s">
        <v>189</v>
      </c>
      <c r="AG264" t="s">
        <v>189</v>
      </c>
      <c r="AH264" t="s">
        <v>189</v>
      </c>
      <c r="AI264" t="s">
        <v>189</v>
      </c>
      <c r="AJ264" t="s">
        <v>189</v>
      </c>
      <c r="AK264" t="s">
        <v>189</v>
      </c>
      <c r="AL264" t="s">
        <v>189</v>
      </c>
      <c r="AM264" t="s">
        <v>189</v>
      </c>
    </row>
    <row r="265" spans="1:39" x14ac:dyDescent="0.25">
      <c r="A265" t="s">
        <v>136</v>
      </c>
      <c r="B265" t="s">
        <v>172</v>
      </c>
    </row>
    <row r="266" spans="1:39" x14ac:dyDescent="0.25">
      <c r="A266" t="s">
        <v>20</v>
      </c>
    </row>
    <row r="267" spans="1:39" x14ac:dyDescent="0.25">
      <c r="A267" t="s">
        <v>135</v>
      </c>
      <c r="E267" t="s">
        <v>189</v>
      </c>
      <c r="F267" t="s">
        <v>189</v>
      </c>
      <c r="G267" t="s">
        <v>189</v>
      </c>
      <c r="H267" t="s">
        <v>189</v>
      </c>
      <c r="I267" t="s">
        <v>189</v>
      </c>
      <c r="J267" t="s">
        <v>189</v>
      </c>
      <c r="K267" t="s">
        <v>189</v>
      </c>
      <c r="L267" t="s">
        <v>189</v>
      </c>
      <c r="M267" t="s">
        <v>189</v>
      </c>
      <c r="N267" t="s">
        <v>189</v>
      </c>
      <c r="O267" t="s">
        <v>189</v>
      </c>
      <c r="P267" t="s">
        <v>189</v>
      </c>
      <c r="Q267" t="s">
        <v>189</v>
      </c>
      <c r="R267" t="s">
        <v>189</v>
      </c>
      <c r="S267" t="s">
        <v>189</v>
      </c>
      <c r="T267" t="s">
        <v>189</v>
      </c>
      <c r="U267" t="s">
        <v>189</v>
      </c>
      <c r="V267" t="s">
        <v>189</v>
      </c>
      <c r="W267" t="s">
        <v>189</v>
      </c>
      <c r="X267" t="s">
        <v>189</v>
      </c>
      <c r="Y267" t="s">
        <v>189</v>
      </c>
      <c r="Z267" t="s">
        <v>189</v>
      </c>
      <c r="AA267" t="s">
        <v>189</v>
      </c>
      <c r="AB267" t="s">
        <v>189</v>
      </c>
      <c r="AC267" t="s">
        <v>189</v>
      </c>
      <c r="AD267" t="s">
        <v>189</v>
      </c>
      <c r="AE267" t="s">
        <v>189</v>
      </c>
      <c r="AF267" t="s">
        <v>189</v>
      </c>
      <c r="AG267" t="s">
        <v>189</v>
      </c>
      <c r="AH267" t="s">
        <v>189</v>
      </c>
      <c r="AI267" t="s">
        <v>189</v>
      </c>
      <c r="AJ267" t="s">
        <v>189</v>
      </c>
      <c r="AK267" t="s">
        <v>189</v>
      </c>
      <c r="AL267" t="s">
        <v>189</v>
      </c>
      <c r="AM267" t="s">
        <v>189</v>
      </c>
    </row>
    <row r="268" spans="1:39" x14ac:dyDescent="0.25">
      <c r="A268" t="s">
        <v>134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</row>
    <row r="269" spans="1:39" x14ac:dyDescent="0.25">
      <c r="A269" t="s">
        <v>133</v>
      </c>
      <c r="E269">
        <f>E263*E$7-E262</f>
        <v>0</v>
      </c>
      <c r="F269">
        <f t="shared" ref="F269:AM269" si="85">F263*F$7-F262</f>
        <v>0</v>
      </c>
      <c r="G269">
        <f t="shared" si="85"/>
        <v>0</v>
      </c>
      <c r="H269">
        <f t="shared" si="85"/>
        <v>0</v>
      </c>
      <c r="I269">
        <f t="shared" si="85"/>
        <v>0</v>
      </c>
      <c r="J269">
        <f t="shared" si="85"/>
        <v>0</v>
      </c>
      <c r="K269">
        <f t="shared" si="85"/>
        <v>0</v>
      </c>
      <c r="L269">
        <f t="shared" si="85"/>
        <v>0</v>
      </c>
      <c r="M269">
        <f t="shared" si="85"/>
        <v>0</v>
      </c>
      <c r="N269">
        <f t="shared" si="85"/>
        <v>0</v>
      </c>
      <c r="O269">
        <f t="shared" si="85"/>
        <v>0</v>
      </c>
      <c r="P269">
        <f t="shared" si="85"/>
        <v>0</v>
      </c>
      <c r="Q269">
        <f t="shared" si="85"/>
        <v>0</v>
      </c>
      <c r="R269">
        <f t="shared" si="85"/>
        <v>0</v>
      </c>
      <c r="S269">
        <f t="shared" si="85"/>
        <v>0</v>
      </c>
      <c r="T269">
        <f t="shared" si="85"/>
        <v>0</v>
      </c>
      <c r="U269">
        <f t="shared" si="85"/>
        <v>0</v>
      </c>
      <c r="V269">
        <f t="shared" si="85"/>
        <v>0</v>
      </c>
      <c r="W269">
        <f t="shared" si="85"/>
        <v>0</v>
      </c>
      <c r="X269">
        <f t="shared" si="85"/>
        <v>0</v>
      </c>
      <c r="Y269">
        <f t="shared" si="85"/>
        <v>0</v>
      </c>
      <c r="Z269">
        <f t="shared" si="85"/>
        <v>0</v>
      </c>
      <c r="AA269">
        <f t="shared" si="85"/>
        <v>0</v>
      </c>
      <c r="AB269">
        <f t="shared" si="85"/>
        <v>0</v>
      </c>
      <c r="AC269">
        <f t="shared" si="85"/>
        <v>0</v>
      </c>
      <c r="AD269">
        <f t="shared" si="85"/>
        <v>0</v>
      </c>
      <c r="AE269">
        <f t="shared" si="85"/>
        <v>0</v>
      </c>
      <c r="AF269">
        <f t="shared" si="85"/>
        <v>0</v>
      </c>
      <c r="AG269">
        <f t="shared" si="85"/>
        <v>0</v>
      </c>
      <c r="AH269">
        <f t="shared" si="85"/>
        <v>0</v>
      </c>
      <c r="AI269">
        <f t="shared" si="85"/>
        <v>0</v>
      </c>
      <c r="AJ269">
        <f t="shared" si="85"/>
        <v>0</v>
      </c>
      <c r="AK269">
        <f t="shared" si="85"/>
        <v>0</v>
      </c>
      <c r="AL269">
        <f t="shared" si="85"/>
        <v>0</v>
      </c>
      <c r="AM269">
        <f t="shared" si="85"/>
        <v>0</v>
      </c>
    </row>
    <row r="270" spans="1:39" s="11" customFormat="1" x14ac:dyDescent="0.25"/>
    <row r="271" spans="1:39" x14ac:dyDescent="0.25">
      <c r="A271" t="s">
        <v>141</v>
      </c>
      <c r="B271" t="s">
        <v>172</v>
      </c>
      <c r="E271" t="s">
        <v>189</v>
      </c>
      <c r="F271" t="s">
        <v>189</v>
      </c>
      <c r="G271" t="s">
        <v>189</v>
      </c>
      <c r="H271" t="s">
        <v>189</v>
      </c>
      <c r="I271" t="s">
        <v>189</v>
      </c>
      <c r="J271" t="s">
        <v>189</v>
      </c>
      <c r="K271" t="s">
        <v>189</v>
      </c>
      <c r="L271" t="s">
        <v>189</v>
      </c>
      <c r="M271" t="s">
        <v>189</v>
      </c>
      <c r="N271" t="s">
        <v>189</v>
      </c>
      <c r="O271" t="s">
        <v>189</v>
      </c>
      <c r="P271" t="s">
        <v>189</v>
      </c>
      <c r="Q271" t="s">
        <v>189</v>
      </c>
      <c r="R271" t="s">
        <v>189</v>
      </c>
      <c r="S271" t="s">
        <v>189</v>
      </c>
      <c r="T271" t="s">
        <v>189</v>
      </c>
      <c r="U271" t="s">
        <v>189</v>
      </c>
      <c r="V271" t="s">
        <v>189</v>
      </c>
      <c r="W271" t="s">
        <v>189</v>
      </c>
      <c r="X271" t="s">
        <v>189</v>
      </c>
      <c r="Y271" t="s">
        <v>189</v>
      </c>
      <c r="Z271" t="s">
        <v>189</v>
      </c>
      <c r="AA271" t="s">
        <v>189</v>
      </c>
      <c r="AB271" t="s">
        <v>189</v>
      </c>
      <c r="AC271" t="s">
        <v>189</v>
      </c>
      <c r="AD271" t="s">
        <v>189</v>
      </c>
      <c r="AE271" t="s">
        <v>189</v>
      </c>
      <c r="AF271" t="s">
        <v>189</v>
      </c>
      <c r="AG271" t="s">
        <v>189</v>
      </c>
      <c r="AH271" t="s">
        <v>189</v>
      </c>
      <c r="AI271" t="s">
        <v>189</v>
      </c>
      <c r="AJ271" t="s">
        <v>189</v>
      </c>
      <c r="AK271" t="s">
        <v>189</v>
      </c>
      <c r="AL271" t="s">
        <v>189</v>
      </c>
      <c r="AM271" t="s">
        <v>189</v>
      </c>
    </row>
    <row r="272" spans="1:39" x14ac:dyDescent="0.25">
      <c r="A272" t="s">
        <v>141</v>
      </c>
      <c r="E272" t="s">
        <v>189</v>
      </c>
      <c r="F272" t="s">
        <v>189</v>
      </c>
      <c r="G272" t="s">
        <v>189</v>
      </c>
      <c r="H272" t="s">
        <v>189</v>
      </c>
      <c r="I272" t="s">
        <v>189</v>
      </c>
      <c r="J272" t="s">
        <v>189</v>
      </c>
      <c r="K272" t="s">
        <v>189</v>
      </c>
      <c r="L272" t="s">
        <v>189</v>
      </c>
      <c r="M272" t="s">
        <v>189</v>
      </c>
      <c r="N272" t="s">
        <v>189</v>
      </c>
      <c r="O272" t="s">
        <v>189</v>
      </c>
      <c r="P272" t="s">
        <v>189</v>
      </c>
      <c r="Q272" t="s">
        <v>189</v>
      </c>
      <c r="R272" t="s">
        <v>189</v>
      </c>
      <c r="S272" t="s">
        <v>189</v>
      </c>
      <c r="T272" t="s">
        <v>189</v>
      </c>
      <c r="U272" t="s">
        <v>189</v>
      </c>
      <c r="V272" t="s">
        <v>189</v>
      </c>
      <c r="W272" t="s">
        <v>189</v>
      </c>
      <c r="X272" t="s">
        <v>189</v>
      </c>
      <c r="Y272" t="s">
        <v>189</v>
      </c>
      <c r="Z272" t="s">
        <v>189</v>
      </c>
      <c r="AA272" t="s">
        <v>189</v>
      </c>
      <c r="AB272" t="s">
        <v>189</v>
      </c>
      <c r="AC272" t="s">
        <v>189</v>
      </c>
      <c r="AD272" t="s">
        <v>189</v>
      </c>
      <c r="AE272" t="s">
        <v>189</v>
      </c>
      <c r="AF272" t="s">
        <v>189</v>
      </c>
      <c r="AG272" t="s">
        <v>189</v>
      </c>
      <c r="AH272" t="s">
        <v>189</v>
      </c>
      <c r="AI272" t="s">
        <v>189</v>
      </c>
      <c r="AJ272" t="s">
        <v>189</v>
      </c>
      <c r="AK272" t="s">
        <v>189</v>
      </c>
      <c r="AL272" t="s">
        <v>189</v>
      </c>
      <c r="AM272" t="s">
        <v>189</v>
      </c>
    </row>
    <row r="273" spans="1:39" x14ac:dyDescent="0.25">
      <c r="A273" t="s">
        <v>142</v>
      </c>
      <c r="E273" t="b">
        <f>E272=E271</f>
        <v>1</v>
      </c>
      <c r="F273" t="b">
        <f t="shared" ref="F273:AM273" si="86">F272=F271</f>
        <v>1</v>
      </c>
      <c r="G273" t="b">
        <f t="shared" si="86"/>
        <v>1</v>
      </c>
      <c r="H273" t="b">
        <f t="shared" si="86"/>
        <v>1</v>
      </c>
      <c r="I273" t="b">
        <f t="shared" si="86"/>
        <v>1</v>
      </c>
      <c r="J273" t="b">
        <f t="shared" si="86"/>
        <v>1</v>
      </c>
      <c r="K273" t="b">
        <f t="shared" si="86"/>
        <v>1</v>
      </c>
      <c r="L273" t="b">
        <f t="shared" si="86"/>
        <v>1</v>
      </c>
      <c r="M273" t="b">
        <f t="shared" si="86"/>
        <v>1</v>
      </c>
      <c r="N273" t="b">
        <f t="shared" si="86"/>
        <v>1</v>
      </c>
      <c r="O273" t="b">
        <f t="shared" si="86"/>
        <v>1</v>
      </c>
      <c r="P273" t="b">
        <f t="shared" si="86"/>
        <v>1</v>
      </c>
      <c r="Q273" t="b">
        <f t="shared" si="86"/>
        <v>1</v>
      </c>
      <c r="R273" t="b">
        <f t="shared" si="86"/>
        <v>1</v>
      </c>
      <c r="S273" t="b">
        <f t="shared" si="86"/>
        <v>1</v>
      </c>
      <c r="T273" t="b">
        <f t="shared" si="86"/>
        <v>1</v>
      </c>
      <c r="U273" t="b">
        <f t="shared" si="86"/>
        <v>1</v>
      </c>
      <c r="V273" t="b">
        <f t="shared" si="86"/>
        <v>1</v>
      </c>
      <c r="W273" t="b">
        <f t="shared" si="86"/>
        <v>1</v>
      </c>
      <c r="X273" t="b">
        <f t="shared" si="86"/>
        <v>1</v>
      </c>
      <c r="Y273" t="b">
        <f t="shared" si="86"/>
        <v>1</v>
      </c>
      <c r="Z273" t="b">
        <f t="shared" si="86"/>
        <v>1</v>
      </c>
      <c r="AA273" t="b">
        <f t="shared" si="86"/>
        <v>1</v>
      </c>
      <c r="AB273" t="b">
        <f t="shared" si="86"/>
        <v>1</v>
      </c>
      <c r="AC273" t="b">
        <f t="shared" si="86"/>
        <v>1</v>
      </c>
      <c r="AD273" t="b">
        <f t="shared" si="86"/>
        <v>1</v>
      </c>
      <c r="AE273" t="b">
        <f t="shared" si="86"/>
        <v>1</v>
      </c>
      <c r="AF273" t="b">
        <f t="shared" si="86"/>
        <v>1</v>
      </c>
      <c r="AG273" t="b">
        <f t="shared" si="86"/>
        <v>1</v>
      </c>
      <c r="AH273" t="b">
        <f t="shared" si="86"/>
        <v>1</v>
      </c>
      <c r="AI273" t="b">
        <f t="shared" si="86"/>
        <v>1</v>
      </c>
      <c r="AJ273" t="b">
        <f t="shared" si="86"/>
        <v>1</v>
      </c>
      <c r="AK273" t="b">
        <f t="shared" si="86"/>
        <v>1</v>
      </c>
      <c r="AL273" t="b">
        <f t="shared" si="86"/>
        <v>1</v>
      </c>
      <c r="AM273" t="b">
        <f t="shared" si="86"/>
        <v>1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2687-AAE2-41C4-B9AB-4581DB74B801}">
  <dimension ref="A1:AK96"/>
  <sheetViews>
    <sheetView topLeftCell="A38" workbookViewId="0">
      <selection activeCell="C59" sqref="C59:AV60"/>
    </sheetView>
  </sheetViews>
  <sheetFormatPr defaultRowHeight="18" x14ac:dyDescent="0.25"/>
  <cols>
    <col min="2" max="2" width="17.6640625" customWidth="1"/>
  </cols>
  <sheetData>
    <row r="1" spans="1:5" x14ac:dyDescent="0.25">
      <c r="A1" t="s">
        <v>257</v>
      </c>
    </row>
    <row r="3" spans="1:5" x14ac:dyDescent="0.25">
      <c r="C3" t="s">
        <v>258</v>
      </c>
    </row>
    <row r="4" spans="1:5" x14ac:dyDescent="0.25">
      <c r="C4">
        <v>2009</v>
      </c>
      <c r="D4">
        <v>2018</v>
      </c>
      <c r="E4">
        <v>2023</v>
      </c>
    </row>
    <row r="5" spans="1:5" x14ac:dyDescent="0.25">
      <c r="A5" t="s">
        <v>259</v>
      </c>
      <c r="B5" t="s">
        <v>260</v>
      </c>
      <c r="C5">
        <v>70.7</v>
      </c>
      <c r="D5">
        <v>53.3</v>
      </c>
      <c r="E5">
        <v>59.4</v>
      </c>
    </row>
    <row r="6" spans="1:5" x14ac:dyDescent="0.25">
      <c r="B6" t="s">
        <v>261</v>
      </c>
      <c r="C6">
        <v>10.4</v>
      </c>
      <c r="D6">
        <v>18.600000000000001</v>
      </c>
      <c r="E6">
        <v>16.899999999999999</v>
      </c>
    </row>
    <row r="7" spans="1:5" x14ac:dyDescent="0.25">
      <c r="B7" t="s">
        <v>262</v>
      </c>
      <c r="C7">
        <v>7.2</v>
      </c>
      <c r="D7">
        <v>19.100000000000001</v>
      </c>
      <c r="E7">
        <v>14.2</v>
      </c>
    </row>
    <row r="8" spans="1:5" x14ac:dyDescent="0.25">
      <c r="B8" t="s">
        <v>263</v>
      </c>
      <c r="C8">
        <v>11.7</v>
      </c>
      <c r="D8">
        <v>9</v>
      </c>
      <c r="E8">
        <v>9.5</v>
      </c>
    </row>
    <row r="9" spans="1:5" x14ac:dyDescent="0.25">
      <c r="A9" t="s">
        <v>264</v>
      </c>
      <c r="B9" t="s">
        <v>260</v>
      </c>
      <c r="C9">
        <v>91.2</v>
      </c>
      <c r="D9">
        <v>62.3</v>
      </c>
      <c r="E9">
        <v>67.099999999999994</v>
      </c>
    </row>
    <row r="10" spans="1:5" x14ac:dyDescent="0.25">
      <c r="B10" t="s">
        <v>261</v>
      </c>
      <c r="C10">
        <v>8</v>
      </c>
      <c r="D10">
        <v>33.1</v>
      </c>
      <c r="E10">
        <v>31.5</v>
      </c>
    </row>
    <row r="11" spans="1:5" x14ac:dyDescent="0.25">
      <c r="B11" t="s">
        <v>262</v>
      </c>
      <c r="C11">
        <v>0.8</v>
      </c>
      <c r="D11">
        <v>4.5999999999999996</v>
      </c>
      <c r="E11">
        <v>1.4</v>
      </c>
    </row>
    <row r="12" spans="1:5" x14ac:dyDescent="0.25">
      <c r="B12" t="s">
        <v>263</v>
      </c>
    </row>
    <row r="13" spans="1:5" x14ac:dyDescent="0.25">
      <c r="A13" t="s">
        <v>265</v>
      </c>
      <c r="B13" t="s">
        <v>260</v>
      </c>
      <c r="C13">
        <v>91.4</v>
      </c>
      <c r="D13">
        <v>64.400000000000006</v>
      </c>
      <c r="E13">
        <v>73.2</v>
      </c>
    </row>
    <row r="14" spans="1:5" x14ac:dyDescent="0.25">
      <c r="B14" t="s">
        <v>261</v>
      </c>
      <c r="C14">
        <v>6.1</v>
      </c>
      <c r="D14">
        <v>28.2</v>
      </c>
      <c r="E14">
        <v>18.8</v>
      </c>
    </row>
    <row r="15" spans="1:5" x14ac:dyDescent="0.25">
      <c r="B15" t="s">
        <v>262</v>
      </c>
      <c r="C15">
        <v>2.5</v>
      </c>
      <c r="D15">
        <v>7.4</v>
      </c>
      <c r="E15">
        <v>8</v>
      </c>
    </row>
    <row r="16" spans="1:5" x14ac:dyDescent="0.25">
      <c r="B16" t="s">
        <v>263</v>
      </c>
    </row>
    <row r="17" spans="1:5" x14ac:dyDescent="0.25">
      <c r="A17" t="s">
        <v>266</v>
      </c>
      <c r="B17" t="s">
        <v>260</v>
      </c>
      <c r="C17">
        <v>70.599999999999994</v>
      </c>
      <c r="D17">
        <v>60.8</v>
      </c>
      <c r="E17">
        <v>70.5</v>
      </c>
    </row>
    <row r="18" spans="1:5" x14ac:dyDescent="0.25">
      <c r="B18" t="s">
        <v>261</v>
      </c>
      <c r="C18">
        <v>29.4</v>
      </c>
      <c r="D18">
        <v>39.200000000000003</v>
      </c>
      <c r="E18">
        <v>29.5</v>
      </c>
    </row>
    <row r="19" spans="1:5" x14ac:dyDescent="0.25">
      <c r="B19" t="s">
        <v>262</v>
      </c>
    </row>
    <row r="20" spans="1:5" x14ac:dyDescent="0.25">
      <c r="B20" t="s">
        <v>263</v>
      </c>
    </row>
    <row r="21" spans="1:5" x14ac:dyDescent="0.25">
      <c r="A21" t="s">
        <v>267</v>
      </c>
      <c r="B21" t="s">
        <v>260</v>
      </c>
      <c r="C21">
        <v>2.5</v>
      </c>
      <c r="D21">
        <v>1</v>
      </c>
      <c r="E21">
        <v>6.2</v>
      </c>
    </row>
    <row r="22" spans="1:5" x14ac:dyDescent="0.25">
      <c r="B22" t="s">
        <v>261</v>
      </c>
      <c r="C22">
        <v>0.3</v>
      </c>
      <c r="D22">
        <v>0.6</v>
      </c>
      <c r="E22">
        <v>4</v>
      </c>
    </row>
    <row r="23" spans="1:5" x14ac:dyDescent="0.25">
      <c r="B23" t="s">
        <v>262</v>
      </c>
      <c r="C23">
        <v>97.2</v>
      </c>
      <c r="D23">
        <v>98.4</v>
      </c>
      <c r="E23">
        <v>89.8</v>
      </c>
    </row>
    <row r="24" spans="1:5" x14ac:dyDescent="0.25">
      <c r="B24" t="s">
        <v>263</v>
      </c>
    </row>
    <row r="25" spans="1:5" x14ac:dyDescent="0.25">
      <c r="A25" t="s">
        <v>268</v>
      </c>
      <c r="B25" t="s">
        <v>260</v>
      </c>
      <c r="C25">
        <v>59</v>
      </c>
      <c r="D25">
        <v>14</v>
      </c>
      <c r="E25">
        <v>32.299999999999997</v>
      </c>
    </row>
    <row r="26" spans="1:5" x14ac:dyDescent="0.25">
      <c r="B26" t="s">
        <v>261</v>
      </c>
      <c r="C26">
        <v>13</v>
      </c>
      <c r="D26">
        <v>11.5</v>
      </c>
      <c r="E26">
        <v>17.8</v>
      </c>
    </row>
    <row r="27" spans="1:5" x14ac:dyDescent="0.25">
      <c r="B27" t="s">
        <v>262</v>
      </c>
      <c r="C27">
        <v>28</v>
      </c>
      <c r="D27">
        <v>74.5</v>
      </c>
      <c r="E27">
        <v>49.9</v>
      </c>
    </row>
    <row r="28" spans="1:5" x14ac:dyDescent="0.25">
      <c r="B28" t="s">
        <v>263</v>
      </c>
    </row>
    <row r="29" spans="1:5" x14ac:dyDescent="0.25">
      <c r="A29" t="s">
        <v>269</v>
      </c>
      <c r="B29" t="s">
        <v>260</v>
      </c>
      <c r="D29">
        <v>87</v>
      </c>
      <c r="E29">
        <v>87</v>
      </c>
    </row>
    <row r="30" spans="1:5" x14ac:dyDescent="0.25">
      <c r="B30" t="s">
        <v>261</v>
      </c>
      <c r="D30">
        <v>13</v>
      </c>
      <c r="E30">
        <v>13</v>
      </c>
    </row>
    <row r="31" spans="1:5" x14ac:dyDescent="0.25">
      <c r="B31" t="s">
        <v>262</v>
      </c>
    </row>
    <row r="32" spans="1:5" x14ac:dyDescent="0.25">
      <c r="B32" t="s">
        <v>263</v>
      </c>
    </row>
    <row r="33" spans="1:5" x14ac:dyDescent="0.25">
      <c r="A33" t="s">
        <v>270</v>
      </c>
      <c r="B33" t="s">
        <v>260</v>
      </c>
      <c r="C33">
        <v>5.0999999999999996</v>
      </c>
      <c r="D33">
        <v>2.8</v>
      </c>
      <c r="E33">
        <v>9.6</v>
      </c>
    </row>
    <row r="34" spans="1:5" x14ac:dyDescent="0.25">
      <c r="B34" t="s">
        <v>261</v>
      </c>
      <c r="C34">
        <v>6.7</v>
      </c>
      <c r="D34">
        <v>11.2</v>
      </c>
      <c r="E34">
        <v>13.2</v>
      </c>
    </row>
    <row r="35" spans="1:5" x14ac:dyDescent="0.25">
      <c r="B35" t="s">
        <v>262</v>
      </c>
      <c r="C35">
        <v>7.5</v>
      </c>
      <c r="D35">
        <v>32.4</v>
      </c>
      <c r="E35">
        <v>25.1</v>
      </c>
    </row>
    <row r="36" spans="1:5" x14ac:dyDescent="0.25">
      <c r="B36" t="s">
        <v>263</v>
      </c>
      <c r="C36">
        <v>80.7</v>
      </c>
      <c r="D36">
        <v>53.6</v>
      </c>
      <c r="E36">
        <v>52.1</v>
      </c>
    </row>
    <row r="37" spans="1:5" x14ac:dyDescent="0.25">
      <c r="A37" t="s">
        <v>271</v>
      </c>
      <c r="B37" t="s">
        <v>260</v>
      </c>
    </row>
    <row r="38" spans="1:5" x14ac:dyDescent="0.25">
      <c r="B38" t="s">
        <v>261</v>
      </c>
      <c r="E38">
        <v>100</v>
      </c>
    </row>
    <row r="39" spans="1:5" x14ac:dyDescent="0.25">
      <c r="B39" t="s">
        <v>262</v>
      </c>
    </row>
    <row r="40" spans="1:5" x14ac:dyDescent="0.25">
      <c r="B40" t="s">
        <v>263</v>
      </c>
    </row>
    <row r="41" spans="1:5" x14ac:dyDescent="0.25">
      <c r="A41" t="s">
        <v>272</v>
      </c>
      <c r="B41" t="s">
        <v>260</v>
      </c>
      <c r="C41">
        <v>82.8</v>
      </c>
      <c r="D41">
        <v>85.5</v>
      </c>
      <c r="E41">
        <v>83.5</v>
      </c>
    </row>
    <row r="42" spans="1:5" x14ac:dyDescent="0.25">
      <c r="B42" t="s">
        <v>261</v>
      </c>
      <c r="C42">
        <v>17.2</v>
      </c>
      <c r="D42">
        <v>14.5</v>
      </c>
      <c r="E42">
        <v>16.5</v>
      </c>
    </row>
    <row r="43" spans="1:5" x14ac:dyDescent="0.25">
      <c r="B43" t="s">
        <v>262</v>
      </c>
    </row>
    <row r="44" spans="1:5" x14ac:dyDescent="0.25">
      <c r="B44" t="s">
        <v>263</v>
      </c>
    </row>
    <row r="45" spans="1:5" x14ac:dyDescent="0.25">
      <c r="A45" t="s">
        <v>273</v>
      </c>
      <c r="B45" t="s">
        <v>260</v>
      </c>
      <c r="C45">
        <v>90.5</v>
      </c>
      <c r="D45">
        <v>62.9</v>
      </c>
      <c r="E45">
        <v>69.099999999999994</v>
      </c>
    </row>
    <row r="46" spans="1:5" x14ac:dyDescent="0.25">
      <c r="B46" t="s">
        <v>261</v>
      </c>
      <c r="C46">
        <v>7.2</v>
      </c>
      <c r="D46">
        <v>33</v>
      </c>
      <c r="E46">
        <v>28.2</v>
      </c>
    </row>
    <row r="47" spans="1:5" x14ac:dyDescent="0.25">
      <c r="B47" t="s">
        <v>262</v>
      </c>
      <c r="C47">
        <v>2.2999999999999998</v>
      </c>
      <c r="D47">
        <v>4.0999999999999996</v>
      </c>
      <c r="E47">
        <v>2.7</v>
      </c>
    </row>
    <row r="48" spans="1:5" x14ac:dyDescent="0.25">
      <c r="B48" t="s">
        <v>263</v>
      </c>
    </row>
    <row r="50" spans="1:37" x14ac:dyDescent="0.25">
      <c r="A50" t="s">
        <v>308</v>
      </c>
      <c r="C50" t="s">
        <v>216</v>
      </c>
      <c r="D50" t="s">
        <v>217</v>
      </c>
      <c r="E50" t="s">
        <v>218</v>
      </c>
      <c r="F50" t="s">
        <v>219</v>
      </c>
      <c r="G50" t="s">
        <v>220</v>
      </c>
      <c r="H50" t="s">
        <v>221</v>
      </c>
      <c r="I50" t="s">
        <v>222</v>
      </c>
      <c r="J50" t="s">
        <v>223</v>
      </c>
      <c r="K50" t="s">
        <v>224</v>
      </c>
      <c r="L50" t="s">
        <v>225</v>
      </c>
      <c r="M50" t="s">
        <v>226</v>
      </c>
      <c r="N50" t="s">
        <v>227</v>
      </c>
      <c r="O50" t="s">
        <v>228</v>
      </c>
      <c r="P50" t="s">
        <v>229</v>
      </c>
      <c r="Q50" t="s">
        <v>230</v>
      </c>
      <c r="R50" t="s">
        <v>231</v>
      </c>
      <c r="S50" t="s">
        <v>232</v>
      </c>
      <c r="T50" t="s">
        <v>233</v>
      </c>
      <c r="U50" t="s">
        <v>234</v>
      </c>
      <c r="V50" t="s">
        <v>235</v>
      </c>
      <c r="W50" t="s">
        <v>236</v>
      </c>
      <c r="X50" t="s">
        <v>237</v>
      </c>
      <c r="Y50" t="s">
        <v>238</v>
      </c>
      <c r="Z50" t="s">
        <v>239</v>
      </c>
      <c r="AA50" t="s">
        <v>240</v>
      </c>
      <c r="AB50" t="s">
        <v>241</v>
      </c>
      <c r="AC50" t="s">
        <v>242</v>
      </c>
      <c r="AD50" t="s">
        <v>243</v>
      </c>
      <c r="AE50" t="s">
        <v>244</v>
      </c>
      <c r="AF50" t="s">
        <v>245</v>
      </c>
      <c r="AG50" t="s">
        <v>246</v>
      </c>
      <c r="AH50" t="s">
        <v>247</v>
      </c>
      <c r="AI50" t="s">
        <v>248</v>
      </c>
      <c r="AJ50" t="s">
        <v>249</v>
      </c>
      <c r="AK50" t="s">
        <v>309</v>
      </c>
    </row>
    <row r="51" spans="1:37" x14ac:dyDescent="0.25">
      <c r="A51" t="s">
        <v>173</v>
      </c>
      <c r="B51" t="s">
        <v>310</v>
      </c>
    </row>
    <row r="52" spans="1:37" x14ac:dyDescent="0.25">
      <c r="A52" t="s">
        <v>173</v>
      </c>
      <c r="B52" t="s">
        <v>311</v>
      </c>
    </row>
    <row r="53" spans="1:37" x14ac:dyDescent="0.25">
      <c r="A53" t="s">
        <v>173</v>
      </c>
      <c r="B53" t="s">
        <v>175</v>
      </c>
    </row>
    <row r="54" spans="1:37" x14ac:dyDescent="0.25">
      <c r="A54" t="s">
        <v>173</v>
      </c>
      <c r="B54" t="s">
        <v>176</v>
      </c>
    </row>
    <row r="55" spans="1:37" x14ac:dyDescent="0.25">
      <c r="A55" t="s">
        <v>173</v>
      </c>
      <c r="B55" t="s">
        <v>177</v>
      </c>
    </row>
    <row r="56" spans="1:37" x14ac:dyDescent="0.25">
      <c r="A56" t="s">
        <v>173</v>
      </c>
      <c r="B56" t="s">
        <v>312</v>
      </c>
    </row>
    <row r="57" spans="1:37" x14ac:dyDescent="0.25">
      <c r="A57" t="s">
        <v>173</v>
      </c>
      <c r="B57" t="s">
        <v>201</v>
      </c>
    </row>
    <row r="58" spans="1:37" x14ac:dyDescent="0.25">
      <c r="A58" t="s">
        <v>173</v>
      </c>
      <c r="B58" t="s">
        <v>250</v>
      </c>
    </row>
    <row r="59" spans="1:37" x14ac:dyDescent="0.25">
      <c r="A59" t="s">
        <v>173</v>
      </c>
      <c r="B59" t="s">
        <v>265</v>
      </c>
    </row>
    <row r="60" spans="1:37" x14ac:dyDescent="0.25">
      <c r="A60" t="s">
        <v>173</v>
      </c>
      <c r="B60" t="s">
        <v>313</v>
      </c>
    </row>
    <row r="61" spans="1:37" x14ac:dyDescent="0.25">
      <c r="A61" t="s">
        <v>173</v>
      </c>
      <c r="B61" t="s">
        <v>314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</row>
    <row r="62" spans="1:37" x14ac:dyDescent="0.25">
      <c r="A62" t="s">
        <v>173</v>
      </c>
      <c r="B62" t="s">
        <v>315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</row>
    <row r="63" spans="1:37" x14ac:dyDescent="0.25">
      <c r="A63" t="s">
        <v>173</v>
      </c>
      <c r="B63" t="s">
        <v>316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</row>
    <row r="64" spans="1:37" x14ac:dyDescent="0.25">
      <c r="A64" t="s">
        <v>173</v>
      </c>
      <c r="B64" t="s">
        <v>254</v>
      </c>
    </row>
    <row r="65" spans="1:37" x14ac:dyDescent="0.25">
      <c r="A65" t="s">
        <v>173</v>
      </c>
      <c r="B65" t="s">
        <v>317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</row>
    <row r="66" spans="1:37" x14ac:dyDescent="0.25">
      <c r="A66" t="s">
        <v>173</v>
      </c>
      <c r="B66" t="s">
        <v>267</v>
      </c>
    </row>
    <row r="67" spans="1:37" x14ac:dyDescent="0.25">
      <c r="A67" t="s">
        <v>173</v>
      </c>
      <c r="B67" t="s">
        <v>318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</row>
    <row r="68" spans="1:37" x14ac:dyDescent="0.25">
      <c r="A68" t="s">
        <v>173</v>
      </c>
      <c r="B68" t="s">
        <v>319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 t="s">
        <v>173</v>
      </c>
      <c r="B69" t="s">
        <v>320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</row>
    <row r="70" spans="1:37" x14ac:dyDescent="0.25">
      <c r="A70" t="s">
        <v>173</v>
      </c>
      <c r="B70" t="s">
        <v>321</v>
      </c>
      <c r="C70">
        <v>1190</v>
      </c>
      <c r="D70">
        <v>1062</v>
      </c>
      <c r="E70">
        <v>552</v>
      </c>
      <c r="F70">
        <v>425</v>
      </c>
      <c r="G70">
        <v>935</v>
      </c>
      <c r="H70">
        <v>212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</row>
    <row r="71" spans="1:37" x14ac:dyDescent="0.25">
      <c r="A71" t="s">
        <v>173</v>
      </c>
      <c r="B71" t="s">
        <v>255</v>
      </c>
    </row>
    <row r="72" spans="1:37" x14ac:dyDescent="0.25">
      <c r="A72" t="s">
        <v>173</v>
      </c>
      <c r="B72" t="s">
        <v>322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</row>
    <row r="73" spans="1:37" x14ac:dyDescent="0.25">
      <c r="A73" t="s">
        <v>173</v>
      </c>
      <c r="B73" t="s">
        <v>323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</row>
    <row r="74" spans="1:37" x14ac:dyDescent="0.25">
      <c r="A74" t="s">
        <v>173</v>
      </c>
      <c r="B74" t="s">
        <v>324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</row>
    <row r="75" spans="1:37" x14ac:dyDescent="0.25">
      <c r="A75" t="s">
        <v>173</v>
      </c>
      <c r="B75" t="s">
        <v>325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3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</row>
    <row r="76" spans="1:37" x14ac:dyDescent="0.25">
      <c r="A76" t="s">
        <v>173</v>
      </c>
      <c r="B76" t="s">
        <v>326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</row>
    <row r="77" spans="1:37" x14ac:dyDescent="0.25">
      <c r="A77" t="s">
        <v>173</v>
      </c>
      <c r="B77" t="s">
        <v>327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</row>
    <row r="78" spans="1:37" x14ac:dyDescent="0.25">
      <c r="A78" t="s">
        <v>173</v>
      </c>
      <c r="B78" t="s">
        <v>328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</row>
    <row r="79" spans="1:37" x14ac:dyDescent="0.25">
      <c r="A79" t="s">
        <v>173</v>
      </c>
      <c r="B79" t="s">
        <v>329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</row>
    <row r="80" spans="1:37" x14ac:dyDescent="0.25">
      <c r="A80" t="s">
        <v>173</v>
      </c>
      <c r="B80" t="s">
        <v>330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</row>
    <row r="81" spans="1:37" x14ac:dyDescent="0.25">
      <c r="A81" t="s">
        <v>173</v>
      </c>
      <c r="B81" t="s">
        <v>331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</row>
    <row r="82" spans="1:37" x14ac:dyDescent="0.25">
      <c r="A82" t="s">
        <v>173</v>
      </c>
      <c r="B82" t="s">
        <v>332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</row>
    <row r="83" spans="1:37" x14ac:dyDescent="0.25">
      <c r="A83" t="s">
        <v>173</v>
      </c>
      <c r="B83" t="s">
        <v>333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</row>
    <row r="84" spans="1:37" x14ac:dyDescent="0.25">
      <c r="A84" t="s">
        <v>173</v>
      </c>
      <c r="B84" t="s">
        <v>334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</row>
    <row r="85" spans="1:37" x14ac:dyDescent="0.25">
      <c r="A85" t="s">
        <v>173</v>
      </c>
      <c r="B85" t="s">
        <v>335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</row>
    <row r="86" spans="1:37" x14ac:dyDescent="0.25">
      <c r="A86" t="s">
        <v>173</v>
      </c>
      <c r="B86" t="s">
        <v>336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1:37" x14ac:dyDescent="0.25">
      <c r="A87" t="s">
        <v>173</v>
      </c>
      <c r="B87" t="s">
        <v>268</v>
      </c>
    </row>
    <row r="88" spans="1:37" x14ac:dyDescent="0.25">
      <c r="A88" t="s">
        <v>173</v>
      </c>
      <c r="B88" t="s">
        <v>337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</row>
    <row r="89" spans="1:37" x14ac:dyDescent="0.25">
      <c r="A89" t="s">
        <v>173</v>
      </c>
      <c r="B89" t="s">
        <v>338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</row>
    <row r="90" spans="1:37" x14ac:dyDescent="0.25">
      <c r="A90" t="s">
        <v>173</v>
      </c>
      <c r="B90" t="s">
        <v>339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</row>
    <row r="91" spans="1:37" x14ac:dyDescent="0.25">
      <c r="A91" t="s">
        <v>173</v>
      </c>
      <c r="B91" t="s">
        <v>340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</row>
    <row r="92" spans="1:37" x14ac:dyDescent="0.25">
      <c r="A92" t="s">
        <v>173</v>
      </c>
      <c r="B92" t="s">
        <v>341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</row>
    <row r="93" spans="1:37" x14ac:dyDescent="0.25">
      <c r="A93" t="s">
        <v>173</v>
      </c>
      <c r="B93" t="s">
        <v>342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</row>
    <row r="94" spans="1:37" x14ac:dyDescent="0.25">
      <c r="A94" t="s">
        <v>173</v>
      </c>
      <c r="B94" t="s">
        <v>343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1:37" x14ac:dyDescent="0.25">
      <c r="A95" t="s">
        <v>173</v>
      </c>
      <c r="B95" t="s">
        <v>344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</row>
    <row r="96" spans="1:37" x14ac:dyDescent="0.25">
      <c r="A96" t="s">
        <v>173</v>
      </c>
      <c r="B96" t="s">
        <v>345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0B4F6-A538-4721-8951-E155BF45E379}">
  <sheetPr>
    <tabColor rgb="FF92D050"/>
  </sheetPr>
  <dimension ref="A1:AS94"/>
  <sheetViews>
    <sheetView zoomScaleNormal="100" workbookViewId="0">
      <pane xSplit="4" ySplit="4" topLeftCell="Y5" activePane="bottomRight" state="frozen"/>
      <selection pane="topRight" activeCell="E1" sqref="E1"/>
      <selection pane="bottomLeft" activeCell="A4" sqref="A4"/>
      <selection pane="bottomRight" activeCell="AD24" sqref="AD24:AK24"/>
    </sheetView>
  </sheetViews>
  <sheetFormatPr defaultRowHeight="18" x14ac:dyDescent="0.25"/>
  <cols>
    <col min="1" max="1" width="25.77734375" customWidth="1"/>
    <col min="2" max="2" width="27.6640625" customWidth="1"/>
    <col min="3" max="3" width="4" customWidth="1"/>
    <col min="5" max="5" width="12.33203125" customWidth="1"/>
    <col min="39" max="39" width="11.44140625" customWidth="1"/>
  </cols>
  <sheetData>
    <row r="1" spans="1:39" x14ac:dyDescent="0.25">
      <c r="A1" s="38" t="s">
        <v>368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9" t="s">
        <v>10</v>
      </c>
    </row>
    <row r="4" spans="1:39" x14ac:dyDescent="0.25">
      <c r="A4" t="s">
        <v>14</v>
      </c>
      <c r="B4" s="3" t="s">
        <v>13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 s="9">
        <v>2024</v>
      </c>
    </row>
    <row r="6" spans="1:39" ht="20.25" x14ac:dyDescent="0.3">
      <c r="A6" s="6" t="s">
        <v>11</v>
      </c>
    </row>
    <row r="7" spans="1:39" x14ac:dyDescent="0.25">
      <c r="A7" s="7" t="s">
        <v>12</v>
      </c>
      <c r="B7" t="s">
        <v>13</v>
      </c>
      <c r="E7">
        <v>8999</v>
      </c>
      <c r="F7">
        <v>8999</v>
      </c>
      <c r="G7">
        <v>9251</v>
      </c>
      <c r="H7">
        <v>15113</v>
      </c>
      <c r="I7">
        <v>15196</v>
      </c>
      <c r="J7">
        <v>16578</v>
      </c>
      <c r="K7">
        <v>17874</v>
      </c>
      <c r="L7">
        <v>18250</v>
      </c>
      <c r="M7">
        <v>19716</v>
      </c>
      <c r="N7">
        <v>20679</v>
      </c>
      <c r="O7">
        <v>22049</v>
      </c>
      <c r="P7">
        <v>22539</v>
      </c>
      <c r="Q7">
        <v>22110</v>
      </c>
      <c r="R7">
        <v>22311</v>
      </c>
      <c r="S7">
        <v>22684</v>
      </c>
      <c r="T7">
        <v>23261</v>
      </c>
      <c r="U7">
        <v>24039</v>
      </c>
      <c r="V7">
        <v>23124</v>
      </c>
      <c r="W7">
        <v>23993</v>
      </c>
      <c r="X7">
        <v>24457</v>
      </c>
      <c r="Y7">
        <v>24024</v>
      </c>
      <c r="Z7">
        <v>23369</v>
      </c>
      <c r="AA7">
        <v>23467</v>
      </c>
      <c r="AB7">
        <v>22595</v>
      </c>
      <c r="AC7">
        <v>21281</v>
      </c>
      <c r="AD7">
        <v>20543</v>
      </c>
      <c r="AE7">
        <v>20260</v>
      </c>
      <c r="AF7">
        <v>19686</v>
      </c>
      <c r="AG7">
        <v>20083</v>
      </c>
      <c r="AH7">
        <v>19317</v>
      </c>
      <c r="AI7">
        <v>19270</v>
      </c>
      <c r="AJ7">
        <v>19353</v>
      </c>
      <c r="AK7">
        <v>18450</v>
      </c>
      <c r="AL7">
        <v>17630</v>
      </c>
      <c r="AM7">
        <v>20090</v>
      </c>
    </row>
    <row r="8" spans="1:39" x14ac:dyDescent="0.25">
      <c r="A8" s="7"/>
    </row>
    <row r="9" spans="1:39" ht="20.25" x14ac:dyDescent="0.3">
      <c r="A9" s="6" t="s">
        <v>367</v>
      </c>
    </row>
    <row r="10" spans="1:39" x14ac:dyDescent="0.25">
      <c r="A10" s="9" t="s">
        <v>12</v>
      </c>
      <c r="B10" t="s">
        <v>21</v>
      </c>
      <c r="E10">
        <v>499.62448000000006</v>
      </c>
      <c r="F10">
        <v>499.62448000000006</v>
      </c>
      <c r="G10">
        <v>513.61552000000006</v>
      </c>
      <c r="H10">
        <v>839.07376000000011</v>
      </c>
      <c r="I10">
        <v>843.68191999999999</v>
      </c>
      <c r="J10">
        <v>1019.8785600000001</v>
      </c>
      <c r="K10">
        <v>1099.6084800000001</v>
      </c>
      <c r="L10">
        <v>1122.7400000000002</v>
      </c>
      <c r="M10">
        <v>1212.9283200000002</v>
      </c>
      <c r="N10">
        <v>1272.1720800000003</v>
      </c>
      <c r="O10">
        <v>1494.0402400000003</v>
      </c>
      <c r="P10">
        <v>1527.2426400000004</v>
      </c>
      <c r="Q10">
        <v>1498.1736000000003</v>
      </c>
      <c r="R10">
        <v>1511.7933600000003</v>
      </c>
      <c r="S10">
        <v>1537.0678400000004</v>
      </c>
      <c r="T10">
        <v>1302.6160000000002</v>
      </c>
      <c r="U10">
        <v>1346.1840000000002</v>
      </c>
      <c r="V10">
        <v>1294.9440000000002</v>
      </c>
      <c r="W10">
        <v>1343.6080000000002</v>
      </c>
      <c r="X10">
        <v>1369.5920000000003</v>
      </c>
      <c r="Y10">
        <v>1345.3440000000001</v>
      </c>
      <c r="Z10">
        <v>1308.6640000000002</v>
      </c>
      <c r="AA10">
        <v>1314.152</v>
      </c>
      <c r="AB10">
        <v>1265.3200000000002</v>
      </c>
      <c r="AC10">
        <v>1191.7360000000001</v>
      </c>
      <c r="AD10">
        <v>1484.3712751053417</v>
      </c>
      <c r="AE10">
        <v>1273.9543638362059</v>
      </c>
      <c r="AF10">
        <v>1251.4864465118965</v>
      </c>
      <c r="AG10">
        <v>872.28500354488665</v>
      </c>
      <c r="AH10">
        <v>755.13227069661821</v>
      </c>
      <c r="AI10">
        <v>668.96580296760635</v>
      </c>
      <c r="AJ10">
        <v>530.14239508775029</v>
      </c>
      <c r="AK10">
        <v>516.37078093674666</v>
      </c>
      <c r="AL10">
        <v>671.33151315392695</v>
      </c>
      <c r="AM10">
        <v>715.10680877447135</v>
      </c>
    </row>
    <row r="11" spans="1:39" x14ac:dyDescent="0.25">
      <c r="A11" s="9" t="s">
        <v>12</v>
      </c>
      <c r="B11" t="s">
        <v>26</v>
      </c>
      <c r="E11">
        <v>124.90611999999999</v>
      </c>
      <c r="F11">
        <v>124.90611999999999</v>
      </c>
      <c r="G11">
        <v>128.40387999999999</v>
      </c>
      <c r="H11">
        <v>209.76843999999997</v>
      </c>
      <c r="I11">
        <v>210.92047999999994</v>
      </c>
      <c r="J11">
        <v>254.96963999999997</v>
      </c>
      <c r="K11">
        <v>274.90211999999997</v>
      </c>
      <c r="L11">
        <v>280.685</v>
      </c>
      <c r="M11">
        <v>303.23208</v>
      </c>
      <c r="N11">
        <v>318.04301999999996</v>
      </c>
      <c r="O11">
        <v>373.51006000000001</v>
      </c>
      <c r="P11">
        <v>381.81065999999998</v>
      </c>
      <c r="Q11">
        <v>374.54339999999996</v>
      </c>
      <c r="R11">
        <v>377.94833999999997</v>
      </c>
      <c r="S11">
        <v>384.26695999999998</v>
      </c>
      <c r="T11">
        <v>325.654</v>
      </c>
      <c r="U11">
        <v>336.54599999999999</v>
      </c>
      <c r="V11">
        <v>323.73599999999993</v>
      </c>
      <c r="W11">
        <v>335.90199999999999</v>
      </c>
      <c r="X11">
        <v>342.39799999999997</v>
      </c>
      <c r="Y11">
        <v>336.33599999999996</v>
      </c>
      <c r="Z11">
        <v>327.16599999999994</v>
      </c>
      <c r="AA11">
        <v>328.53799999999995</v>
      </c>
      <c r="AB11">
        <v>316.32999999999993</v>
      </c>
      <c r="AC11">
        <v>297.93399999999997</v>
      </c>
      <c r="AD11">
        <v>526.06386047751369</v>
      </c>
      <c r="AE11">
        <v>608.73681424685674</v>
      </c>
      <c r="AF11">
        <v>783.45086488956088</v>
      </c>
      <c r="AG11">
        <v>704.13367756032994</v>
      </c>
      <c r="AH11">
        <v>780.72997478802858</v>
      </c>
      <c r="AI11">
        <v>886.76862253845513</v>
      </c>
      <c r="AJ11">
        <v>709.95677470815679</v>
      </c>
      <c r="AK11">
        <v>698.61929185559836</v>
      </c>
      <c r="AL11">
        <v>917.61881383761613</v>
      </c>
      <c r="AM11">
        <v>987.52845021236533</v>
      </c>
    </row>
    <row r="12" spans="1:39" x14ac:dyDescent="0.25">
      <c r="A12" s="9" t="s">
        <v>12</v>
      </c>
      <c r="B12" t="s">
        <v>306</v>
      </c>
      <c r="E12">
        <v>2899.9097519999996</v>
      </c>
      <c r="F12">
        <v>2899.9097519999996</v>
      </c>
      <c r="G12">
        <v>2981.1162479999998</v>
      </c>
      <c r="H12">
        <v>4870.134023999999</v>
      </c>
      <c r="I12">
        <v>4896.8806079999995</v>
      </c>
      <c r="J12">
        <v>5177.8067399999991</v>
      </c>
      <c r="K12">
        <v>5582.5864199999996</v>
      </c>
      <c r="L12">
        <v>5700.0225</v>
      </c>
      <c r="M12">
        <v>6157.8982799999985</v>
      </c>
      <c r="N12">
        <v>6458.6720699999996</v>
      </c>
      <c r="O12">
        <v>6502.9115700000002</v>
      </c>
      <c r="P12">
        <v>6647.427270000001</v>
      </c>
      <c r="Q12">
        <v>6520.9023000000007</v>
      </c>
      <c r="R12">
        <v>6580.1832300000005</v>
      </c>
      <c r="S12">
        <v>6690.1921200000006</v>
      </c>
      <c r="T12">
        <v>6745.69</v>
      </c>
      <c r="U12">
        <v>6841.4993999999988</v>
      </c>
      <c r="V12">
        <v>6456.2207999999991</v>
      </c>
      <c r="W12">
        <v>6569.2833999999984</v>
      </c>
      <c r="X12">
        <v>6564.2587999999978</v>
      </c>
      <c r="Y12">
        <v>6318.3119999999972</v>
      </c>
      <c r="Z12">
        <v>6019.8543999999974</v>
      </c>
      <c r="AA12">
        <v>5918.3773999999967</v>
      </c>
      <c r="AB12">
        <v>5576.4459999999972</v>
      </c>
      <c r="AC12">
        <v>5137.2333999999973</v>
      </c>
      <c r="AD12">
        <v>4661.1376027750175</v>
      </c>
      <c r="AE12">
        <v>4285.6969817194413</v>
      </c>
      <c r="AF12">
        <v>3955.6624839484516</v>
      </c>
      <c r="AG12">
        <v>4175.9914560701791</v>
      </c>
      <c r="AH12">
        <v>3940.7637433301256</v>
      </c>
      <c r="AI12">
        <v>3834.3049182287173</v>
      </c>
      <c r="AJ12">
        <v>3868.6625599004033</v>
      </c>
      <c r="AK12">
        <v>3560.9779754479478</v>
      </c>
      <c r="AL12">
        <v>2906.413318431365</v>
      </c>
      <c r="AM12">
        <v>2516.6501606551533</v>
      </c>
    </row>
    <row r="13" spans="1:39" x14ac:dyDescent="0.25">
      <c r="A13" s="9" t="s">
        <v>12</v>
      </c>
      <c r="B13" t="s">
        <v>147</v>
      </c>
      <c r="E13">
        <v>1999.93776</v>
      </c>
      <c r="F13">
        <v>1999.93776</v>
      </c>
      <c r="G13">
        <v>2055.9422399999999</v>
      </c>
      <c r="H13">
        <v>3358.7131199999999</v>
      </c>
      <c r="I13">
        <v>3377.1590400000005</v>
      </c>
      <c r="J13">
        <v>3570.9011999999998</v>
      </c>
      <c r="K13">
        <v>3850.0596</v>
      </c>
      <c r="L13">
        <v>3931.05</v>
      </c>
      <c r="M13">
        <v>4246.8263999999999</v>
      </c>
      <c r="N13">
        <v>4454.2565999999997</v>
      </c>
      <c r="O13">
        <v>4484.7666000000008</v>
      </c>
      <c r="P13">
        <v>4584.432600000001</v>
      </c>
      <c r="Q13">
        <v>4497.1740000000009</v>
      </c>
      <c r="R13">
        <v>4538.0574000000006</v>
      </c>
      <c r="S13">
        <v>4613.9256000000014</v>
      </c>
      <c r="T13">
        <v>4652.2</v>
      </c>
      <c r="U13">
        <v>4903.9560000000001</v>
      </c>
      <c r="V13">
        <v>4809.7920000000004</v>
      </c>
      <c r="W13">
        <v>5086.5160000000005</v>
      </c>
      <c r="X13">
        <v>5282.7120000000004</v>
      </c>
      <c r="Y13">
        <v>5285.2800000000007</v>
      </c>
      <c r="Z13">
        <v>5234.6560000000009</v>
      </c>
      <c r="AA13">
        <v>5350.4760000000006</v>
      </c>
      <c r="AB13">
        <v>5242.0400000000009</v>
      </c>
      <c r="AC13">
        <v>5022.3160000000007</v>
      </c>
      <c r="AD13">
        <v>4740.1399350254451</v>
      </c>
      <c r="AE13">
        <v>4534.7357482200532</v>
      </c>
      <c r="AF13">
        <v>4356.1469627851529</v>
      </c>
      <c r="AG13">
        <v>4787.7609050486153</v>
      </c>
      <c r="AH13">
        <v>4705.3895442747789</v>
      </c>
      <c r="AI13">
        <v>4769.9487021027126</v>
      </c>
      <c r="AJ13">
        <v>5016.3404509514085</v>
      </c>
      <c r="AK13">
        <v>4815.0459002020707</v>
      </c>
      <c r="AL13">
        <v>4100.3341421853293</v>
      </c>
      <c r="AM13">
        <v>3706.4858289264803</v>
      </c>
    </row>
    <row r="14" spans="1:39" x14ac:dyDescent="0.25">
      <c r="A14" s="9" t="s">
        <v>12</v>
      </c>
      <c r="B14" t="s">
        <v>148</v>
      </c>
      <c r="E14">
        <v>99.996888000000354</v>
      </c>
      <c r="F14">
        <v>99.996888000000354</v>
      </c>
      <c r="G14">
        <v>102.7971120000002</v>
      </c>
      <c r="H14">
        <v>167.93565600000011</v>
      </c>
      <c r="I14">
        <v>168.8579520000003</v>
      </c>
      <c r="J14">
        <v>178.54505999999992</v>
      </c>
      <c r="K14">
        <v>192.50297999999975</v>
      </c>
      <c r="L14">
        <v>196.55249999999978</v>
      </c>
      <c r="M14">
        <v>212.34132000000045</v>
      </c>
      <c r="N14">
        <v>222.71283000000039</v>
      </c>
      <c r="O14">
        <v>224.23833000000013</v>
      </c>
      <c r="P14">
        <v>229.22163</v>
      </c>
      <c r="Q14">
        <v>224.85869999999977</v>
      </c>
      <c r="R14">
        <v>226.9028700000008</v>
      </c>
      <c r="S14">
        <v>230.69628000000012</v>
      </c>
      <c r="T14">
        <v>232.61000000000058</v>
      </c>
      <c r="U14">
        <v>274.04460000000108</v>
      </c>
      <c r="V14">
        <v>295.98720000000048</v>
      </c>
      <c r="W14">
        <v>340.70060000000103</v>
      </c>
      <c r="X14">
        <v>381.52920000000177</v>
      </c>
      <c r="Y14">
        <v>408.40800000000218</v>
      </c>
      <c r="Z14">
        <v>429.9896000000017</v>
      </c>
      <c r="AA14">
        <v>464.64660000000276</v>
      </c>
      <c r="AB14">
        <v>479.01400000000194</v>
      </c>
      <c r="AC14">
        <v>480.95060000000194</v>
      </c>
      <c r="AD14">
        <v>474.01399350254542</v>
      </c>
      <c r="AE14">
        <v>472.05855739667732</v>
      </c>
      <c r="AF14">
        <v>470.74491372033117</v>
      </c>
      <c r="AG14">
        <v>535.77324413639235</v>
      </c>
      <c r="AH14">
        <v>544.06066605677097</v>
      </c>
      <c r="AI14">
        <v>568.72465294301401</v>
      </c>
      <c r="AJ14">
        <v>615.64178261676261</v>
      </c>
      <c r="AK14">
        <v>607.2707142792151</v>
      </c>
      <c r="AL14">
        <v>530.63147722398298</v>
      </c>
      <c r="AM14">
        <v>491.51225122720552</v>
      </c>
    </row>
    <row r="15" spans="1:39" x14ac:dyDescent="0.25">
      <c r="A15" s="9" t="s">
        <v>12</v>
      </c>
      <c r="B15" t="s">
        <v>151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289.42955999999998</v>
      </c>
      <c r="V15">
        <v>556.82591999999988</v>
      </c>
      <c r="W15">
        <v>866.62715999999978</v>
      </c>
      <c r="X15">
        <v>1177.8491199999996</v>
      </c>
      <c r="Y15">
        <v>1446.2448000000002</v>
      </c>
      <c r="Z15">
        <v>1688.1765599999999</v>
      </c>
      <c r="AA15">
        <v>1977.7987600000004</v>
      </c>
      <c r="AB15">
        <v>2176.3503999999998</v>
      </c>
      <c r="AC15">
        <v>2306.0091600000005</v>
      </c>
      <c r="AD15">
        <v>2424.0365332719584</v>
      </c>
      <c r="AE15">
        <v>2798.1238006508761</v>
      </c>
      <c r="AF15">
        <v>2979.8187982565883</v>
      </c>
      <c r="AG15">
        <v>3278.5682797648128</v>
      </c>
      <c r="AH15">
        <v>3367.6421299346407</v>
      </c>
      <c r="AI15">
        <v>3587.3406665121879</v>
      </c>
      <c r="AJ15">
        <v>3858.2907044575113</v>
      </c>
      <c r="AK15">
        <v>3927.8165005445276</v>
      </c>
      <c r="AL15">
        <v>4285.8500505245602</v>
      </c>
      <c r="AM15">
        <v>6209.8851781086978</v>
      </c>
    </row>
    <row r="16" spans="1:39" x14ac:dyDescent="0.25">
      <c r="A16" s="9" t="s">
        <v>12</v>
      </c>
      <c r="B16" t="s">
        <v>158</v>
      </c>
      <c r="E16">
        <v>708.67124999999987</v>
      </c>
      <c r="F16">
        <v>708.67124999999987</v>
      </c>
      <c r="G16">
        <v>728.51625000000001</v>
      </c>
      <c r="H16">
        <v>1190.1487500000003</v>
      </c>
      <c r="I16">
        <v>1196.6849999999997</v>
      </c>
      <c r="J16">
        <v>1338.938748</v>
      </c>
      <c r="K16">
        <v>1443.6114839999996</v>
      </c>
      <c r="L16">
        <v>1473.9794999999999</v>
      </c>
      <c r="M16">
        <v>1592.3824559999998</v>
      </c>
      <c r="N16">
        <v>1670.1601139999996</v>
      </c>
      <c r="O16">
        <v>1883.6019719999997</v>
      </c>
      <c r="P16">
        <v>1925.4616919999994</v>
      </c>
      <c r="Q16">
        <v>1888.8130799999992</v>
      </c>
      <c r="R16">
        <v>1905.9841079999997</v>
      </c>
      <c r="S16">
        <v>1937.8487519999992</v>
      </c>
      <c r="T16">
        <v>2100.4682999999995</v>
      </c>
      <c r="U16">
        <v>2367.1534076639991</v>
      </c>
      <c r="V16">
        <v>2451.7522536959991</v>
      </c>
      <c r="W16">
        <v>2710.3640625119979</v>
      </c>
      <c r="X16">
        <v>2917.397658911998</v>
      </c>
      <c r="Y16">
        <v>3002.8174175999975</v>
      </c>
      <c r="Z16">
        <v>3039.8754147839968</v>
      </c>
      <c r="AA16">
        <v>3157.5839746079973</v>
      </c>
      <c r="AB16">
        <v>3127.3844340799969</v>
      </c>
      <c r="AC16">
        <v>3014.4590979359978</v>
      </c>
      <c r="AD16">
        <v>2904.6883487264522</v>
      </c>
      <c r="AE16">
        <v>3090.5386395999303</v>
      </c>
      <c r="AF16">
        <v>3045.6302248580801</v>
      </c>
      <c r="AG16">
        <v>3109.4229791072294</v>
      </c>
      <c r="AH16">
        <v>2968.9133017503777</v>
      </c>
      <c r="AI16">
        <v>2942.6443010161388</v>
      </c>
      <c r="AJ16">
        <v>2945.5569198794506</v>
      </c>
      <c r="AK16">
        <v>2789.7795294607063</v>
      </c>
      <c r="AL16">
        <v>2829.31411525867</v>
      </c>
      <c r="AM16">
        <v>3804.3157327073918</v>
      </c>
    </row>
    <row r="17" spans="1:39" x14ac:dyDescent="0.25">
      <c r="A17" s="9" t="s">
        <v>12</v>
      </c>
      <c r="B17" t="s">
        <v>158</v>
      </c>
      <c r="E17">
        <v>2665.9537500000001</v>
      </c>
      <c r="F17">
        <v>2665.9537500000001</v>
      </c>
      <c r="G17">
        <v>2740.6087500000008</v>
      </c>
      <c r="H17">
        <v>4477.2262500000015</v>
      </c>
      <c r="I17">
        <v>4501.8150000000005</v>
      </c>
      <c r="J17">
        <v>5036.9600520000013</v>
      </c>
      <c r="K17">
        <v>5430.7289159999991</v>
      </c>
      <c r="L17">
        <v>5544.9705000000013</v>
      </c>
      <c r="M17">
        <v>5990.3911440000002</v>
      </c>
      <c r="N17">
        <v>6282.9832859999997</v>
      </c>
      <c r="O17">
        <v>7085.9312280000004</v>
      </c>
      <c r="P17">
        <v>7243.4035079999994</v>
      </c>
      <c r="Q17">
        <v>7105.5349199999991</v>
      </c>
      <c r="R17">
        <v>7170.1306919999997</v>
      </c>
      <c r="S17">
        <v>7290.0024479999984</v>
      </c>
      <c r="T17">
        <v>7901.7617</v>
      </c>
      <c r="U17">
        <v>7680.1870323360008</v>
      </c>
      <c r="V17">
        <v>6934.7418263040017</v>
      </c>
      <c r="W17">
        <v>6739.9987774880001</v>
      </c>
      <c r="X17">
        <v>6421.263221088002</v>
      </c>
      <c r="Y17">
        <v>5881.2577824000018</v>
      </c>
      <c r="Z17">
        <v>5320.6180252160011</v>
      </c>
      <c r="AA17">
        <v>4955.4272653920034</v>
      </c>
      <c r="AB17">
        <v>4412.1151659200023</v>
      </c>
      <c r="AC17">
        <v>3830.3617420640035</v>
      </c>
      <c r="AD17">
        <v>3328.5484511157265</v>
      </c>
      <c r="AE17">
        <v>3196.155094329959</v>
      </c>
      <c r="AF17">
        <v>2843.0593050299385</v>
      </c>
      <c r="AG17">
        <v>2619.0644547675538</v>
      </c>
      <c r="AH17">
        <v>2254.3683691686583</v>
      </c>
      <c r="AI17">
        <v>2011.3023336911697</v>
      </c>
      <c r="AJ17">
        <v>1808.408412398556</v>
      </c>
      <c r="AK17">
        <v>1534.1193072731874</v>
      </c>
      <c r="AL17">
        <v>1388.5065693845497</v>
      </c>
      <c r="AM17">
        <v>1658.5155893882345</v>
      </c>
    </row>
    <row r="18" spans="1:39" x14ac:dyDescent="0.25">
      <c r="A18" s="31" t="s">
        <v>12</v>
      </c>
      <c r="B18" s="27" t="s">
        <v>13</v>
      </c>
      <c r="E18" s="27">
        <v>8999</v>
      </c>
      <c r="F18" s="27">
        <v>8999</v>
      </c>
      <c r="G18" s="27">
        <v>9251</v>
      </c>
      <c r="H18" s="27">
        <v>15113</v>
      </c>
      <c r="I18" s="27">
        <v>15196</v>
      </c>
      <c r="J18" s="27">
        <v>16578</v>
      </c>
      <c r="K18" s="27">
        <v>17873.999999999996</v>
      </c>
      <c r="L18" s="27">
        <v>18250</v>
      </c>
      <c r="M18" s="27">
        <v>19716</v>
      </c>
      <c r="N18" s="27">
        <v>20679</v>
      </c>
      <c r="O18" s="27">
        <v>22049.000000000004</v>
      </c>
      <c r="P18" s="27">
        <v>22539</v>
      </c>
      <c r="Q18" s="27">
        <v>22110</v>
      </c>
      <c r="R18" s="27">
        <v>22311.000000000004</v>
      </c>
      <c r="S18" s="27">
        <v>22684</v>
      </c>
      <c r="T18" s="27">
        <v>23261</v>
      </c>
      <c r="U18" s="27">
        <v>24039</v>
      </c>
      <c r="V18" s="27">
        <v>23124</v>
      </c>
      <c r="W18" s="27">
        <v>23992.999999999996</v>
      </c>
      <c r="X18" s="27">
        <v>24457</v>
      </c>
      <c r="Y18" s="27">
        <v>24024</v>
      </c>
      <c r="Z18" s="27">
        <v>23368.999999999996</v>
      </c>
      <c r="AA18" s="27">
        <v>23467</v>
      </c>
      <c r="AB18" s="27">
        <v>22595</v>
      </c>
      <c r="AC18" s="27">
        <v>21281</v>
      </c>
      <c r="AD18" s="27">
        <v>20543</v>
      </c>
      <c r="AE18" s="27">
        <v>20260</v>
      </c>
      <c r="AF18" s="27">
        <v>19686</v>
      </c>
      <c r="AG18" s="27">
        <v>20083</v>
      </c>
      <c r="AH18" s="27">
        <v>19317</v>
      </c>
      <c r="AI18" s="27">
        <v>19270</v>
      </c>
      <c r="AJ18" s="27">
        <v>19353</v>
      </c>
      <c r="AK18" s="27">
        <v>18450</v>
      </c>
      <c r="AL18" s="27">
        <v>17630</v>
      </c>
      <c r="AM18" s="27">
        <v>20090</v>
      </c>
    </row>
    <row r="19" spans="1:39" x14ac:dyDescent="0.25">
      <c r="A19" s="8"/>
    </row>
    <row r="21" spans="1:39" ht="30" x14ac:dyDescent="0.4">
      <c r="A21" s="13" t="s">
        <v>14</v>
      </c>
      <c r="B21" s="14" t="s">
        <v>15</v>
      </c>
      <c r="AD21" s="21"/>
      <c r="AE21" s="21"/>
      <c r="AF21" s="21"/>
      <c r="AG21" s="21"/>
      <c r="AH21" s="21"/>
      <c r="AI21" s="21"/>
      <c r="AJ21" s="21"/>
      <c r="AK21" s="21"/>
      <c r="AL21" s="21"/>
    </row>
    <row r="22" spans="1:39" x14ac:dyDescent="0.25">
      <c r="A22" t="s">
        <v>16</v>
      </c>
      <c r="E22">
        <f t="shared" ref="E22:AB22" si="0">E$7*(E23/100)</f>
        <v>624.53060000000005</v>
      </c>
      <c r="F22">
        <f t="shared" si="0"/>
        <v>624.53060000000005</v>
      </c>
      <c r="G22">
        <f t="shared" si="0"/>
        <v>642.01940000000002</v>
      </c>
      <c r="H22">
        <f t="shared" si="0"/>
        <v>1048.8422</v>
      </c>
      <c r="I22">
        <f t="shared" si="0"/>
        <v>1054.6024</v>
      </c>
      <c r="J22">
        <f t="shared" si="0"/>
        <v>1274.8482000000001</v>
      </c>
      <c r="K22">
        <f t="shared" si="0"/>
        <v>1374.5106000000001</v>
      </c>
      <c r="L22">
        <f t="shared" si="0"/>
        <v>1403.4250000000002</v>
      </c>
      <c r="M22">
        <f t="shared" si="0"/>
        <v>1516.1604000000002</v>
      </c>
      <c r="N22">
        <f t="shared" si="0"/>
        <v>1590.2151000000001</v>
      </c>
      <c r="O22">
        <f t="shared" si="0"/>
        <v>1867.5503000000003</v>
      </c>
      <c r="P22">
        <f t="shared" si="0"/>
        <v>1909.0533000000003</v>
      </c>
      <c r="Q22">
        <f t="shared" si="0"/>
        <v>1872.7170000000003</v>
      </c>
      <c r="R22">
        <f t="shared" si="0"/>
        <v>1889.7417000000003</v>
      </c>
      <c r="S22">
        <f t="shared" si="0"/>
        <v>1921.3348000000003</v>
      </c>
      <c r="T22">
        <f t="shared" si="0"/>
        <v>1628.2700000000002</v>
      </c>
      <c r="U22">
        <f t="shared" si="0"/>
        <v>1682.7300000000002</v>
      </c>
      <c r="V22">
        <f t="shared" si="0"/>
        <v>1618.68</v>
      </c>
      <c r="W22">
        <f t="shared" si="0"/>
        <v>1679.5100000000002</v>
      </c>
      <c r="X22">
        <f t="shared" si="0"/>
        <v>1711.9900000000002</v>
      </c>
      <c r="Y22">
        <f t="shared" si="0"/>
        <v>1681.68</v>
      </c>
      <c r="Z22">
        <f>Z$7*(Z23/100)</f>
        <v>1635.8300000000002</v>
      </c>
      <c r="AA22">
        <f t="shared" si="0"/>
        <v>1642.69</v>
      </c>
      <c r="AB22">
        <f t="shared" si="0"/>
        <v>1581.65</v>
      </c>
      <c r="AC22">
        <f>AC$7*(AC23/100)</f>
        <v>1489.67</v>
      </c>
      <c r="AD22">
        <f t="shared" ref="AD22:AL22" si="1">AD$7*(AD23/100)</f>
        <v>2010.4351355828555</v>
      </c>
      <c r="AE22">
        <f t="shared" si="1"/>
        <v>1882.6911780830626</v>
      </c>
      <c r="AF22">
        <f t="shared" si="1"/>
        <v>2034.9373114014572</v>
      </c>
      <c r="AG22">
        <f t="shared" si="1"/>
        <v>1576.4186811052166</v>
      </c>
      <c r="AH22">
        <f t="shared" si="1"/>
        <v>1535.8622454846468</v>
      </c>
      <c r="AI22">
        <f t="shared" si="1"/>
        <v>1555.7344255060614</v>
      </c>
      <c r="AJ22">
        <f t="shared" si="1"/>
        <v>1240.0991697959071</v>
      </c>
      <c r="AK22">
        <f t="shared" si="1"/>
        <v>1214.990072792345</v>
      </c>
      <c r="AL22">
        <f t="shared" si="1"/>
        <v>1588.9503269915431</v>
      </c>
      <c r="AM22">
        <f>AM$7*(AM23/100)</f>
        <v>1702.6352589868366</v>
      </c>
    </row>
    <row r="23" spans="1:39" x14ac:dyDescent="0.25">
      <c r="A23" t="s">
        <v>17</v>
      </c>
      <c r="E23">
        <v>6.94</v>
      </c>
      <c r="F23">
        <v>6.94</v>
      </c>
      <c r="G23">
        <v>6.94</v>
      </c>
      <c r="H23">
        <v>6.94</v>
      </c>
      <c r="I23">
        <v>6.94</v>
      </c>
      <c r="J23">
        <v>7.69</v>
      </c>
      <c r="K23">
        <v>7.69</v>
      </c>
      <c r="L23">
        <v>7.69</v>
      </c>
      <c r="M23">
        <v>7.69</v>
      </c>
      <c r="N23">
        <v>7.69</v>
      </c>
      <c r="O23">
        <v>8.4700000000000006</v>
      </c>
      <c r="P23">
        <v>8.4700000000000006</v>
      </c>
      <c r="Q23">
        <v>8.4700000000000006</v>
      </c>
      <c r="R23">
        <v>8.4700000000000006</v>
      </c>
      <c r="S23">
        <v>8.4700000000000006</v>
      </c>
      <c r="T23">
        <v>7</v>
      </c>
      <c r="U23">
        <v>7</v>
      </c>
      <c r="V23">
        <v>7</v>
      </c>
      <c r="W23">
        <v>7</v>
      </c>
      <c r="X23">
        <v>7</v>
      </c>
      <c r="Y23">
        <v>7</v>
      </c>
      <c r="Z23">
        <v>7</v>
      </c>
      <c r="AA23">
        <v>7</v>
      </c>
      <c r="AB23">
        <v>7</v>
      </c>
      <c r="AC23">
        <v>7</v>
      </c>
      <c r="AD23">
        <v>9.7864729376568924</v>
      </c>
      <c r="AE23">
        <v>9.2926514219302199</v>
      </c>
      <c r="AF23">
        <v>10.336977097437048</v>
      </c>
      <c r="AG23">
        <v>7.8495179062152891</v>
      </c>
      <c r="AH23">
        <v>7.9508321451811703</v>
      </c>
      <c r="AI23">
        <v>8.0733493798965306</v>
      </c>
      <c r="AJ23">
        <v>6.407787783784979</v>
      </c>
      <c r="AK23">
        <v>6.5853120476549867</v>
      </c>
      <c r="AL23">
        <v>9.0127641916706924</v>
      </c>
      <c r="AM23">
        <v>8.4750386211390563</v>
      </c>
    </row>
    <row r="24" spans="1:39" x14ac:dyDescent="0.25">
      <c r="A24" t="s">
        <v>18</v>
      </c>
      <c r="E24" s="5" t="s">
        <v>19</v>
      </c>
      <c r="F24" s="5" t="s">
        <v>19</v>
      </c>
      <c r="G24" s="5" t="s">
        <v>19</v>
      </c>
      <c r="H24" s="5" t="s">
        <v>19</v>
      </c>
      <c r="I24" s="5" t="s">
        <v>19</v>
      </c>
      <c r="J24" s="5" t="s">
        <v>19</v>
      </c>
      <c r="K24" s="5" t="s">
        <v>19</v>
      </c>
      <c r="L24" s="5" t="s">
        <v>19</v>
      </c>
      <c r="M24" s="5" t="s">
        <v>19</v>
      </c>
      <c r="N24" s="5" t="s">
        <v>19</v>
      </c>
      <c r="O24" s="5" t="s">
        <v>19</v>
      </c>
      <c r="P24" s="5" t="s">
        <v>19</v>
      </c>
      <c r="Q24" s="5" t="s">
        <v>19</v>
      </c>
      <c r="R24" s="5" t="s">
        <v>19</v>
      </c>
      <c r="S24" s="5" t="s">
        <v>19</v>
      </c>
      <c r="T24" s="5" t="s">
        <v>19</v>
      </c>
      <c r="U24" s="5" t="s">
        <v>19</v>
      </c>
      <c r="V24" s="5" t="s">
        <v>19</v>
      </c>
      <c r="W24" s="5" t="s">
        <v>19</v>
      </c>
      <c r="X24" s="5" t="s">
        <v>19</v>
      </c>
      <c r="Y24" s="5" t="s">
        <v>19</v>
      </c>
      <c r="Z24" s="5" t="s">
        <v>19</v>
      </c>
      <c r="AA24" s="5" t="s">
        <v>19</v>
      </c>
      <c r="AB24" s="5" t="s">
        <v>19</v>
      </c>
      <c r="AC24" s="5" t="s">
        <v>19</v>
      </c>
      <c r="AD24" s="37" t="s">
        <v>366</v>
      </c>
      <c r="AE24" s="5"/>
      <c r="AF24" s="5"/>
      <c r="AG24" s="5" t="s">
        <v>366</v>
      </c>
      <c r="AH24" s="5"/>
      <c r="AI24" s="5"/>
      <c r="AJ24" s="5" t="s">
        <v>366</v>
      </c>
      <c r="AK24" s="5"/>
      <c r="AL24" s="5"/>
      <c r="AM24" s="5"/>
    </row>
    <row r="27" spans="1:39" ht="20.25" x14ac:dyDescent="0.3">
      <c r="A27" s="6" t="s">
        <v>11</v>
      </c>
    </row>
    <row r="28" spans="1:39" x14ac:dyDescent="0.25">
      <c r="A28" s="7" t="s">
        <v>25</v>
      </c>
      <c r="B28" s="7" t="s">
        <v>21</v>
      </c>
      <c r="C28" t="s">
        <v>196</v>
      </c>
      <c r="E28">
        <f t="shared" ref="E28:AM28" si="2">E22*E29</f>
        <v>499.62448000000006</v>
      </c>
      <c r="F28">
        <f t="shared" si="2"/>
        <v>499.62448000000006</v>
      </c>
      <c r="G28">
        <f t="shared" si="2"/>
        <v>513.61552000000006</v>
      </c>
      <c r="H28">
        <f t="shared" si="2"/>
        <v>839.07376000000011</v>
      </c>
      <c r="I28">
        <f t="shared" si="2"/>
        <v>843.68191999999999</v>
      </c>
      <c r="J28">
        <f t="shared" si="2"/>
        <v>1019.8785600000001</v>
      </c>
      <c r="K28">
        <f t="shared" si="2"/>
        <v>1099.6084800000001</v>
      </c>
      <c r="L28">
        <f t="shared" si="2"/>
        <v>1122.7400000000002</v>
      </c>
      <c r="M28">
        <f t="shared" si="2"/>
        <v>1212.9283200000002</v>
      </c>
      <c r="N28">
        <f t="shared" si="2"/>
        <v>1272.1720800000003</v>
      </c>
      <c r="O28">
        <f t="shared" si="2"/>
        <v>1494.0402400000003</v>
      </c>
      <c r="P28">
        <f t="shared" si="2"/>
        <v>1527.2426400000004</v>
      </c>
      <c r="Q28">
        <f t="shared" si="2"/>
        <v>1498.1736000000003</v>
      </c>
      <c r="R28">
        <f t="shared" si="2"/>
        <v>1511.7933600000003</v>
      </c>
      <c r="S28">
        <f t="shared" si="2"/>
        <v>1537.0678400000004</v>
      </c>
      <c r="T28">
        <f t="shared" si="2"/>
        <v>1302.6160000000002</v>
      </c>
      <c r="U28">
        <f t="shared" si="2"/>
        <v>1346.1840000000002</v>
      </c>
      <c r="V28">
        <f t="shared" si="2"/>
        <v>1294.9440000000002</v>
      </c>
      <c r="W28">
        <f t="shared" si="2"/>
        <v>1343.6080000000002</v>
      </c>
      <c r="X28">
        <f t="shared" si="2"/>
        <v>1369.5920000000003</v>
      </c>
      <c r="Y28">
        <f t="shared" si="2"/>
        <v>1345.3440000000001</v>
      </c>
      <c r="Z28">
        <f t="shared" si="2"/>
        <v>1308.6640000000002</v>
      </c>
      <c r="AA28">
        <f t="shared" si="2"/>
        <v>1314.152</v>
      </c>
      <c r="AB28">
        <f t="shared" si="2"/>
        <v>1265.3200000000002</v>
      </c>
      <c r="AC28">
        <f t="shared" si="2"/>
        <v>1191.7360000000001</v>
      </c>
      <c r="AD28">
        <f t="shared" si="2"/>
        <v>1484.3712751053417</v>
      </c>
      <c r="AE28">
        <f t="shared" si="2"/>
        <v>1273.9543638362059</v>
      </c>
      <c r="AF28">
        <f t="shared" si="2"/>
        <v>1251.4864465118965</v>
      </c>
      <c r="AG28">
        <f t="shared" si="2"/>
        <v>872.28500354488665</v>
      </c>
      <c r="AH28">
        <f t="shared" si="2"/>
        <v>755.13227069661821</v>
      </c>
      <c r="AI28">
        <f t="shared" si="2"/>
        <v>668.96580296760635</v>
      </c>
      <c r="AJ28">
        <f t="shared" si="2"/>
        <v>530.14239508775029</v>
      </c>
      <c r="AK28">
        <f t="shared" si="2"/>
        <v>516.37078093674666</v>
      </c>
      <c r="AL28">
        <f t="shared" si="2"/>
        <v>671.33151315392695</v>
      </c>
      <c r="AM28">
        <f t="shared" si="2"/>
        <v>715.10680877447135</v>
      </c>
    </row>
    <row r="29" spans="1:39" x14ac:dyDescent="0.25">
      <c r="A29" t="s">
        <v>22</v>
      </c>
      <c r="E29">
        <v>0.8</v>
      </c>
      <c r="F29">
        <v>0.8</v>
      </c>
      <c r="G29">
        <v>0.8</v>
      </c>
      <c r="H29">
        <v>0.8</v>
      </c>
      <c r="I29">
        <v>0.8</v>
      </c>
      <c r="J29">
        <v>0.8</v>
      </c>
      <c r="K29">
        <v>0.8</v>
      </c>
      <c r="L29">
        <v>0.8</v>
      </c>
      <c r="M29">
        <v>0.8</v>
      </c>
      <c r="N29">
        <v>0.8</v>
      </c>
      <c r="O29">
        <v>0.8</v>
      </c>
      <c r="P29">
        <v>0.8</v>
      </c>
      <c r="Q29">
        <v>0.8</v>
      </c>
      <c r="R29">
        <v>0.8</v>
      </c>
      <c r="S29">
        <v>0.8</v>
      </c>
      <c r="T29">
        <v>0.8</v>
      </c>
      <c r="U29">
        <v>0.8</v>
      </c>
      <c r="V29">
        <v>0.8</v>
      </c>
      <c r="W29">
        <v>0.8</v>
      </c>
      <c r="X29">
        <v>0.8</v>
      </c>
      <c r="Y29">
        <v>0.8</v>
      </c>
      <c r="Z29">
        <v>0.8</v>
      </c>
      <c r="AA29">
        <v>0.8</v>
      </c>
      <c r="AB29">
        <v>0.8</v>
      </c>
      <c r="AC29">
        <v>0.8</v>
      </c>
      <c r="AD29" s="22">
        <f>AC29-($AC29-$AI29)/6</f>
        <v>0.7383333333333334</v>
      </c>
      <c r="AE29" s="22">
        <f t="shared" ref="AE29:AH29" si="3">AD29-($AC29-$AI29)/6</f>
        <v>0.67666666666666675</v>
      </c>
      <c r="AF29" s="22">
        <f t="shared" si="3"/>
        <v>0.6150000000000001</v>
      </c>
      <c r="AG29" s="22">
        <f t="shared" si="3"/>
        <v>0.55333333333333345</v>
      </c>
      <c r="AH29" s="22">
        <f t="shared" si="3"/>
        <v>0.49166666666666681</v>
      </c>
      <c r="AI29" s="22">
        <v>0.43</v>
      </c>
      <c r="AJ29" s="22">
        <f>AI29-(0.01)/4</f>
        <v>0.42749999999999999</v>
      </c>
      <c r="AK29" s="22">
        <f t="shared" ref="AK29:AL29" si="4">AJ29-(0.01)/4</f>
        <v>0.42499999999999999</v>
      </c>
      <c r="AL29" s="22">
        <f t="shared" si="4"/>
        <v>0.42249999999999999</v>
      </c>
      <c r="AM29" s="22">
        <v>0.42</v>
      </c>
    </row>
    <row r="30" spans="1:39" x14ac:dyDescent="0.25">
      <c r="A30" t="s">
        <v>23</v>
      </c>
      <c r="E30" t="s">
        <v>24</v>
      </c>
      <c r="J30" t="s">
        <v>24</v>
      </c>
      <c r="O30" t="s">
        <v>24</v>
      </c>
      <c r="T30" t="s">
        <v>24</v>
      </c>
      <c r="Y30" t="s">
        <v>24</v>
      </c>
      <c r="AD30" s="37" t="s">
        <v>366</v>
      </c>
      <c r="AE30" s="5"/>
      <c r="AF30" s="5"/>
      <c r="AG30" s="5" t="s">
        <v>366</v>
      </c>
      <c r="AH30" s="5"/>
      <c r="AI30" s="5"/>
      <c r="AJ30" s="5" t="s">
        <v>366</v>
      </c>
      <c r="AK30" s="5"/>
    </row>
    <row r="33" spans="1:39" ht="20.25" x14ac:dyDescent="0.3">
      <c r="A33" s="6" t="s">
        <v>11</v>
      </c>
    </row>
    <row r="34" spans="1:39" x14ac:dyDescent="0.25">
      <c r="A34" s="7" t="s">
        <v>14</v>
      </c>
      <c r="B34" s="7" t="s">
        <v>26</v>
      </c>
      <c r="C34" t="s">
        <v>137</v>
      </c>
    </row>
    <row r="35" spans="1:39" x14ac:dyDescent="0.25">
      <c r="A35" s="7" t="s">
        <v>25</v>
      </c>
      <c r="B35" t="str">
        <f>B34</f>
        <v>Fireplaces -improved</v>
      </c>
      <c r="C35" t="s">
        <v>196</v>
      </c>
      <c r="E35">
        <f t="shared" ref="E35:AM35" si="5">E36*E22</f>
        <v>124.90611999999999</v>
      </c>
      <c r="F35">
        <f t="shared" si="5"/>
        <v>124.90611999999999</v>
      </c>
      <c r="G35">
        <f t="shared" si="5"/>
        <v>128.40387999999999</v>
      </c>
      <c r="H35">
        <f t="shared" si="5"/>
        <v>209.76843999999997</v>
      </c>
      <c r="I35">
        <f t="shared" si="5"/>
        <v>210.92047999999994</v>
      </c>
      <c r="J35">
        <f t="shared" si="5"/>
        <v>254.96963999999997</v>
      </c>
      <c r="K35">
        <f t="shared" si="5"/>
        <v>274.90211999999997</v>
      </c>
      <c r="L35">
        <f t="shared" si="5"/>
        <v>280.685</v>
      </c>
      <c r="M35">
        <f t="shared" si="5"/>
        <v>303.23208</v>
      </c>
      <c r="N35">
        <f t="shared" si="5"/>
        <v>318.04301999999996</v>
      </c>
      <c r="O35">
        <f t="shared" si="5"/>
        <v>373.51006000000001</v>
      </c>
      <c r="P35">
        <f t="shared" si="5"/>
        <v>381.81065999999998</v>
      </c>
      <c r="Q35">
        <f t="shared" si="5"/>
        <v>374.54339999999996</v>
      </c>
      <c r="R35">
        <f t="shared" si="5"/>
        <v>377.94833999999997</v>
      </c>
      <c r="S35">
        <f t="shared" si="5"/>
        <v>384.26695999999998</v>
      </c>
      <c r="T35">
        <f t="shared" si="5"/>
        <v>325.654</v>
      </c>
      <c r="U35">
        <f t="shared" si="5"/>
        <v>336.54599999999999</v>
      </c>
      <c r="V35">
        <f t="shared" si="5"/>
        <v>323.73599999999993</v>
      </c>
      <c r="W35">
        <f t="shared" si="5"/>
        <v>335.90199999999999</v>
      </c>
      <c r="X35">
        <f t="shared" si="5"/>
        <v>342.39799999999997</v>
      </c>
      <c r="Y35">
        <f t="shared" si="5"/>
        <v>336.33599999999996</v>
      </c>
      <c r="Z35">
        <f t="shared" si="5"/>
        <v>327.16599999999994</v>
      </c>
      <c r="AA35">
        <f t="shared" si="5"/>
        <v>328.53799999999995</v>
      </c>
      <c r="AB35">
        <f t="shared" si="5"/>
        <v>316.32999999999993</v>
      </c>
      <c r="AC35">
        <f t="shared" si="5"/>
        <v>297.93399999999997</v>
      </c>
      <c r="AD35">
        <f t="shared" si="5"/>
        <v>526.06386047751369</v>
      </c>
      <c r="AE35">
        <f t="shared" si="5"/>
        <v>608.73681424685674</v>
      </c>
      <c r="AF35">
        <f t="shared" si="5"/>
        <v>783.45086488956088</v>
      </c>
      <c r="AG35">
        <f t="shared" si="5"/>
        <v>704.13367756032994</v>
      </c>
      <c r="AH35">
        <f t="shared" si="5"/>
        <v>780.72997478802858</v>
      </c>
      <c r="AI35">
        <f t="shared" si="5"/>
        <v>886.76862253845513</v>
      </c>
      <c r="AJ35">
        <f t="shared" si="5"/>
        <v>709.95677470815679</v>
      </c>
      <c r="AK35">
        <f t="shared" si="5"/>
        <v>698.61929185559836</v>
      </c>
      <c r="AL35">
        <f t="shared" si="5"/>
        <v>917.61881383761613</v>
      </c>
      <c r="AM35">
        <f t="shared" si="5"/>
        <v>987.52845021236533</v>
      </c>
    </row>
    <row r="36" spans="1:39" x14ac:dyDescent="0.25">
      <c r="A36" s="9" t="s">
        <v>22</v>
      </c>
      <c r="B36" s="9"/>
      <c r="E36">
        <v>0.19999999999999996</v>
      </c>
      <c r="F36">
        <v>0.19999999999999996</v>
      </c>
      <c r="G36">
        <v>0.19999999999999996</v>
      </c>
      <c r="H36">
        <v>0.19999999999999996</v>
      </c>
      <c r="I36">
        <v>0.19999999999999996</v>
      </c>
      <c r="J36">
        <v>0.19999999999999996</v>
      </c>
      <c r="K36">
        <v>0.19999999999999996</v>
      </c>
      <c r="L36">
        <v>0.19999999999999996</v>
      </c>
      <c r="M36">
        <v>0.19999999999999996</v>
      </c>
      <c r="N36">
        <v>0.19999999999999996</v>
      </c>
      <c r="O36">
        <v>0.19999999999999996</v>
      </c>
      <c r="P36">
        <v>0.19999999999999996</v>
      </c>
      <c r="Q36">
        <v>0.19999999999999996</v>
      </c>
      <c r="R36">
        <v>0.19999999999999996</v>
      </c>
      <c r="S36">
        <v>0.19999999999999996</v>
      </c>
      <c r="T36">
        <v>0.19999999999999996</v>
      </c>
      <c r="U36">
        <v>0.19999999999999996</v>
      </c>
      <c r="V36">
        <v>0.19999999999999996</v>
      </c>
      <c r="W36">
        <v>0.19999999999999996</v>
      </c>
      <c r="X36">
        <v>0.19999999999999996</v>
      </c>
      <c r="Y36">
        <v>0.19999999999999996</v>
      </c>
      <c r="Z36">
        <v>0.19999999999999996</v>
      </c>
      <c r="AA36">
        <v>0.19999999999999996</v>
      </c>
      <c r="AB36">
        <v>0.19999999999999996</v>
      </c>
      <c r="AC36">
        <v>0.19999999999999996</v>
      </c>
      <c r="AD36">
        <f t="shared" ref="AD36:AM36" si="6">1-AD29</f>
        <v>0.2616666666666666</v>
      </c>
      <c r="AE36">
        <f t="shared" si="6"/>
        <v>0.32333333333333325</v>
      </c>
      <c r="AF36">
        <f t="shared" si="6"/>
        <v>0.3849999999999999</v>
      </c>
      <c r="AG36">
        <f t="shared" si="6"/>
        <v>0.44666666666666655</v>
      </c>
      <c r="AH36">
        <f t="shared" si="6"/>
        <v>0.50833333333333319</v>
      </c>
      <c r="AI36">
        <f t="shared" si="6"/>
        <v>0.57000000000000006</v>
      </c>
      <c r="AJ36">
        <f t="shared" si="6"/>
        <v>0.57250000000000001</v>
      </c>
      <c r="AK36">
        <f t="shared" si="6"/>
        <v>0.57499999999999996</v>
      </c>
      <c r="AL36">
        <f t="shared" si="6"/>
        <v>0.57750000000000001</v>
      </c>
      <c r="AM36">
        <f t="shared" si="6"/>
        <v>0.58000000000000007</v>
      </c>
    </row>
    <row r="37" spans="1:39" x14ac:dyDescent="0.25">
      <c r="A37" s="9" t="s">
        <v>23</v>
      </c>
      <c r="B37" s="9"/>
      <c r="E37" t="s">
        <v>24</v>
      </c>
      <c r="J37" t="s">
        <v>24</v>
      </c>
      <c r="O37" t="s">
        <v>24</v>
      </c>
      <c r="T37" t="s">
        <v>24</v>
      </c>
      <c r="Y37" t="s">
        <v>24</v>
      </c>
      <c r="AD37" s="37" t="s">
        <v>366</v>
      </c>
      <c r="AE37" s="5"/>
      <c r="AF37" s="5"/>
      <c r="AG37" s="5" t="s">
        <v>366</v>
      </c>
      <c r="AH37" s="5"/>
      <c r="AI37" s="5"/>
      <c r="AJ37" s="5" t="s">
        <v>366</v>
      </c>
      <c r="AK37" s="5"/>
    </row>
    <row r="38" spans="1:39" x14ac:dyDescent="0.25">
      <c r="A38" s="9"/>
      <c r="B38" s="9"/>
    </row>
    <row r="40" spans="1:39" ht="30" x14ac:dyDescent="0.4">
      <c r="A40" s="13" t="s">
        <v>14</v>
      </c>
      <c r="B40" s="14" t="s">
        <v>144</v>
      </c>
      <c r="AD40" s="21"/>
      <c r="AE40" s="21"/>
      <c r="AF40" s="21"/>
      <c r="AG40" s="21"/>
      <c r="AH40" s="21"/>
      <c r="AI40" s="21"/>
      <c r="AJ40" s="21"/>
      <c r="AK40" s="21"/>
      <c r="AL40" s="21"/>
    </row>
    <row r="41" spans="1:39" x14ac:dyDescent="0.25">
      <c r="A41" t="s">
        <v>16</v>
      </c>
      <c r="E41">
        <f t="shared" ref="E41:AM41" si="7">E7*(E42/100)</f>
        <v>4999.8444</v>
      </c>
      <c r="F41">
        <f t="shared" si="7"/>
        <v>4999.8444</v>
      </c>
      <c r="G41">
        <f t="shared" si="7"/>
        <v>5139.8555999999999</v>
      </c>
      <c r="H41">
        <f t="shared" si="7"/>
        <v>8396.782799999999</v>
      </c>
      <c r="I41">
        <f t="shared" si="7"/>
        <v>8442.8976000000002</v>
      </c>
      <c r="J41">
        <f t="shared" si="7"/>
        <v>8927.2529999999988</v>
      </c>
      <c r="K41">
        <f t="shared" si="7"/>
        <v>9625.1489999999994</v>
      </c>
      <c r="L41">
        <f t="shared" si="7"/>
        <v>9827.625</v>
      </c>
      <c r="M41">
        <f t="shared" si="7"/>
        <v>10617.065999999999</v>
      </c>
      <c r="N41">
        <f t="shared" si="7"/>
        <v>11135.6415</v>
      </c>
      <c r="O41">
        <f t="shared" si="7"/>
        <v>11211.916500000001</v>
      </c>
      <c r="P41">
        <f t="shared" si="7"/>
        <v>11461.081500000002</v>
      </c>
      <c r="Q41">
        <f t="shared" si="7"/>
        <v>11242.935000000001</v>
      </c>
      <c r="R41">
        <f t="shared" si="7"/>
        <v>11345.143500000002</v>
      </c>
      <c r="S41">
        <f t="shared" si="7"/>
        <v>11534.814000000002</v>
      </c>
      <c r="T41">
        <f t="shared" si="7"/>
        <v>11630.5</v>
      </c>
      <c r="U41">
        <f t="shared" si="7"/>
        <v>12019.5</v>
      </c>
      <c r="V41">
        <f t="shared" si="7"/>
        <v>11562</v>
      </c>
      <c r="W41">
        <f t="shared" si="7"/>
        <v>11996.5</v>
      </c>
      <c r="X41">
        <f t="shared" si="7"/>
        <v>12228.5</v>
      </c>
      <c r="Y41">
        <f t="shared" si="7"/>
        <v>12012</v>
      </c>
      <c r="Z41">
        <f t="shared" si="7"/>
        <v>11684.5</v>
      </c>
      <c r="AA41">
        <f t="shared" si="7"/>
        <v>11733.5</v>
      </c>
      <c r="AB41">
        <f t="shared" si="7"/>
        <v>11297.5</v>
      </c>
      <c r="AC41">
        <f t="shared" si="7"/>
        <v>10640.5</v>
      </c>
      <c r="AD41">
        <f t="shared" si="7"/>
        <v>9875.291531303008</v>
      </c>
      <c r="AE41">
        <f t="shared" si="7"/>
        <v>9292.4912873361718</v>
      </c>
      <c r="AF41">
        <f t="shared" si="7"/>
        <v>8782.5543604539362</v>
      </c>
      <c r="AG41">
        <f t="shared" si="7"/>
        <v>9499.5256052551867</v>
      </c>
      <c r="AH41">
        <f t="shared" si="7"/>
        <v>9190.213953661676</v>
      </c>
      <c r="AI41">
        <f t="shared" si="7"/>
        <v>9172.9782732744443</v>
      </c>
      <c r="AJ41">
        <f t="shared" si="7"/>
        <v>9500.6447934685748</v>
      </c>
      <c r="AK41">
        <f t="shared" si="7"/>
        <v>8983.2945899292336</v>
      </c>
      <c r="AL41">
        <f t="shared" si="7"/>
        <v>7537.3789378406773</v>
      </c>
      <c r="AM41">
        <f t="shared" si="7"/>
        <v>6714.6482408088395</v>
      </c>
    </row>
    <row r="42" spans="1:39" x14ac:dyDescent="0.25">
      <c r="A42" t="s">
        <v>17</v>
      </c>
      <c r="E42">
        <v>55.56</v>
      </c>
      <c r="F42">
        <v>55.56</v>
      </c>
      <c r="G42">
        <v>55.56</v>
      </c>
      <c r="H42">
        <v>55.56</v>
      </c>
      <c r="I42">
        <v>55.56</v>
      </c>
      <c r="J42">
        <v>53.85</v>
      </c>
      <c r="K42">
        <v>53.85</v>
      </c>
      <c r="L42">
        <v>53.85</v>
      </c>
      <c r="M42">
        <v>53.85</v>
      </c>
      <c r="N42">
        <v>53.85</v>
      </c>
      <c r="O42">
        <v>50.85</v>
      </c>
      <c r="P42">
        <v>50.85</v>
      </c>
      <c r="Q42">
        <v>50.85</v>
      </c>
      <c r="R42">
        <v>50.85</v>
      </c>
      <c r="S42">
        <v>50.85</v>
      </c>
      <c r="T42">
        <v>50</v>
      </c>
      <c r="U42">
        <v>50</v>
      </c>
      <c r="V42">
        <v>50</v>
      </c>
      <c r="W42">
        <v>50</v>
      </c>
      <c r="X42">
        <v>50</v>
      </c>
      <c r="Y42">
        <v>50</v>
      </c>
      <c r="Z42">
        <v>50</v>
      </c>
      <c r="AA42">
        <v>50</v>
      </c>
      <c r="AB42">
        <v>50</v>
      </c>
      <c r="AC42">
        <v>50</v>
      </c>
      <c r="AD42" s="20">
        <v>48.071321283663572</v>
      </c>
      <c r="AE42" s="20">
        <v>45.866195890109438</v>
      </c>
      <c r="AF42" s="20">
        <v>44.613199026993478</v>
      </c>
      <c r="AG42" s="20">
        <v>47.301327517080047</v>
      </c>
      <c r="AH42" s="20">
        <v>47.57578274919333</v>
      </c>
      <c r="AI42" s="20">
        <v>47.602378169561206</v>
      </c>
      <c r="AJ42" s="20">
        <v>49.091328442456337</v>
      </c>
      <c r="AK42" s="20">
        <v>48.689943576852215</v>
      </c>
      <c r="AL42" s="20">
        <v>42.75314201838161</v>
      </c>
      <c r="AM42" s="20">
        <v>33.422838431104232</v>
      </c>
    </row>
    <row r="43" spans="1:39" x14ac:dyDescent="0.25">
      <c r="A43" t="s">
        <v>18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s">
        <v>19</v>
      </c>
      <c r="P43" t="s">
        <v>19</v>
      </c>
      <c r="Q43" t="s">
        <v>19</v>
      </c>
      <c r="R43" t="s">
        <v>19</v>
      </c>
      <c r="S43" t="s">
        <v>19</v>
      </c>
      <c r="T43" t="s">
        <v>19</v>
      </c>
      <c r="U43" t="s">
        <v>19</v>
      </c>
      <c r="V43" t="s">
        <v>19</v>
      </c>
      <c r="W43" t="s">
        <v>19</v>
      </c>
      <c r="X43" t="s">
        <v>19</v>
      </c>
      <c r="Y43" t="s">
        <v>19</v>
      </c>
      <c r="Z43" t="s">
        <v>19</v>
      </c>
      <c r="AA43" t="s">
        <v>19</v>
      </c>
      <c r="AB43" t="s">
        <v>19</v>
      </c>
      <c r="AC43" t="s">
        <v>19</v>
      </c>
      <c r="AD43" s="37" t="s">
        <v>366</v>
      </c>
      <c r="AE43" s="5"/>
      <c r="AF43" s="5"/>
      <c r="AG43" s="5" t="s">
        <v>366</v>
      </c>
      <c r="AH43" s="5"/>
      <c r="AI43" s="5"/>
      <c r="AJ43" s="5" t="s">
        <v>366</v>
      </c>
      <c r="AK43" s="5"/>
    </row>
    <row r="47" spans="1:39" ht="20.25" x14ac:dyDescent="0.3">
      <c r="A47" s="6" t="s">
        <v>11</v>
      </c>
    </row>
    <row r="48" spans="1:39" x14ac:dyDescent="0.25">
      <c r="A48" s="7" t="s">
        <v>25</v>
      </c>
      <c r="B48" s="7" t="s">
        <v>145</v>
      </c>
      <c r="C48" t="s">
        <v>196</v>
      </c>
      <c r="E48">
        <f t="shared" ref="E48:AM48" si="8">E49*E41</f>
        <v>2899.9097519999996</v>
      </c>
      <c r="F48">
        <f t="shared" si="8"/>
        <v>2899.9097519999996</v>
      </c>
      <c r="G48">
        <f t="shared" si="8"/>
        <v>2981.1162479999998</v>
      </c>
      <c r="H48">
        <f t="shared" si="8"/>
        <v>4870.134023999999</v>
      </c>
      <c r="I48">
        <f t="shared" si="8"/>
        <v>4896.8806079999995</v>
      </c>
      <c r="J48">
        <f t="shared" si="8"/>
        <v>5177.8067399999991</v>
      </c>
      <c r="K48">
        <f t="shared" si="8"/>
        <v>5582.5864199999996</v>
      </c>
      <c r="L48">
        <f t="shared" si="8"/>
        <v>5700.0225</v>
      </c>
      <c r="M48">
        <f t="shared" si="8"/>
        <v>6157.8982799999985</v>
      </c>
      <c r="N48">
        <f t="shared" si="8"/>
        <v>6458.6720699999996</v>
      </c>
      <c r="O48">
        <f t="shared" si="8"/>
        <v>6502.9115700000002</v>
      </c>
      <c r="P48">
        <f t="shared" si="8"/>
        <v>6647.427270000001</v>
      </c>
      <c r="Q48">
        <f t="shared" si="8"/>
        <v>6520.9023000000007</v>
      </c>
      <c r="R48">
        <f t="shared" si="8"/>
        <v>6580.1832300000005</v>
      </c>
      <c r="S48">
        <f t="shared" si="8"/>
        <v>6690.1921200000006</v>
      </c>
      <c r="T48">
        <f t="shared" si="8"/>
        <v>6745.69</v>
      </c>
      <c r="U48">
        <f t="shared" si="8"/>
        <v>6841.4993999999988</v>
      </c>
      <c r="V48">
        <f t="shared" si="8"/>
        <v>6456.2207999999991</v>
      </c>
      <c r="W48">
        <f t="shared" si="8"/>
        <v>6569.2833999999984</v>
      </c>
      <c r="X48">
        <f t="shared" si="8"/>
        <v>6564.2587999999978</v>
      </c>
      <c r="Y48">
        <f t="shared" si="8"/>
        <v>6318.3119999999972</v>
      </c>
      <c r="Z48">
        <f t="shared" si="8"/>
        <v>6019.8543999999974</v>
      </c>
      <c r="AA48">
        <f t="shared" si="8"/>
        <v>5918.3773999999967</v>
      </c>
      <c r="AB48">
        <f t="shared" si="8"/>
        <v>5576.4459999999972</v>
      </c>
      <c r="AC48">
        <f t="shared" si="8"/>
        <v>5137.2333999999973</v>
      </c>
      <c r="AD48">
        <f t="shared" si="8"/>
        <v>4661.1376027750175</v>
      </c>
      <c r="AE48">
        <f t="shared" si="8"/>
        <v>4285.6969817194413</v>
      </c>
      <c r="AF48">
        <f t="shared" si="8"/>
        <v>3955.6624839484516</v>
      </c>
      <c r="AG48">
        <f t="shared" si="8"/>
        <v>4175.9914560701791</v>
      </c>
      <c r="AH48">
        <f t="shared" si="8"/>
        <v>3940.7637433301256</v>
      </c>
      <c r="AI48">
        <f t="shared" si="8"/>
        <v>3834.3049182287173</v>
      </c>
      <c r="AJ48">
        <f t="shared" si="8"/>
        <v>3868.6625599004033</v>
      </c>
      <c r="AK48">
        <f t="shared" si="8"/>
        <v>3560.9779754479478</v>
      </c>
      <c r="AL48">
        <f t="shared" si="8"/>
        <v>2906.413318431365</v>
      </c>
      <c r="AM48">
        <f t="shared" si="8"/>
        <v>2516.6501606551533</v>
      </c>
    </row>
    <row r="49" spans="1:45" x14ac:dyDescent="0.25">
      <c r="A49" t="s">
        <v>146</v>
      </c>
      <c r="E49">
        <v>0.57999999999999996</v>
      </c>
      <c r="F49">
        <v>0.57999999999999996</v>
      </c>
      <c r="G49">
        <v>0.57999999999999996</v>
      </c>
      <c r="H49">
        <v>0.57999999999999996</v>
      </c>
      <c r="I49">
        <v>0.57999999999999996</v>
      </c>
      <c r="J49">
        <v>0.57999999999999996</v>
      </c>
      <c r="K49">
        <v>0.57999999999999996</v>
      </c>
      <c r="L49">
        <v>0.57999999999999996</v>
      </c>
      <c r="M49">
        <v>0.57999999999999996</v>
      </c>
      <c r="N49">
        <v>0.57999999999999996</v>
      </c>
      <c r="O49">
        <v>0.57999999999999996</v>
      </c>
      <c r="P49">
        <v>0.57999999999999996</v>
      </c>
      <c r="Q49">
        <v>0.57999999999999996</v>
      </c>
      <c r="R49">
        <v>0.57999999999999996</v>
      </c>
      <c r="S49">
        <v>0.57999999999999996</v>
      </c>
      <c r="T49">
        <v>0.57999999999999996</v>
      </c>
      <c r="U49">
        <v>0.56919999999999993</v>
      </c>
      <c r="V49">
        <v>0.5583999999999999</v>
      </c>
      <c r="W49">
        <v>0.54759999999999986</v>
      </c>
      <c r="X49">
        <v>0.53679999999999983</v>
      </c>
      <c r="Y49">
        <v>0.5259999999999998</v>
      </c>
      <c r="Z49">
        <v>0.51519999999999977</v>
      </c>
      <c r="AA49">
        <v>0.50439999999999974</v>
      </c>
      <c r="AB49">
        <v>0.49359999999999976</v>
      </c>
      <c r="AC49">
        <v>0.48279999999999978</v>
      </c>
      <c r="AD49" s="22">
        <v>0.47199999999999981</v>
      </c>
      <c r="AE49" s="22">
        <v>0.46119999999999983</v>
      </c>
      <c r="AF49" s="22">
        <v>0.45039999999999986</v>
      </c>
      <c r="AG49" s="22">
        <v>0.43959999999999988</v>
      </c>
      <c r="AH49" s="22">
        <v>0.4287999999999999</v>
      </c>
      <c r="AI49" s="22">
        <v>0.41799999999999993</v>
      </c>
      <c r="AJ49" s="22">
        <v>0.40719999999999995</v>
      </c>
      <c r="AK49" s="22">
        <v>0.39639999999999997</v>
      </c>
      <c r="AL49" s="22">
        <v>0.3856</v>
      </c>
      <c r="AM49" s="22">
        <v>0.37480000000000002</v>
      </c>
      <c r="AN49" s="22"/>
      <c r="AO49" s="22"/>
      <c r="AP49" s="22"/>
      <c r="AQ49" s="22"/>
      <c r="AR49" s="22"/>
      <c r="AS49" s="22"/>
    </row>
    <row r="50" spans="1:45" x14ac:dyDescent="0.25">
      <c r="A50" t="s">
        <v>23</v>
      </c>
      <c r="E50" t="s">
        <v>24</v>
      </c>
      <c r="J50" t="s">
        <v>24</v>
      </c>
      <c r="O50" t="s">
        <v>24</v>
      </c>
      <c r="T50" t="s">
        <v>24</v>
      </c>
      <c r="Y50" t="s">
        <v>24</v>
      </c>
      <c r="AD50" t="s">
        <v>24</v>
      </c>
      <c r="AI50" t="s">
        <v>24</v>
      </c>
    </row>
    <row r="53" spans="1:45" ht="20.25" x14ac:dyDescent="0.3">
      <c r="A53" s="6" t="s">
        <v>11</v>
      </c>
    </row>
    <row r="54" spans="1:45" x14ac:dyDescent="0.25">
      <c r="A54" s="7" t="s">
        <v>25</v>
      </c>
      <c r="B54" s="7" t="s">
        <v>147</v>
      </c>
      <c r="C54" t="s">
        <v>196</v>
      </c>
      <c r="E54">
        <f t="shared" ref="E54:AM54" si="9">E55*E41</f>
        <v>1999.93776</v>
      </c>
      <c r="F54">
        <f t="shared" si="9"/>
        <v>1999.93776</v>
      </c>
      <c r="G54">
        <f t="shared" si="9"/>
        <v>2055.9422399999999</v>
      </c>
      <c r="H54">
        <f t="shared" si="9"/>
        <v>3358.7131199999999</v>
      </c>
      <c r="I54">
        <f t="shared" si="9"/>
        <v>3377.1590400000005</v>
      </c>
      <c r="J54">
        <f t="shared" si="9"/>
        <v>3570.9011999999998</v>
      </c>
      <c r="K54">
        <f t="shared" si="9"/>
        <v>3850.0596</v>
      </c>
      <c r="L54">
        <f t="shared" si="9"/>
        <v>3931.05</v>
      </c>
      <c r="M54">
        <f t="shared" si="9"/>
        <v>4246.8263999999999</v>
      </c>
      <c r="N54">
        <f t="shared" si="9"/>
        <v>4454.2565999999997</v>
      </c>
      <c r="O54">
        <f t="shared" si="9"/>
        <v>4484.7666000000008</v>
      </c>
      <c r="P54">
        <f t="shared" si="9"/>
        <v>4584.432600000001</v>
      </c>
      <c r="Q54">
        <f t="shared" si="9"/>
        <v>4497.1740000000009</v>
      </c>
      <c r="R54">
        <f t="shared" si="9"/>
        <v>4538.0574000000006</v>
      </c>
      <c r="S54">
        <f t="shared" si="9"/>
        <v>4613.9256000000014</v>
      </c>
      <c r="T54">
        <f t="shared" si="9"/>
        <v>4652.2</v>
      </c>
      <c r="U54">
        <f t="shared" si="9"/>
        <v>4903.9560000000001</v>
      </c>
      <c r="V54">
        <f t="shared" si="9"/>
        <v>4809.7920000000004</v>
      </c>
      <c r="W54">
        <f t="shared" si="9"/>
        <v>5086.5160000000005</v>
      </c>
      <c r="X54">
        <f t="shared" si="9"/>
        <v>5282.7120000000004</v>
      </c>
      <c r="Y54">
        <f t="shared" si="9"/>
        <v>5285.2800000000007</v>
      </c>
      <c r="Z54">
        <f t="shared" si="9"/>
        <v>5234.6560000000009</v>
      </c>
      <c r="AA54">
        <f t="shared" si="9"/>
        <v>5350.4760000000006</v>
      </c>
      <c r="AB54">
        <f t="shared" si="9"/>
        <v>5242.0400000000009</v>
      </c>
      <c r="AC54">
        <f t="shared" si="9"/>
        <v>5022.3160000000007</v>
      </c>
      <c r="AD54">
        <f t="shared" si="9"/>
        <v>4740.1399350254451</v>
      </c>
      <c r="AE54">
        <f t="shared" si="9"/>
        <v>4534.7357482200532</v>
      </c>
      <c r="AF54">
        <f t="shared" si="9"/>
        <v>4356.1469627851529</v>
      </c>
      <c r="AG54">
        <f t="shared" si="9"/>
        <v>4787.7609050486153</v>
      </c>
      <c r="AH54">
        <f t="shared" si="9"/>
        <v>4705.3895442747789</v>
      </c>
      <c r="AI54">
        <f t="shared" si="9"/>
        <v>4769.9487021027126</v>
      </c>
      <c r="AJ54">
        <f t="shared" si="9"/>
        <v>5016.3404509514085</v>
      </c>
      <c r="AK54">
        <f t="shared" si="9"/>
        <v>4815.0459002020707</v>
      </c>
      <c r="AL54">
        <f t="shared" si="9"/>
        <v>4100.3341421853293</v>
      </c>
      <c r="AM54">
        <f t="shared" si="9"/>
        <v>3706.4858289264803</v>
      </c>
    </row>
    <row r="55" spans="1:45" x14ac:dyDescent="0.25">
      <c r="A55" t="s">
        <v>146</v>
      </c>
      <c r="E55">
        <v>0.4</v>
      </c>
      <c r="F55">
        <v>0.4</v>
      </c>
      <c r="G55">
        <v>0.4</v>
      </c>
      <c r="H55">
        <v>0.4</v>
      </c>
      <c r="I55">
        <v>0.4</v>
      </c>
      <c r="J55">
        <v>0.4</v>
      </c>
      <c r="K55">
        <v>0.4</v>
      </c>
      <c r="L55">
        <v>0.4</v>
      </c>
      <c r="M55">
        <v>0.4</v>
      </c>
      <c r="N55">
        <v>0.4</v>
      </c>
      <c r="O55">
        <v>0.4</v>
      </c>
      <c r="P55">
        <v>0.4</v>
      </c>
      <c r="Q55">
        <v>0.4</v>
      </c>
      <c r="R55">
        <v>0.4</v>
      </c>
      <c r="S55">
        <v>0.4</v>
      </c>
      <c r="T55" s="11">
        <v>0.4</v>
      </c>
      <c r="U55">
        <v>0.40800000000000003</v>
      </c>
      <c r="V55">
        <v>0.41600000000000004</v>
      </c>
      <c r="W55">
        <v>0.42400000000000004</v>
      </c>
      <c r="X55">
        <v>0.43200000000000005</v>
      </c>
      <c r="Y55">
        <v>0.44000000000000006</v>
      </c>
      <c r="Z55">
        <v>0.44800000000000006</v>
      </c>
      <c r="AA55">
        <v>0.45600000000000007</v>
      </c>
      <c r="AB55">
        <v>0.46400000000000008</v>
      </c>
      <c r="AC55">
        <v>0.47200000000000009</v>
      </c>
      <c r="AD55" s="22">
        <v>0.48000000000000009</v>
      </c>
      <c r="AE55" s="22">
        <v>0.4880000000000001</v>
      </c>
      <c r="AF55" s="22">
        <v>0.49600000000000011</v>
      </c>
      <c r="AG55" s="22">
        <v>0.50400000000000011</v>
      </c>
      <c r="AH55" s="22">
        <v>0.51200000000000012</v>
      </c>
      <c r="AI55" s="22">
        <v>0.52000000000000013</v>
      </c>
      <c r="AJ55" s="22">
        <v>0.52800000000000014</v>
      </c>
      <c r="AK55" s="22">
        <v>0.53600000000000014</v>
      </c>
      <c r="AL55" s="22">
        <v>0.54400000000000015</v>
      </c>
      <c r="AM55" s="22">
        <v>0.55200000000000016</v>
      </c>
      <c r="AN55" s="22"/>
      <c r="AO55" s="22"/>
      <c r="AP55" s="22"/>
      <c r="AQ55" s="22"/>
      <c r="AR55" s="22"/>
      <c r="AS55" s="22"/>
    </row>
    <row r="56" spans="1:45" x14ac:dyDescent="0.25">
      <c r="A56" t="s">
        <v>23</v>
      </c>
      <c r="E56" t="s">
        <v>24</v>
      </c>
      <c r="J56" t="s">
        <v>24</v>
      </c>
      <c r="O56" t="s">
        <v>24</v>
      </c>
      <c r="T56" t="s">
        <v>24</v>
      </c>
      <c r="Y56" t="s">
        <v>24</v>
      </c>
      <c r="AD56" t="s">
        <v>24</v>
      </c>
      <c r="AI56" t="s">
        <v>24</v>
      </c>
    </row>
    <row r="59" spans="1:45" ht="20.25" x14ac:dyDescent="0.3">
      <c r="A59" s="6" t="s">
        <v>11</v>
      </c>
    </row>
    <row r="60" spans="1:45" x14ac:dyDescent="0.25">
      <c r="A60" s="7" t="s">
        <v>14</v>
      </c>
      <c r="B60" s="7" t="s">
        <v>148</v>
      </c>
      <c r="C60" t="s">
        <v>149</v>
      </c>
    </row>
    <row r="61" spans="1:45" x14ac:dyDescent="0.25">
      <c r="A61" s="7" t="s">
        <v>25</v>
      </c>
      <c r="B61" s="7" t="s">
        <v>148</v>
      </c>
      <c r="C61" t="s">
        <v>196</v>
      </c>
      <c r="E61">
        <f t="shared" ref="E61:AM61" si="10">E41-E48-E54</f>
        <v>99.996888000000354</v>
      </c>
      <c r="F61">
        <f t="shared" si="10"/>
        <v>99.996888000000354</v>
      </c>
      <c r="G61">
        <f t="shared" si="10"/>
        <v>102.7971120000002</v>
      </c>
      <c r="H61">
        <f t="shared" si="10"/>
        <v>167.93565600000011</v>
      </c>
      <c r="I61">
        <f t="shared" si="10"/>
        <v>168.8579520000003</v>
      </c>
      <c r="J61">
        <f t="shared" si="10"/>
        <v>178.54505999999992</v>
      </c>
      <c r="K61">
        <f t="shared" si="10"/>
        <v>192.50297999999975</v>
      </c>
      <c r="L61">
        <f t="shared" si="10"/>
        <v>196.55249999999978</v>
      </c>
      <c r="M61">
        <f t="shared" si="10"/>
        <v>212.34132000000045</v>
      </c>
      <c r="N61">
        <f t="shared" si="10"/>
        <v>222.71283000000039</v>
      </c>
      <c r="O61">
        <f t="shared" si="10"/>
        <v>224.23833000000013</v>
      </c>
      <c r="P61">
        <f t="shared" si="10"/>
        <v>229.22163</v>
      </c>
      <c r="Q61">
        <f t="shared" si="10"/>
        <v>224.85869999999977</v>
      </c>
      <c r="R61">
        <f t="shared" si="10"/>
        <v>226.9028700000008</v>
      </c>
      <c r="S61">
        <f t="shared" si="10"/>
        <v>230.69628000000012</v>
      </c>
      <c r="T61">
        <f t="shared" si="10"/>
        <v>232.61000000000058</v>
      </c>
      <c r="U61">
        <f t="shared" si="10"/>
        <v>274.04460000000108</v>
      </c>
      <c r="V61">
        <f t="shared" si="10"/>
        <v>295.98720000000048</v>
      </c>
      <c r="W61">
        <f t="shared" si="10"/>
        <v>340.70060000000103</v>
      </c>
      <c r="X61">
        <f t="shared" si="10"/>
        <v>381.52920000000177</v>
      </c>
      <c r="Y61">
        <f t="shared" si="10"/>
        <v>408.40800000000218</v>
      </c>
      <c r="Z61">
        <f t="shared" si="10"/>
        <v>429.9896000000017</v>
      </c>
      <c r="AA61">
        <f t="shared" si="10"/>
        <v>464.64660000000276</v>
      </c>
      <c r="AB61">
        <f t="shared" si="10"/>
        <v>479.01400000000194</v>
      </c>
      <c r="AC61">
        <f t="shared" si="10"/>
        <v>480.95060000000194</v>
      </c>
      <c r="AD61">
        <f t="shared" si="10"/>
        <v>474.01399350254542</v>
      </c>
      <c r="AE61">
        <f t="shared" si="10"/>
        <v>472.05855739667732</v>
      </c>
      <c r="AF61">
        <f t="shared" si="10"/>
        <v>470.74491372033117</v>
      </c>
      <c r="AG61">
        <f t="shared" si="10"/>
        <v>535.77324413639235</v>
      </c>
      <c r="AH61">
        <f t="shared" si="10"/>
        <v>544.06066605677097</v>
      </c>
      <c r="AI61">
        <f t="shared" si="10"/>
        <v>568.72465294301401</v>
      </c>
      <c r="AJ61">
        <f t="shared" si="10"/>
        <v>615.64178261676261</v>
      </c>
      <c r="AK61">
        <f t="shared" si="10"/>
        <v>607.2707142792151</v>
      </c>
      <c r="AL61">
        <f t="shared" si="10"/>
        <v>530.63147722398298</v>
      </c>
      <c r="AM61">
        <f t="shared" si="10"/>
        <v>491.51225122720552</v>
      </c>
    </row>
    <row r="62" spans="1:45" x14ac:dyDescent="0.25">
      <c r="A62" t="s">
        <v>146</v>
      </c>
    </row>
    <row r="63" spans="1:45" x14ac:dyDescent="0.25">
      <c r="A63" t="s">
        <v>23</v>
      </c>
    </row>
    <row r="67" spans="1:39" ht="30" x14ac:dyDescent="0.4">
      <c r="A67" s="13" t="s">
        <v>14</v>
      </c>
      <c r="B67" s="14" t="s">
        <v>150</v>
      </c>
      <c r="AD67" s="21"/>
      <c r="AE67" s="21"/>
      <c r="AF67" s="21"/>
      <c r="AG67" s="21"/>
      <c r="AH67" s="21"/>
      <c r="AI67" s="21"/>
      <c r="AJ67" s="21"/>
      <c r="AK67" s="21"/>
      <c r="AL67" s="21"/>
    </row>
    <row r="68" spans="1:39" x14ac:dyDescent="0.25">
      <c r="A68" t="s">
        <v>16</v>
      </c>
      <c r="E68">
        <f t="shared" ref="E68:AM68" si="11">E7-E22-E41</f>
        <v>3374.625</v>
      </c>
      <c r="F68">
        <f t="shared" si="11"/>
        <v>3374.625</v>
      </c>
      <c r="G68">
        <f t="shared" si="11"/>
        <v>3469.1250000000009</v>
      </c>
      <c r="H68">
        <f t="shared" si="11"/>
        <v>5667.3750000000018</v>
      </c>
      <c r="I68">
        <f t="shared" si="11"/>
        <v>5698.5</v>
      </c>
      <c r="J68">
        <f t="shared" si="11"/>
        <v>6375.8988000000008</v>
      </c>
      <c r="K68">
        <f t="shared" si="11"/>
        <v>6874.3403999999991</v>
      </c>
      <c r="L68">
        <f t="shared" si="11"/>
        <v>7018.9500000000007</v>
      </c>
      <c r="M68">
        <f t="shared" si="11"/>
        <v>7582.7736000000004</v>
      </c>
      <c r="N68">
        <f t="shared" si="11"/>
        <v>7953.143399999999</v>
      </c>
      <c r="O68">
        <f t="shared" si="11"/>
        <v>8969.5331999999999</v>
      </c>
      <c r="P68">
        <f t="shared" si="11"/>
        <v>9168.8651999999984</v>
      </c>
      <c r="Q68">
        <f t="shared" si="11"/>
        <v>8994.3479999999981</v>
      </c>
      <c r="R68">
        <f t="shared" si="11"/>
        <v>9076.1147999999994</v>
      </c>
      <c r="S68">
        <f t="shared" si="11"/>
        <v>9227.8511999999973</v>
      </c>
      <c r="T68">
        <f t="shared" si="11"/>
        <v>10002.23</v>
      </c>
      <c r="U68">
        <f t="shared" si="11"/>
        <v>10336.77</v>
      </c>
      <c r="V68">
        <f t="shared" si="11"/>
        <v>9943.32</v>
      </c>
      <c r="W68">
        <f t="shared" si="11"/>
        <v>10316.989999999998</v>
      </c>
      <c r="X68">
        <f t="shared" si="11"/>
        <v>10516.509999999998</v>
      </c>
      <c r="Y68">
        <f t="shared" si="11"/>
        <v>10330.32</v>
      </c>
      <c r="Z68">
        <f t="shared" si="11"/>
        <v>10048.669999999998</v>
      </c>
      <c r="AA68">
        <f t="shared" si="11"/>
        <v>10090.810000000001</v>
      </c>
      <c r="AB68">
        <f t="shared" si="11"/>
        <v>9715.8499999999985</v>
      </c>
      <c r="AC68">
        <f t="shared" si="11"/>
        <v>9150.8300000000017</v>
      </c>
      <c r="AD68">
        <f t="shared" si="11"/>
        <v>8657.2733331141371</v>
      </c>
      <c r="AE68">
        <f t="shared" si="11"/>
        <v>9084.8175345807649</v>
      </c>
      <c r="AF68">
        <f t="shared" si="11"/>
        <v>8868.5083281446077</v>
      </c>
      <c r="AG68">
        <f t="shared" si="11"/>
        <v>9007.0557136395964</v>
      </c>
      <c r="AH68">
        <f t="shared" si="11"/>
        <v>8590.9238008536759</v>
      </c>
      <c r="AI68">
        <f t="shared" si="11"/>
        <v>8541.2873012194959</v>
      </c>
      <c r="AJ68">
        <f t="shared" si="11"/>
        <v>8612.2560367355181</v>
      </c>
      <c r="AK68">
        <f t="shared" si="11"/>
        <v>8251.7153372784214</v>
      </c>
      <c r="AL68">
        <f t="shared" si="11"/>
        <v>8503.6707351677796</v>
      </c>
      <c r="AM68">
        <f t="shared" si="11"/>
        <v>11672.716500204324</v>
      </c>
    </row>
    <row r="69" spans="1:39" x14ac:dyDescent="0.25">
      <c r="A69" t="s">
        <v>17</v>
      </c>
      <c r="E69">
        <f t="shared" ref="E69:AM69" si="12">(E68/E7)*100</f>
        <v>37.5</v>
      </c>
      <c r="F69">
        <f t="shared" si="12"/>
        <v>37.5</v>
      </c>
      <c r="G69">
        <f t="shared" si="12"/>
        <v>37.500000000000014</v>
      </c>
      <c r="H69">
        <f t="shared" si="12"/>
        <v>37.500000000000014</v>
      </c>
      <c r="I69">
        <f t="shared" si="12"/>
        <v>37.5</v>
      </c>
      <c r="J69">
        <f t="shared" si="12"/>
        <v>38.460000000000008</v>
      </c>
      <c r="K69">
        <f t="shared" si="12"/>
        <v>38.459999999999994</v>
      </c>
      <c r="L69">
        <f t="shared" si="12"/>
        <v>38.460000000000008</v>
      </c>
      <c r="M69">
        <f t="shared" si="12"/>
        <v>38.46</v>
      </c>
      <c r="N69">
        <f t="shared" si="12"/>
        <v>38.459999999999994</v>
      </c>
      <c r="O69">
        <f t="shared" si="12"/>
        <v>40.68</v>
      </c>
      <c r="P69">
        <f t="shared" si="12"/>
        <v>40.679999999999993</v>
      </c>
      <c r="Q69">
        <f t="shared" si="12"/>
        <v>40.679999999999993</v>
      </c>
      <c r="R69">
        <f t="shared" si="12"/>
        <v>40.68</v>
      </c>
      <c r="S69">
        <f t="shared" si="12"/>
        <v>40.679999999999986</v>
      </c>
      <c r="T69">
        <f t="shared" si="12"/>
        <v>43</v>
      </c>
      <c r="U69">
        <f t="shared" si="12"/>
        <v>43</v>
      </c>
      <c r="V69">
        <f t="shared" si="12"/>
        <v>43</v>
      </c>
      <c r="W69">
        <f t="shared" si="12"/>
        <v>42.999999999999993</v>
      </c>
      <c r="X69">
        <f t="shared" si="12"/>
        <v>42.999999999999993</v>
      </c>
      <c r="Y69">
        <f t="shared" si="12"/>
        <v>43</v>
      </c>
      <c r="Z69">
        <f t="shared" si="12"/>
        <v>42.999999999999993</v>
      </c>
      <c r="AA69">
        <f t="shared" si="12"/>
        <v>43.000000000000007</v>
      </c>
      <c r="AB69">
        <f t="shared" si="12"/>
        <v>42.999999999999993</v>
      </c>
      <c r="AC69">
        <f t="shared" si="12"/>
        <v>43.000000000000007</v>
      </c>
      <c r="AD69">
        <f t="shared" si="12"/>
        <v>42.142205778679539</v>
      </c>
      <c r="AE69">
        <f t="shared" si="12"/>
        <v>44.841152687960339</v>
      </c>
      <c r="AF69">
        <f t="shared" si="12"/>
        <v>45.04982387556948</v>
      </c>
      <c r="AG69">
        <f t="shared" si="12"/>
        <v>44.849154576704656</v>
      </c>
      <c r="AH69">
        <f t="shared" si="12"/>
        <v>44.473385105625489</v>
      </c>
      <c r="AI69">
        <f t="shared" si="12"/>
        <v>44.324272450542274</v>
      </c>
      <c r="AJ69">
        <f t="shared" si="12"/>
        <v>44.50088377375868</v>
      </c>
      <c r="AK69">
        <f t="shared" si="12"/>
        <v>44.724744375492797</v>
      </c>
      <c r="AL69">
        <f t="shared" si="12"/>
        <v>48.2340937899477</v>
      </c>
      <c r="AM69">
        <f t="shared" si="12"/>
        <v>58.102122947756719</v>
      </c>
    </row>
    <row r="70" spans="1:39" x14ac:dyDescent="0.25">
      <c r="A70" t="s">
        <v>18</v>
      </c>
      <c r="E70" t="s">
        <v>19</v>
      </c>
      <c r="F70" t="s">
        <v>19</v>
      </c>
      <c r="G70" t="s">
        <v>19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  <c r="M70" t="s">
        <v>19</v>
      </c>
      <c r="N70" t="s">
        <v>19</v>
      </c>
      <c r="O70" t="s">
        <v>19</v>
      </c>
      <c r="P70" t="s">
        <v>19</v>
      </c>
      <c r="Q70" t="s">
        <v>19</v>
      </c>
      <c r="R70" t="s">
        <v>19</v>
      </c>
      <c r="S70" t="s">
        <v>19</v>
      </c>
      <c r="T70" t="s">
        <v>19</v>
      </c>
      <c r="U70" t="s">
        <v>19</v>
      </c>
      <c r="V70" t="s">
        <v>19</v>
      </c>
      <c r="W70" t="s">
        <v>19</v>
      </c>
      <c r="X70" t="s">
        <v>19</v>
      </c>
      <c r="Y70" t="s">
        <v>19</v>
      </c>
      <c r="Z70" t="s">
        <v>19</v>
      </c>
      <c r="AA70" t="s">
        <v>19</v>
      </c>
      <c r="AB70" t="s">
        <v>19</v>
      </c>
      <c r="AC70" t="s">
        <v>19</v>
      </c>
      <c r="AD70" s="37" t="s">
        <v>366</v>
      </c>
      <c r="AE70" s="5"/>
      <c r="AF70" s="5"/>
      <c r="AG70" s="5" t="s">
        <v>366</v>
      </c>
      <c r="AH70" s="5"/>
      <c r="AI70" s="5"/>
      <c r="AJ70" s="5" t="s">
        <v>366</v>
      </c>
      <c r="AK70" s="5"/>
    </row>
    <row r="73" spans="1:39" ht="20.25" x14ac:dyDescent="0.3">
      <c r="A73" s="6" t="s">
        <v>11</v>
      </c>
    </row>
    <row r="74" spans="1:39" x14ac:dyDescent="0.25">
      <c r="A74" s="7" t="s">
        <v>25</v>
      </c>
      <c r="B74" s="7" t="s">
        <v>151</v>
      </c>
      <c r="C74" t="s">
        <v>196</v>
      </c>
      <c r="E74">
        <f t="shared" ref="E74:AM74" si="13">(E75/100)*E68</f>
        <v>0</v>
      </c>
      <c r="F74">
        <f t="shared" si="13"/>
        <v>0</v>
      </c>
      <c r="G74">
        <f t="shared" si="13"/>
        <v>0</v>
      </c>
      <c r="H74">
        <f t="shared" si="13"/>
        <v>0</v>
      </c>
      <c r="I74">
        <f t="shared" si="13"/>
        <v>0</v>
      </c>
      <c r="J74">
        <f t="shared" si="13"/>
        <v>0</v>
      </c>
      <c r="K74">
        <f t="shared" si="13"/>
        <v>0</v>
      </c>
      <c r="L74">
        <f t="shared" si="13"/>
        <v>0</v>
      </c>
      <c r="M74">
        <f t="shared" si="13"/>
        <v>0</v>
      </c>
      <c r="N74">
        <f t="shared" si="13"/>
        <v>0</v>
      </c>
      <c r="O74">
        <f t="shared" si="13"/>
        <v>0</v>
      </c>
      <c r="P74">
        <f t="shared" si="13"/>
        <v>0</v>
      </c>
      <c r="Q74">
        <f t="shared" si="13"/>
        <v>0</v>
      </c>
      <c r="R74">
        <f t="shared" si="13"/>
        <v>0</v>
      </c>
      <c r="S74">
        <f t="shared" si="13"/>
        <v>0</v>
      </c>
      <c r="T74">
        <f t="shared" si="13"/>
        <v>0</v>
      </c>
      <c r="U74">
        <f t="shared" si="13"/>
        <v>289.42955999999998</v>
      </c>
      <c r="V74">
        <f t="shared" si="13"/>
        <v>556.82591999999988</v>
      </c>
      <c r="W74">
        <f t="shared" si="13"/>
        <v>866.62715999999978</v>
      </c>
      <c r="X74">
        <f t="shared" si="13"/>
        <v>1177.8491199999996</v>
      </c>
      <c r="Y74">
        <f t="shared" si="13"/>
        <v>1446.2448000000002</v>
      </c>
      <c r="Z74">
        <f t="shared" si="13"/>
        <v>1688.1765599999999</v>
      </c>
      <c r="AA74">
        <f t="shared" si="13"/>
        <v>1977.7987600000004</v>
      </c>
      <c r="AB74">
        <f t="shared" si="13"/>
        <v>2176.3503999999998</v>
      </c>
      <c r="AC74">
        <f t="shared" si="13"/>
        <v>2306.0091600000005</v>
      </c>
      <c r="AD74" s="11">
        <f t="shared" si="13"/>
        <v>2424.0365332719584</v>
      </c>
      <c r="AE74" s="11">
        <f t="shared" si="13"/>
        <v>2798.1238006508761</v>
      </c>
      <c r="AF74" s="11">
        <f t="shared" si="13"/>
        <v>2979.8187982565883</v>
      </c>
      <c r="AG74" s="11">
        <f t="shared" si="13"/>
        <v>3278.5682797648128</v>
      </c>
      <c r="AH74" s="11">
        <f t="shared" si="13"/>
        <v>3367.6421299346407</v>
      </c>
      <c r="AI74" s="11">
        <f t="shared" si="13"/>
        <v>3587.3406665121879</v>
      </c>
      <c r="AJ74" s="11">
        <f t="shared" si="13"/>
        <v>3858.2907044575113</v>
      </c>
      <c r="AK74" s="11">
        <f t="shared" si="13"/>
        <v>3927.8165005445276</v>
      </c>
      <c r="AL74" s="11">
        <f t="shared" si="13"/>
        <v>4285.8500505245602</v>
      </c>
      <c r="AM74" s="11">
        <f t="shared" si="13"/>
        <v>6209.8851781086978</v>
      </c>
    </row>
    <row r="75" spans="1:39" x14ac:dyDescent="0.25">
      <c r="A75" t="s">
        <v>152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f>T75+70/25</f>
        <v>2.8</v>
      </c>
      <c r="V75">
        <f t="shared" ref="V75:AM75" si="14">U75+70/25</f>
        <v>5.6</v>
      </c>
      <c r="W75">
        <f t="shared" si="14"/>
        <v>8.3999999999999986</v>
      </c>
      <c r="X75">
        <f t="shared" si="14"/>
        <v>11.2</v>
      </c>
      <c r="Y75">
        <f t="shared" si="14"/>
        <v>14</v>
      </c>
      <c r="Z75">
        <f t="shared" si="14"/>
        <v>16.8</v>
      </c>
      <c r="AA75">
        <f t="shared" si="14"/>
        <v>19.600000000000001</v>
      </c>
      <c r="AB75">
        <f t="shared" si="14"/>
        <v>22.400000000000002</v>
      </c>
      <c r="AC75">
        <f t="shared" si="14"/>
        <v>25.200000000000003</v>
      </c>
      <c r="AD75" s="11">
        <f t="shared" si="14"/>
        <v>28.000000000000004</v>
      </c>
      <c r="AE75" s="11">
        <f t="shared" si="14"/>
        <v>30.800000000000004</v>
      </c>
      <c r="AF75" s="11">
        <f t="shared" si="14"/>
        <v>33.6</v>
      </c>
      <c r="AG75" s="11">
        <f t="shared" si="14"/>
        <v>36.4</v>
      </c>
      <c r="AH75" s="11">
        <f t="shared" si="14"/>
        <v>39.199999999999996</v>
      </c>
      <c r="AI75" s="11">
        <f t="shared" si="14"/>
        <v>41.999999999999993</v>
      </c>
      <c r="AJ75" s="11">
        <f t="shared" si="14"/>
        <v>44.79999999999999</v>
      </c>
      <c r="AK75" s="11">
        <f t="shared" si="14"/>
        <v>47.599999999999987</v>
      </c>
      <c r="AL75" s="11">
        <f t="shared" si="14"/>
        <v>50.399999999999984</v>
      </c>
      <c r="AM75" s="11">
        <f t="shared" si="14"/>
        <v>53.199999999999982</v>
      </c>
    </row>
    <row r="76" spans="1:39" x14ac:dyDescent="0.25">
      <c r="A76" t="s">
        <v>23</v>
      </c>
      <c r="E76" t="s">
        <v>19</v>
      </c>
      <c r="F76" t="s">
        <v>19</v>
      </c>
      <c r="G76" t="s">
        <v>19</v>
      </c>
      <c r="H76" t="s">
        <v>19</v>
      </c>
      <c r="I76" t="s">
        <v>19</v>
      </c>
      <c r="J76" t="s">
        <v>19</v>
      </c>
      <c r="K76" t="s">
        <v>19</v>
      </c>
      <c r="L76" t="s">
        <v>19</v>
      </c>
      <c r="M76" t="s">
        <v>19</v>
      </c>
      <c r="N76" t="s">
        <v>19</v>
      </c>
      <c r="O76" t="s">
        <v>19</v>
      </c>
      <c r="P76" t="s">
        <v>19</v>
      </c>
      <c r="Q76" t="s">
        <v>19</v>
      </c>
      <c r="R76" t="s">
        <v>19</v>
      </c>
      <c r="S76" t="s">
        <v>19</v>
      </c>
      <c r="T76" t="s">
        <v>19</v>
      </c>
      <c r="U76" t="s">
        <v>19</v>
      </c>
      <c r="V76" t="s">
        <v>19</v>
      </c>
      <c r="W76" t="s">
        <v>19</v>
      </c>
      <c r="X76" t="s">
        <v>19</v>
      </c>
      <c r="Y76" t="s">
        <v>19</v>
      </c>
      <c r="Z76" t="s">
        <v>19</v>
      </c>
      <c r="AA76" t="s">
        <v>19</v>
      </c>
      <c r="AB76" t="s">
        <v>19</v>
      </c>
      <c r="AC76" t="s">
        <v>19</v>
      </c>
      <c r="AD76" s="37" t="s">
        <v>366</v>
      </c>
      <c r="AE76" s="5"/>
      <c r="AF76" s="5"/>
      <c r="AG76" s="5" t="s">
        <v>366</v>
      </c>
      <c r="AH76" s="5"/>
      <c r="AI76" s="5"/>
      <c r="AJ76" s="5" t="s">
        <v>366</v>
      </c>
      <c r="AK76" s="5"/>
    </row>
    <row r="79" spans="1:39" x14ac:dyDescent="0.25">
      <c r="A79" t="s">
        <v>14</v>
      </c>
      <c r="B79" t="s">
        <v>156</v>
      </c>
    </row>
    <row r="80" spans="1:39" x14ac:dyDescent="0.25">
      <c r="A80" t="s">
        <v>25</v>
      </c>
      <c r="E80">
        <f t="shared" ref="E80:AM80" si="15">E68-E74</f>
        <v>3374.625</v>
      </c>
      <c r="F80">
        <f t="shared" si="15"/>
        <v>3374.625</v>
      </c>
      <c r="G80">
        <f t="shared" si="15"/>
        <v>3469.1250000000009</v>
      </c>
      <c r="H80">
        <f t="shared" si="15"/>
        <v>5667.3750000000018</v>
      </c>
      <c r="I80">
        <f t="shared" si="15"/>
        <v>5698.5</v>
      </c>
      <c r="J80">
        <f t="shared" si="15"/>
        <v>6375.8988000000008</v>
      </c>
      <c r="K80">
        <f t="shared" si="15"/>
        <v>6874.3403999999991</v>
      </c>
      <c r="L80">
        <f t="shared" si="15"/>
        <v>7018.9500000000007</v>
      </c>
      <c r="M80">
        <f t="shared" si="15"/>
        <v>7582.7736000000004</v>
      </c>
      <c r="N80">
        <f t="shared" si="15"/>
        <v>7953.143399999999</v>
      </c>
      <c r="O80">
        <f t="shared" si="15"/>
        <v>8969.5331999999999</v>
      </c>
      <c r="P80">
        <f t="shared" si="15"/>
        <v>9168.8651999999984</v>
      </c>
      <c r="Q80">
        <f t="shared" si="15"/>
        <v>8994.3479999999981</v>
      </c>
      <c r="R80">
        <f t="shared" si="15"/>
        <v>9076.1147999999994</v>
      </c>
      <c r="S80">
        <f t="shared" si="15"/>
        <v>9227.8511999999973</v>
      </c>
      <c r="T80">
        <f t="shared" si="15"/>
        <v>10002.23</v>
      </c>
      <c r="U80">
        <f t="shared" si="15"/>
        <v>10047.34044</v>
      </c>
      <c r="V80">
        <f t="shared" si="15"/>
        <v>9386.4940800000004</v>
      </c>
      <c r="W80">
        <f t="shared" si="15"/>
        <v>9450.362839999998</v>
      </c>
      <c r="X80">
        <f t="shared" si="15"/>
        <v>9338.6608799999995</v>
      </c>
      <c r="Y80">
        <f t="shared" si="15"/>
        <v>8884.0751999999993</v>
      </c>
      <c r="Z80">
        <f t="shared" si="15"/>
        <v>8360.4934399999984</v>
      </c>
      <c r="AA80">
        <f t="shared" si="15"/>
        <v>8113.0112400000007</v>
      </c>
      <c r="AB80">
        <f t="shared" si="15"/>
        <v>7539.4995999999992</v>
      </c>
      <c r="AC80">
        <f t="shared" si="15"/>
        <v>6844.8208400000012</v>
      </c>
      <c r="AD80">
        <f t="shared" si="15"/>
        <v>6233.2367998421787</v>
      </c>
      <c r="AE80">
        <f t="shared" si="15"/>
        <v>6286.6937339298893</v>
      </c>
      <c r="AF80">
        <f t="shared" si="15"/>
        <v>5888.689529888019</v>
      </c>
      <c r="AG80">
        <f t="shared" si="15"/>
        <v>5728.4874338747832</v>
      </c>
      <c r="AH80">
        <f t="shared" si="15"/>
        <v>5223.2816709190356</v>
      </c>
      <c r="AI80">
        <f t="shared" si="15"/>
        <v>4953.9466347073085</v>
      </c>
      <c r="AJ80">
        <f t="shared" si="15"/>
        <v>4753.9653322780068</v>
      </c>
      <c r="AK80">
        <f t="shared" si="15"/>
        <v>4323.8988367338934</v>
      </c>
      <c r="AL80">
        <f t="shared" si="15"/>
        <v>4217.8206846432195</v>
      </c>
      <c r="AM80">
        <f t="shared" si="15"/>
        <v>5462.8313220956261</v>
      </c>
    </row>
    <row r="81" spans="1:39" x14ac:dyDescent="0.25">
      <c r="A81" t="s">
        <v>157</v>
      </c>
      <c r="E81">
        <f t="shared" ref="E81:AM81" si="16">100-E75</f>
        <v>100</v>
      </c>
      <c r="F81">
        <f t="shared" si="16"/>
        <v>100</v>
      </c>
      <c r="G81">
        <f t="shared" si="16"/>
        <v>100</v>
      </c>
      <c r="H81">
        <f t="shared" si="16"/>
        <v>100</v>
      </c>
      <c r="I81">
        <f t="shared" si="16"/>
        <v>100</v>
      </c>
      <c r="J81">
        <f t="shared" si="16"/>
        <v>100</v>
      </c>
      <c r="K81">
        <f t="shared" si="16"/>
        <v>100</v>
      </c>
      <c r="L81">
        <f t="shared" si="16"/>
        <v>100</v>
      </c>
      <c r="M81">
        <f t="shared" si="16"/>
        <v>100</v>
      </c>
      <c r="N81">
        <f t="shared" si="16"/>
        <v>100</v>
      </c>
      <c r="O81">
        <f t="shared" si="16"/>
        <v>100</v>
      </c>
      <c r="P81">
        <f t="shared" si="16"/>
        <v>100</v>
      </c>
      <c r="Q81">
        <f t="shared" si="16"/>
        <v>100</v>
      </c>
      <c r="R81">
        <f t="shared" si="16"/>
        <v>100</v>
      </c>
      <c r="S81">
        <f t="shared" si="16"/>
        <v>100</v>
      </c>
      <c r="T81">
        <f t="shared" si="16"/>
        <v>100</v>
      </c>
      <c r="U81">
        <f t="shared" si="16"/>
        <v>97.2</v>
      </c>
      <c r="V81">
        <f t="shared" si="16"/>
        <v>94.4</v>
      </c>
      <c r="W81">
        <f t="shared" si="16"/>
        <v>91.6</v>
      </c>
      <c r="X81">
        <f t="shared" si="16"/>
        <v>88.8</v>
      </c>
      <c r="Y81">
        <f t="shared" si="16"/>
        <v>86</v>
      </c>
      <c r="Z81">
        <f t="shared" si="16"/>
        <v>83.2</v>
      </c>
      <c r="AA81">
        <f t="shared" si="16"/>
        <v>80.400000000000006</v>
      </c>
      <c r="AB81">
        <f t="shared" si="16"/>
        <v>77.599999999999994</v>
      </c>
      <c r="AC81">
        <f t="shared" si="16"/>
        <v>74.8</v>
      </c>
      <c r="AD81">
        <f t="shared" si="16"/>
        <v>72</v>
      </c>
      <c r="AE81">
        <f t="shared" si="16"/>
        <v>69.199999999999989</v>
      </c>
      <c r="AF81">
        <f t="shared" si="16"/>
        <v>66.400000000000006</v>
      </c>
      <c r="AG81">
        <f t="shared" si="16"/>
        <v>63.6</v>
      </c>
      <c r="AH81">
        <f t="shared" si="16"/>
        <v>60.800000000000004</v>
      </c>
      <c r="AI81">
        <f t="shared" si="16"/>
        <v>58.000000000000007</v>
      </c>
      <c r="AJ81">
        <f t="shared" si="16"/>
        <v>55.20000000000001</v>
      </c>
      <c r="AK81">
        <f t="shared" si="16"/>
        <v>52.400000000000013</v>
      </c>
      <c r="AL81">
        <f t="shared" si="16"/>
        <v>49.600000000000016</v>
      </c>
      <c r="AM81">
        <f t="shared" si="16"/>
        <v>46.800000000000018</v>
      </c>
    </row>
    <row r="84" spans="1:39" ht="20.25" x14ac:dyDescent="0.3">
      <c r="A84" s="6" t="s">
        <v>11</v>
      </c>
    </row>
    <row r="85" spans="1:39" x14ac:dyDescent="0.25">
      <c r="A85" s="7" t="s">
        <v>160</v>
      </c>
      <c r="B85" s="7" t="s">
        <v>158</v>
      </c>
      <c r="C85" t="s">
        <v>196</v>
      </c>
      <c r="E85">
        <f t="shared" ref="E85:AM85" si="17">E86*E80</f>
        <v>2665.9537500000001</v>
      </c>
      <c r="F85">
        <f t="shared" si="17"/>
        <v>2665.9537500000001</v>
      </c>
      <c r="G85">
        <f t="shared" si="17"/>
        <v>2740.6087500000008</v>
      </c>
      <c r="H85">
        <f t="shared" si="17"/>
        <v>4477.2262500000015</v>
      </c>
      <c r="I85">
        <f t="shared" si="17"/>
        <v>4501.8150000000005</v>
      </c>
      <c r="J85">
        <f t="shared" si="17"/>
        <v>5036.9600520000013</v>
      </c>
      <c r="K85">
        <f t="shared" si="17"/>
        <v>5430.7289159999991</v>
      </c>
      <c r="L85">
        <f t="shared" si="17"/>
        <v>5544.9705000000013</v>
      </c>
      <c r="M85">
        <f t="shared" si="17"/>
        <v>5990.3911440000002</v>
      </c>
      <c r="N85">
        <f t="shared" si="17"/>
        <v>6282.9832859999997</v>
      </c>
      <c r="O85">
        <f t="shared" si="17"/>
        <v>7085.9312280000004</v>
      </c>
      <c r="P85">
        <f t="shared" si="17"/>
        <v>7243.4035079999994</v>
      </c>
      <c r="Q85">
        <f t="shared" si="17"/>
        <v>7105.5349199999991</v>
      </c>
      <c r="R85">
        <f t="shared" si="17"/>
        <v>7170.1306919999997</v>
      </c>
      <c r="S85">
        <f t="shared" si="17"/>
        <v>7290.0024479999984</v>
      </c>
      <c r="T85">
        <f t="shared" si="17"/>
        <v>7901.7617</v>
      </c>
      <c r="U85">
        <f t="shared" si="17"/>
        <v>7680.1870323360008</v>
      </c>
      <c r="V85">
        <f t="shared" si="17"/>
        <v>6934.7418263040017</v>
      </c>
      <c r="W85">
        <f t="shared" si="17"/>
        <v>6739.9987774880001</v>
      </c>
      <c r="X85">
        <f t="shared" si="17"/>
        <v>6421.263221088002</v>
      </c>
      <c r="Y85">
        <f t="shared" si="17"/>
        <v>5881.2577824000018</v>
      </c>
      <c r="Z85">
        <f t="shared" si="17"/>
        <v>5320.6180252160011</v>
      </c>
      <c r="AA85">
        <f t="shared" si="17"/>
        <v>4955.4272653920034</v>
      </c>
      <c r="AB85">
        <f t="shared" si="17"/>
        <v>4412.1151659200023</v>
      </c>
      <c r="AC85">
        <f t="shared" si="17"/>
        <v>3830.3617420640035</v>
      </c>
      <c r="AD85">
        <f t="shared" si="17"/>
        <v>3328.5484511157265</v>
      </c>
      <c r="AE85">
        <f t="shared" si="17"/>
        <v>3196.155094329959</v>
      </c>
      <c r="AF85">
        <f t="shared" si="17"/>
        <v>2843.0593050299385</v>
      </c>
      <c r="AG85">
        <f t="shared" si="17"/>
        <v>2619.0644547675538</v>
      </c>
      <c r="AH85">
        <f t="shared" si="17"/>
        <v>2254.3683691686583</v>
      </c>
      <c r="AI85">
        <f t="shared" si="17"/>
        <v>2011.3023336911697</v>
      </c>
      <c r="AJ85">
        <f t="shared" si="17"/>
        <v>1808.408412398556</v>
      </c>
      <c r="AK85">
        <f t="shared" si="17"/>
        <v>1534.1193072731874</v>
      </c>
      <c r="AL85">
        <f t="shared" si="17"/>
        <v>1388.5065693845497</v>
      </c>
      <c r="AM85">
        <f t="shared" si="17"/>
        <v>1658.5155893882345</v>
      </c>
    </row>
    <row r="86" spans="1:39" x14ac:dyDescent="0.25">
      <c r="A86" t="s">
        <v>159</v>
      </c>
      <c r="E86">
        <f>1-E93</f>
        <v>0.79</v>
      </c>
      <c r="F86">
        <f t="shared" ref="F86:S86" si="18">1-F93</f>
        <v>0.79</v>
      </c>
      <c r="G86">
        <f t="shared" si="18"/>
        <v>0.79</v>
      </c>
      <c r="H86">
        <f t="shared" si="18"/>
        <v>0.79</v>
      </c>
      <c r="I86">
        <f t="shared" si="18"/>
        <v>0.79</v>
      </c>
      <c r="J86">
        <f t="shared" si="18"/>
        <v>0.79</v>
      </c>
      <c r="K86">
        <f t="shared" si="18"/>
        <v>0.79</v>
      </c>
      <c r="L86">
        <f t="shared" si="18"/>
        <v>0.79</v>
      </c>
      <c r="M86">
        <f t="shared" si="18"/>
        <v>0.79</v>
      </c>
      <c r="N86">
        <f t="shared" si="18"/>
        <v>0.79</v>
      </c>
      <c r="O86">
        <f t="shared" si="18"/>
        <v>0.79</v>
      </c>
      <c r="P86">
        <f t="shared" si="18"/>
        <v>0.79</v>
      </c>
      <c r="Q86">
        <f t="shared" si="18"/>
        <v>0.79</v>
      </c>
      <c r="R86">
        <f t="shared" si="18"/>
        <v>0.79</v>
      </c>
      <c r="S86">
        <f t="shared" si="18"/>
        <v>0.79</v>
      </c>
      <c r="T86">
        <f>1-T93</f>
        <v>0.79</v>
      </c>
      <c r="U86">
        <f>T86-(0.79-0.15)/25</f>
        <v>0.76440000000000008</v>
      </c>
      <c r="V86">
        <f t="shared" ref="V86:AM86" si="19">U86-(0.79-0.15)/25</f>
        <v>0.73880000000000012</v>
      </c>
      <c r="W86">
        <f t="shared" si="19"/>
        <v>0.71320000000000017</v>
      </c>
      <c r="X86">
        <f t="shared" si="19"/>
        <v>0.68760000000000021</v>
      </c>
      <c r="Y86">
        <f t="shared" si="19"/>
        <v>0.66200000000000025</v>
      </c>
      <c r="Z86">
        <f t="shared" si="19"/>
        <v>0.6364000000000003</v>
      </c>
      <c r="AA86">
        <f t="shared" si="19"/>
        <v>0.61080000000000034</v>
      </c>
      <c r="AB86">
        <f t="shared" si="19"/>
        <v>0.58520000000000039</v>
      </c>
      <c r="AC86">
        <f t="shared" si="19"/>
        <v>0.55960000000000043</v>
      </c>
      <c r="AD86">
        <f t="shared" si="19"/>
        <v>0.53400000000000047</v>
      </c>
      <c r="AE86">
        <f t="shared" si="19"/>
        <v>0.50840000000000052</v>
      </c>
      <c r="AF86">
        <f t="shared" si="19"/>
        <v>0.48280000000000051</v>
      </c>
      <c r="AG86">
        <f t="shared" si="19"/>
        <v>0.45720000000000049</v>
      </c>
      <c r="AH86">
        <f t="shared" si="19"/>
        <v>0.43160000000000048</v>
      </c>
      <c r="AI86">
        <f t="shared" si="19"/>
        <v>0.40600000000000047</v>
      </c>
      <c r="AJ86">
        <f t="shared" si="19"/>
        <v>0.38040000000000046</v>
      </c>
      <c r="AK86">
        <f t="shared" si="19"/>
        <v>0.35480000000000045</v>
      </c>
      <c r="AL86">
        <f t="shared" si="19"/>
        <v>0.32920000000000044</v>
      </c>
      <c r="AM86">
        <f t="shared" si="19"/>
        <v>0.30360000000000043</v>
      </c>
    </row>
    <row r="87" spans="1:39" x14ac:dyDescent="0.25">
      <c r="A87" t="s">
        <v>23</v>
      </c>
      <c r="E87" t="s">
        <v>24</v>
      </c>
      <c r="J87" t="s">
        <v>24</v>
      </c>
      <c r="O87" t="s">
        <v>24</v>
      </c>
      <c r="T87" t="s">
        <v>24</v>
      </c>
      <c r="Y87" t="s">
        <v>24</v>
      </c>
      <c r="AD87" t="s">
        <v>24</v>
      </c>
      <c r="AI87" t="s">
        <v>24</v>
      </c>
    </row>
    <row r="90" spans="1:39" ht="20.25" x14ac:dyDescent="0.3">
      <c r="A90" s="6" t="s">
        <v>11</v>
      </c>
    </row>
    <row r="91" spans="1:39" x14ac:dyDescent="0.25">
      <c r="A91" s="7" t="s">
        <v>14</v>
      </c>
      <c r="B91" s="7" t="s">
        <v>161</v>
      </c>
    </row>
    <row r="92" spans="1:39" x14ac:dyDescent="0.25">
      <c r="A92" s="7" t="s">
        <v>25</v>
      </c>
      <c r="B92" t="str">
        <f>B91</f>
        <v>Advanced / ecolabelled boilers</v>
      </c>
      <c r="C92" t="s">
        <v>196</v>
      </c>
      <c r="E92">
        <f t="shared" ref="E92:AM92" si="20">E93*E80</f>
        <v>708.67124999999987</v>
      </c>
      <c r="F92">
        <f t="shared" si="20"/>
        <v>708.67124999999987</v>
      </c>
      <c r="G92">
        <f t="shared" si="20"/>
        <v>728.51625000000001</v>
      </c>
      <c r="H92">
        <f t="shared" si="20"/>
        <v>1190.1487500000003</v>
      </c>
      <c r="I92">
        <f t="shared" si="20"/>
        <v>1196.6849999999997</v>
      </c>
      <c r="J92">
        <f t="shared" si="20"/>
        <v>1338.938748</v>
      </c>
      <c r="K92">
        <f t="shared" si="20"/>
        <v>1443.6114839999996</v>
      </c>
      <c r="L92">
        <f t="shared" si="20"/>
        <v>1473.9794999999999</v>
      </c>
      <c r="M92">
        <f t="shared" si="20"/>
        <v>1592.3824559999998</v>
      </c>
      <c r="N92">
        <f t="shared" si="20"/>
        <v>1670.1601139999996</v>
      </c>
      <c r="O92">
        <f t="shared" si="20"/>
        <v>1883.6019719999997</v>
      </c>
      <c r="P92">
        <f t="shared" si="20"/>
        <v>1925.4616919999994</v>
      </c>
      <c r="Q92">
        <f t="shared" si="20"/>
        <v>1888.8130799999992</v>
      </c>
      <c r="R92">
        <f t="shared" si="20"/>
        <v>1905.9841079999997</v>
      </c>
      <c r="S92">
        <f t="shared" si="20"/>
        <v>1937.8487519999992</v>
      </c>
      <c r="T92">
        <f t="shared" si="20"/>
        <v>2100.4682999999995</v>
      </c>
      <c r="U92">
        <f t="shared" si="20"/>
        <v>2367.1534076639991</v>
      </c>
      <c r="V92">
        <f t="shared" si="20"/>
        <v>2451.7522536959991</v>
      </c>
      <c r="W92">
        <f t="shared" si="20"/>
        <v>2710.3640625119979</v>
      </c>
      <c r="X92">
        <f t="shared" si="20"/>
        <v>2917.397658911998</v>
      </c>
      <c r="Y92">
        <f t="shared" si="20"/>
        <v>3002.8174175999975</v>
      </c>
      <c r="Z92">
        <f t="shared" si="20"/>
        <v>3039.8754147839968</v>
      </c>
      <c r="AA92">
        <f t="shared" si="20"/>
        <v>3157.5839746079973</v>
      </c>
      <c r="AB92">
        <f t="shared" si="20"/>
        <v>3127.3844340799969</v>
      </c>
      <c r="AC92">
        <f t="shared" si="20"/>
        <v>3014.4590979359978</v>
      </c>
      <c r="AD92">
        <f t="shared" si="20"/>
        <v>2904.6883487264522</v>
      </c>
      <c r="AE92">
        <f t="shared" si="20"/>
        <v>3090.5386395999303</v>
      </c>
      <c r="AF92">
        <f t="shared" si="20"/>
        <v>3045.6302248580801</v>
      </c>
      <c r="AG92">
        <f t="shared" si="20"/>
        <v>3109.4229791072294</v>
      </c>
      <c r="AH92">
        <f t="shared" si="20"/>
        <v>2968.9133017503777</v>
      </c>
      <c r="AI92">
        <f t="shared" si="20"/>
        <v>2942.6443010161388</v>
      </c>
      <c r="AJ92">
        <f t="shared" si="20"/>
        <v>2945.5569198794506</v>
      </c>
      <c r="AK92">
        <f t="shared" si="20"/>
        <v>2789.7795294607063</v>
      </c>
      <c r="AL92" s="9">
        <f t="shared" si="20"/>
        <v>2829.31411525867</v>
      </c>
      <c r="AM92" s="9">
        <f t="shared" si="20"/>
        <v>3804.3157327073918</v>
      </c>
    </row>
    <row r="93" spans="1:39" x14ac:dyDescent="0.25">
      <c r="A93" t="s">
        <v>159</v>
      </c>
      <c r="E93">
        <v>0.20999999999999996</v>
      </c>
      <c r="F93">
        <v>0.20999999999999996</v>
      </c>
      <c r="G93">
        <v>0.20999999999999996</v>
      </c>
      <c r="H93">
        <v>0.20999999999999996</v>
      </c>
      <c r="I93">
        <v>0.20999999999999996</v>
      </c>
      <c r="J93">
        <v>0.20999999999999996</v>
      </c>
      <c r="K93">
        <v>0.20999999999999996</v>
      </c>
      <c r="L93">
        <v>0.20999999999999996</v>
      </c>
      <c r="M93">
        <v>0.20999999999999996</v>
      </c>
      <c r="N93">
        <v>0.20999999999999996</v>
      </c>
      <c r="O93">
        <v>0.20999999999999996</v>
      </c>
      <c r="P93">
        <v>0.20999999999999996</v>
      </c>
      <c r="Q93">
        <v>0.20999999999999996</v>
      </c>
      <c r="R93">
        <v>0.20999999999999996</v>
      </c>
      <c r="S93">
        <v>0.20999999999999996</v>
      </c>
      <c r="T93">
        <v>0.20999999999999996</v>
      </c>
      <c r="U93">
        <f t="shared" ref="U93:AM93" si="21">1-U86</f>
        <v>0.23559999999999992</v>
      </c>
      <c r="V93">
        <f t="shared" si="21"/>
        <v>0.26119999999999988</v>
      </c>
      <c r="W93">
        <f t="shared" si="21"/>
        <v>0.28679999999999983</v>
      </c>
      <c r="X93">
        <f t="shared" si="21"/>
        <v>0.31239999999999979</v>
      </c>
      <c r="Y93">
        <f t="shared" si="21"/>
        <v>0.33799999999999975</v>
      </c>
      <c r="Z93">
        <f t="shared" si="21"/>
        <v>0.3635999999999997</v>
      </c>
      <c r="AA93">
        <f t="shared" si="21"/>
        <v>0.38919999999999966</v>
      </c>
      <c r="AB93">
        <f t="shared" si="21"/>
        <v>0.41479999999999961</v>
      </c>
      <c r="AC93">
        <f t="shared" si="21"/>
        <v>0.44039999999999957</v>
      </c>
      <c r="AD93">
        <f t="shared" si="21"/>
        <v>0.46599999999999953</v>
      </c>
      <c r="AE93">
        <f t="shared" si="21"/>
        <v>0.49159999999999948</v>
      </c>
      <c r="AF93">
        <f t="shared" si="21"/>
        <v>0.51719999999999944</v>
      </c>
      <c r="AG93">
        <f t="shared" si="21"/>
        <v>0.54279999999999951</v>
      </c>
      <c r="AH93">
        <f t="shared" si="21"/>
        <v>0.56839999999999957</v>
      </c>
      <c r="AI93">
        <f t="shared" si="21"/>
        <v>0.59399999999999953</v>
      </c>
      <c r="AJ93">
        <f t="shared" si="21"/>
        <v>0.61959999999999948</v>
      </c>
      <c r="AK93">
        <f t="shared" si="21"/>
        <v>0.64519999999999955</v>
      </c>
      <c r="AL93">
        <f t="shared" si="21"/>
        <v>0.67079999999999962</v>
      </c>
      <c r="AM93">
        <f t="shared" si="21"/>
        <v>0.69639999999999957</v>
      </c>
    </row>
    <row r="94" spans="1:39" x14ac:dyDescent="0.25">
      <c r="A94" t="s">
        <v>23</v>
      </c>
      <c r="E94" t="s">
        <v>24</v>
      </c>
      <c r="J94" t="s">
        <v>24</v>
      </c>
      <c r="O94" t="s">
        <v>24</v>
      </c>
      <c r="T94" t="s">
        <v>24</v>
      </c>
      <c r="Y94" t="s">
        <v>24</v>
      </c>
      <c r="AD94" t="s">
        <v>24</v>
      </c>
      <c r="AI94" t="s">
        <v>24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A160-62DE-4439-BD32-C1C88B4B6F19}">
  <sheetPr>
    <tabColor rgb="FF92D050"/>
  </sheetPr>
  <dimension ref="A1:AM118"/>
  <sheetViews>
    <sheetView workbookViewId="0">
      <pane xSplit="4" ySplit="4" topLeftCell="Z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371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370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 s="9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">
        <v>21</v>
      </c>
      <c r="C7" s="7" t="s">
        <v>196</v>
      </c>
      <c r="D7" s="7">
        <v>0</v>
      </c>
      <c r="E7" s="7">
        <v>499.62448000000006</v>
      </c>
      <c r="F7" s="7">
        <v>499.62448000000006</v>
      </c>
      <c r="G7" s="7">
        <v>513.61552000000006</v>
      </c>
      <c r="H7" s="7">
        <v>839.07376000000011</v>
      </c>
      <c r="I7" s="7">
        <v>843.68191999999999</v>
      </c>
      <c r="J7" s="7">
        <v>1019.8785600000001</v>
      </c>
      <c r="K7" s="7">
        <v>1099.6084800000001</v>
      </c>
      <c r="L7" s="7">
        <v>1122.7400000000002</v>
      </c>
      <c r="M7" s="7">
        <v>1212.9283200000002</v>
      </c>
      <c r="N7" s="7">
        <v>1272.1720800000003</v>
      </c>
      <c r="O7" s="7">
        <v>1494.0402400000003</v>
      </c>
      <c r="P7" s="7">
        <v>1527.2426400000004</v>
      </c>
      <c r="Q7" s="7">
        <v>1498.1736000000003</v>
      </c>
      <c r="R7" s="7">
        <v>1511.7933600000003</v>
      </c>
      <c r="S7" s="7">
        <v>1537.0678400000004</v>
      </c>
      <c r="T7" s="7">
        <v>1302.6160000000002</v>
      </c>
      <c r="U7" s="7">
        <v>1346.1840000000002</v>
      </c>
      <c r="V7" s="7">
        <v>1294.9440000000002</v>
      </c>
      <c r="W7" s="7">
        <v>1343.6080000000002</v>
      </c>
      <c r="X7" s="7">
        <v>1369.5920000000003</v>
      </c>
      <c r="Y7" s="7">
        <v>1345.3440000000001</v>
      </c>
      <c r="Z7" s="7">
        <v>1308.6640000000002</v>
      </c>
      <c r="AA7" s="7">
        <v>1314.152</v>
      </c>
      <c r="AB7" s="7">
        <v>1265.3200000000002</v>
      </c>
      <c r="AC7" s="7">
        <v>1191.7360000000001</v>
      </c>
      <c r="AD7" s="7">
        <v>1484.3712751053417</v>
      </c>
      <c r="AE7" s="7">
        <v>1273.9543638362059</v>
      </c>
      <c r="AF7" s="7">
        <v>1251.4864465118965</v>
      </c>
      <c r="AG7" s="7">
        <v>872.28500354488665</v>
      </c>
      <c r="AH7" s="7">
        <v>755.13227069661821</v>
      </c>
      <c r="AI7" s="7">
        <v>668.96580296760635</v>
      </c>
      <c r="AJ7" s="7">
        <v>530.14239508775029</v>
      </c>
      <c r="AK7" s="7">
        <v>516.37078093674666</v>
      </c>
      <c r="AL7" s="7">
        <v>671.33151315392695</v>
      </c>
      <c r="AM7" s="7">
        <v>715.10680877447135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4.9999999999999996E-5</v>
      </c>
      <c r="F11">
        <f>F12*Converters!$B$7</f>
        <v>4.9999999999999996E-5</v>
      </c>
      <c r="G11">
        <f>G12*Converters!$B$7</f>
        <v>4.9999999999999996E-5</v>
      </c>
      <c r="H11">
        <f>H12*Converters!$B$7</f>
        <v>4.9999999999999996E-5</v>
      </c>
      <c r="I11">
        <f>I12*Converters!$B$7</f>
        <v>4.9999999999999996E-5</v>
      </c>
      <c r="J11">
        <f>J12*Converters!$B$7</f>
        <v>4.9999999999999996E-5</v>
      </c>
      <c r="K11">
        <f>K12*Converters!$B$7</f>
        <v>4.9999999999999996E-5</v>
      </c>
      <c r="L11">
        <f>L12*Converters!$B$7</f>
        <v>4.9999999999999996E-5</v>
      </c>
      <c r="M11">
        <f>M12*Converters!$B$7</f>
        <v>4.9999999999999996E-5</v>
      </c>
      <c r="N11">
        <f>N12*Converters!$B$7</f>
        <v>4.9999999999999996E-5</v>
      </c>
      <c r="O11">
        <f>O12*Converters!$B$7</f>
        <v>4.9999999999999996E-5</v>
      </c>
      <c r="P11">
        <f>P12*Converters!$B$7</f>
        <v>4.9999999999999996E-5</v>
      </c>
      <c r="Q11">
        <f>Q12*Converters!$B$7</f>
        <v>4.9999999999999996E-5</v>
      </c>
      <c r="R11">
        <f>R12*Converters!$B$7</f>
        <v>4.9999999999999996E-5</v>
      </c>
      <c r="S11">
        <f>S12*Converters!$B$7</f>
        <v>4.9999999999999996E-5</v>
      </c>
      <c r="T11">
        <f>T12*Converters!$B$7</f>
        <v>4.9999999999999996E-5</v>
      </c>
      <c r="U11">
        <f>U12*Converters!$B$7</f>
        <v>4.9999999999999996E-5</v>
      </c>
      <c r="V11">
        <f>V12*Converters!$B$7</f>
        <v>4.9999999999999996E-5</v>
      </c>
      <c r="W11">
        <f>W12*Converters!$B$7</f>
        <v>4.9999999999999996E-5</v>
      </c>
      <c r="X11">
        <f>X12*Converters!$B$7</f>
        <v>4.9999999999999996E-5</v>
      </c>
      <c r="Y11">
        <f>Y12*Converters!$B$7</f>
        <v>4.9999999999999996E-5</v>
      </c>
      <c r="Z11">
        <f>Z12*Converters!$B$7</f>
        <v>4.9999999999999996E-5</v>
      </c>
      <c r="AA11">
        <f>AA12*Converters!$B$7</f>
        <v>4.9999999999999996E-5</v>
      </c>
      <c r="AB11">
        <f>AB12*Converters!$B$7</f>
        <v>4.9999999999999996E-5</v>
      </c>
      <c r="AC11">
        <f>AC12*Converters!$B$7</f>
        <v>4.9999999999999996E-5</v>
      </c>
      <c r="AD11">
        <f>AD12*Converters!$B$7</f>
        <v>4.9999999999999996E-5</v>
      </c>
      <c r="AE11">
        <f>AE12*Converters!$B$7</f>
        <v>4.9999999999999996E-5</v>
      </c>
      <c r="AF11">
        <f>AF12*Converters!$B$7</f>
        <v>4.9999999999999996E-5</v>
      </c>
      <c r="AG11">
        <f>AG12*Converters!$B$7</f>
        <v>3.8899999999999997E-5</v>
      </c>
      <c r="AH11">
        <f>AH12*Converters!$B$7</f>
        <v>3.8899999999999997E-5</v>
      </c>
      <c r="AI11">
        <f>AI12*Converters!$B$7</f>
        <v>3.8899999999999997E-5</v>
      </c>
      <c r="AJ11">
        <f>AJ12*Converters!$B$7</f>
        <v>3.8899999999999997E-5</v>
      </c>
      <c r="AK11">
        <f>AK12*Converters!$B$7</f>
        <v>3.8899999999999997E-5</v>
      </c>
      <c r="AL11">
        <f>AL12*Converters!$B$7</f>
        <v>3.8899999999999997E-5</v>
      </c>
      <c r="AM11">
        <f>AM12*Converters!$B$7</f>
        <v>3.8899999999999997E-5</v>
      </c>
    </row>
    <row r="12" spans="1:39" x14ac:dyDescent="0.25">
      <c r="A12" t="s">
        <v>29</v>
      </c>
      <c r="E12">
        <v>50</v>
      </c>
      <c r="F12">
        <v>50</v>
      </c>
      <c r="G12">
        <v>50</v>
      </c>
      <c r="H12">
        <v>50</v>
      </c>
      <c r="I12">
        <v>50</v>
      </c>
      <c r="J12">
        <v>50</v>
      </c>
      <c r="K12">
        <v>50</v>
      </c>
      <c r="L12">
        <v>50</v>
      </c>
      <c r="M12">
        <v>50</v>
      </c>
      <c r="N12">
        <v>50</v>
      </c>
      <c r="O12">
        <v>50</v>
      </c>
      <c r="P12">
        <v>50</v>
      </c>
      <c r="Q12">
        <v>50</v>
      </c>
      <c r="R12">
        <v>50</v>
      </c>
      <c r="S12">
        <v>50</v>
      </c>
      <c r="T12">
        <v>50</v>
      </c>
      <c r="U12">
        <v>50</v>
      </c>
      <c r="V12">
        <v>50</v>
      </c>
      <c r="W12">
        <v>50</v>
      </c>
      <c r="X12">
        <v>50</v>
      </c>
      <c r="Y12">
        <v>50</v>
      </c>
      <c r="Z12">
        <v>50</v>
      </c>
      <c r="AA12">
        <v>50</v>
      </c>
      <c r="AB12">
        <v>50</v>
      </c>
      <c r="AC12">
        <v>50</v>
      </c>
      <c r="AD12">
        <v>50</v>
      </c>
      <c r="AE12">
        <v>50</v>
      </c>
      <c r="AF12">
        <v>50</v>
      </c>
      <c r="AG12">
        <v>38.9</v>
      </c>
      <c r="AH12">
        <v>38.9</v>
      </c>
      <c r="AI12">
        <v>38.9</v>
      </c>
      <c r="AJ12">
        <v>38.9</v>
      </c>
      <c r="AK12">
        <v>38.9</v>
      </c>
      <c r="AL12">
        <v>38.9</v>
      </c>
      <c r="AM12">
        <v>38.9</v>
      </c>
    </row>
    <row r="13" spans="1:39" x14ac:dyDescent="0.25">
      <c r="A13" t="s">
        <v>30</v>
      </c>
      <c r="B13" t="s">
        <v>190</v>
      </c>
    </row>
    <row r="14" spans="1:39" x14ac:dyDescent="0.25">
      <c r="A14" t="s">
        <v>31</v>
      </c>
      <c r="B14" t="s">
        <v>32</v>
      </c>
    </row>
    <row r="15" spans="1:39" x14ac:dyDescent="0.25">
      <c r="A15" t="s">
        <v>34</v>
      </c>
      <c r="B15" t="s">
        <v>35</v>
      </c>
      <c r="E15">
        <v>40</v>
      </c>
      <c r="F15">
        <v>40</v>
      </c>
      <c r="G15">
        <v>40</v>
      </c>
      <c r="H15">
        <v>40</v>
      </c>
      <c r="I15">
        <v>40</v>
      </c>
      <c r="J15">
        <v>40</v>
      </c>
      <c r="K15">
        <v>40</v>
      </c>
      <c r="L15">
        <v>40</v>
      </c>
      <c r="M15">
        <v>40</v>
      </c>
      <c r="N15">
        <v>40</v>
      </c>
      <c r="O15">
        <v>40</v>
      </c>
      <c r="P15">
        <v>40</v>
      </c>
      <c r="Q15">
        <v>40</v>
      </c>
      <c r="R15">
        <v>40</v>
      </c>
      <c r="S15">
        <v>40</v>
      </c>
      <c r="T15">
        <v>40</v>
      </c>
      <c r="U15">
        <v>40</v>
      </c>
      <c r="V15">
        <v>40</v>
      </c>
      <c r="W15">
        <v>40</v>
      </c>
      <c r="X15">
        <v>40</v>
      </c>
      <c r="Y15">
        <v>40</v>
      </c>
      <c r="Z15">
        <v>40</v>
      </c>
      <c r="AA15">
        <v>40</v>
      </c>
      <c r="AB15">
        <v>40</v>
      </c>
      <c r="AC15">
        <v>40</v>
      </c>
      <c r="AD15">
        <v>40</v>
      </c>
      <c r="AE15">
        <v>40</v>
      </c>
      <c r="AF15">
        <v>40</v>
      </c>
    </row>
    <row r="16" spans="1:39" s="11" customFormat="1" x14ac:dyDescent="0.25">
      <c r="A16" s="11" t="s">
        <v>138</v>
      </c>
    </row>
    <row r="17" spans="1:39" x14ac:dyDescent="0.25">
      <c r="A17" t="s">
        <v>37</v>
      </c>
      <c r="E17">
        <f>E18*Converters!$B$7</f>
        <v>4.0000000000000001E-3</v>
      </c>
      <c r="F17">
        <f>F18*Converters!$B$7</f>
        <v>4.0000000000000001E-3</v>
      </c>
      <c r="G17">
        <f>G18*Converters!$B$7</f>
        <v>4.0000000000000001E-3</v>
      </c>
      <c r="H17">
        <f>H18*Converters!$B$7</f>
        <v>4.0000000000000001E-3</v>
      </c>
      <c r="I17">
        <f>I18*Converters!$B$7</f>
        <v>4.0000000000000001E-3</v>
      </c>
      <c r="J17">
        <f>J18*Converters!$B$7</f>
        <v>4.0000000000000001E-3</v>
      </c>
      <c r="K17">
        <f>K18*Converters!$B$7</f>
        <v>4.0000000000000001E-3</v>
      </c>
      <c r="L17">
        <f>L18*Converters!$B$7</f>
        <v>4.0000000000000001E-3</v>
      </c>
      <c r="M17">
        <f>M18*Converters!$B$7</f>
        <v>4.0000000000000001E-3</v>
      </c>
      <c r="N17">
        <f>N18*Converters!$B$7</f>
        <v>4.0000000000000001E-3</v>
      </c>
      <c r="O17">
        <f>O18*Converters!$B$7</f>
        <v>4.0000000000000001E-3</v>
      </c>
      <c r="P17">
        <f>P18*Converters!$B$7</f>
        <v>4.0000000000000001E-3</v>
      </c>
      <c r="Q17">
        <f>Q18*Converters!$B$7</f>
        <v>4.0000000000000001E-3</v>
      </c>
      <c r="R17">
        <f>R18*Converters!$B$7</f>
        <v>4.0000000000000001E-3</v>
      </c>
      <c r="S17">
        <f>S18*Converters!$B$7</f>
        <v>4.0000000000000001E-3</v>
      </c>
      <c r="T17">
        <f>T18*Converters!$B$7</f>
        <v>4.0000000000000001E-3</v>
      </c>
      <c r="U17">
        <f>U18*Converters!$B$7</f>
        <v>4.0000000000000001E-3</v>
      </c>
      <c r="V17">
        <f>V18*Converters!$B$7</f>
        <v>4.0000000000000001E-3</v>
      </c>
      <c r="W17">
        <f>W18*Converters!$B$7</f>
        <v>4.0000000000000001E-3</v>
      </c>
      <c r="X17">
        <f>X18*Converters!$B$7</f>
        <v>4.0000000000000001E-3</v>
      </c>
      <c r="Y17">
        <f>Y18*Converters!$B$7</f>
        <v>4.0000000000000001E-3</v>
      </c>
      <c r="Z17">
        <f>Z18*Converters!$B$7</f>
        <v>4.0000000000000001E-3</v>
      </c>
      <c r="AA17">
        <f>AA18*Converters!$B$7</f>
        <v>4.0000000000000001E-3</v>
      </c>
      <c r="AB17">
        <f>AB18*Converters!$B$7</f>
        <v>4.0000000000000001E-3</v>
      </c>
      <c r="AC17">
        <f>AC18*Converters!$B$7</f>
        <v>4.0000000000000001E-3</v>
      </c>
      <c r="AD17">
        <f>AD18*Converters!$B$7</f>
        <v>4.0000000000000001E-3</v>
      </c>
      <c r="AE17">
        <f>AE18*Converters!$B$7</f>
        <v>4.0000000000000001E-3</v>
      </c>
      <c r="AF17">
        <f>AF18*Converters!$B$7</f>
        <v>4.0000000000000001E-3</v>
      </c>
      <c r="AG17">
        <f>AG18*Converters!$B$7</f>
        <v>4.0000000000000001E-3</v>
      </c>
      <c r="AH17">
        <f>AH18*Converters!$B$7</f>
        <v>4.0000000000000001E-3</v>
      </c>
      <c r="AI17">
        <f>AI18*Converters!$B$7</f>
        <v>4.0000000000000001E-3</v>
      </c>
      <c r="AJ17">
        <f>AJ18*Converters!$B$7</f>
        <v>4.0000000000000001E-3</v>
      </c>
      <c r="AK17">
        <f>AK18*Converters!$B$7</f>
        <v>4.0000000000000001E-3</v>
      </c>
      <c r="AL17">
        <f>AL18*Converters!$B$7</f>
        <v>4.0000000000000001E-3</v>
      </c>
      <c r="AM17">
        <f>AM18*Converters!$B$7</f>
        <v>4.0000000000000001E-3</v>
      </c>
    </row>
    <row r="18" spans="1:39" x14ac:dyDescent="0.25">
      <c r="A18" t="s">
        <v>38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  <c r="N18">
        <v>4000</v>
      </c>
      <c r="O18">
        <v>4000</v>
      </c>
      <c r="P18">
        <v>4000</v>
      </c>
      <c r="Q18">
        <v>4000</v>
      </c>
      <c r="R18">
        <v>4000</v>
      </c>
      <c r="S18">
        <v>4000</v>
      </c>
      <c r="T18">
        <v>4000</v>
      </c>
      <c r="U18">
        <v>4000</v>
      </c>
      <c r="V18">
        <v>4000</v>
      </c>
      <c r="W18">
        <v>4000</v>
      </c>
      <c r="X18">
        <v>4000</v>
      </c>
      <c r="Y18">
        <v>4000</v>
      </c>
      <c r="Z18">
        <v>4000</v>
      </c>
      <c r="AA18">
        <v>4000</v>
      </c>
      <c r="AB18">
        <v>4000</v>
      </c>
      <c r="AC18">
        <v>4000</v>
      </c>
      <c r="AD18">
        <v>4000</v>
      </c>
      <c r="AE18">
        <v>4000</v>
      </c>
      <c r="AF18">
        <v>4000</v>
      </c>
      <c r="AG18">
        <v>4000</v>
      </c>
      <c r="AH18">
        <v>4000</v>
      </c>
      <c r="AI18">
        <v>4000</v>
      </c>
      <c r="AJ18">
        <v>4000</v>
      </c>
      <c r="AK18">
        <v>4000</v>
      </c>
      <c r="AL18">
        <v>4000</v>
      </c>
      <c r="AM18">
        <v>4000</v>
      </c>
    </row>
    <row r="19" spans="1:39" x14ac:dyDescent="0.25">
      <c r="A19" t="s">
        <v>39</v>
      </c>
      <c r="B19" t="s">
        <v>190</v>
      </c>
    </row>
    <row r="20" spans="1:39" s="11" customFormat="1" x14ac:dyDescent="0.25">
      <c r="A20" s="11" t="s">
        <v>138</v>
      </c>
    </row>
    <row r="21" spans="1:39" x14ac:dyDescent="0.25">
      <c r="A21" t="s">
        <v>41</v>
      </c>
      <c r="E21">
        <f>E22*Converters!$B$7</f>
        <v>5.9999999999999995E-4</v>
      </c>
      <c r="F21">
        <f>F22*Converters!$B$7</f>
        <v>5.9999999999999995E-4</v>
      </c>
      <c r="G21">
        <f>G22*Converters!$B$7</f>
        <v>5.9999999999999995E-4</v>
      </c>
      <c r="H21">
        <f>H22*Converters!$B$7</f>
        <v>5.9999999999999995E-4</v>
      </c>
      <c r="I21">
        <f>I22*Converters!$B$7</f>
        <v>5.9999999999999995E-4</v>
      </c>
      <c r="J21">
        <f>J22*Converters!$B$7</f>
        <v>5.9999999999999995E-4</v>
      </c>
      <c r="K21">
        <f>K22*Converters!$B$7</f>
        <v>5.9999999999999995E-4</v>
      </c>
      <c r="L21">
        <f>L22*Converters!$B$7</f>
        <v>5.9999999999999995E-4</v>
      </c>
      <c r="M21">
        <f>M22*Converters!$B$7</f>
        <v>5.9999999999999995E-4</v>
      </c>
      <c r="N21">
        <f>N22*Converters!$B$7</f>
        <v>5.9999999999999995E-4</v>
      </c>
      <c r="O21">
        <f>O22*Converters!$B$7</f>
        <v>5.9999999999999995E-4</v>
      </c>
      <c r="P21">
        <f>P22*Converters!$B$7</f>
        <v>5.9999999999999995E-4</v>
      </c>
      <c r="Q21">
        <f>Q22*Converters!$B$7</f>
        <v>5.9999999999999995E-4</v>
      </c>
      <c r="R21">
        <f>R22*Converters!$B$7</f>
        <v>5.9999999999999995E-4</v>
      </c>
      <c r="S21">
        <f>S22*Converters!$B$7</f>
        <v>5.9999999999999995E-4</v>
      </c>
      <c r="T21">
        <f>T22*Converters!$B$7</f>
        <v>5.9999999999999995E-4</v>
      </c>
      <c r="U21">
        <f>U22*Converters!$B$7</f>
        <v>5.9999999999999995E-4</v>
      </c>
      <c r="V21">
        <f>V22*Converters!$B$7</f>
        <v>5.9999999999999995E-4</v>
      </c>
      <c r="W21">
        <f>W22*Converters!$B$7</f>
        <v>5.9999999999999995E-4</v>
      </c>
      <c r="X21">
        <f>X22*Converters!$B$7</f>
        <v>5.9999999999999995E-4</v>
      </c>
      <c r="Y21">
        <f>Y22*Converters!$B$7</f>
        <v>5.9999999999999995E-4</v>
      </c>
      <c r="Z21">
        <f>Z22*Converters!$B$7</f>
        <v>5.9999999999999995E-4</v>
      </c>
      <c r="AA21">
        <f>AA22*Converters!$B$7</f>
        <v>5.9999999999999995E-4</v>
      </c>
      <c r="AB21">
        <f>AB22*Converters!$B$7</f>
        <v>5.9999999999999995E-4</v>
      </c>
      <c r="AC21">
        <f>AC22*Converters!$B$7</f>
        <v>5.9999999999999995E-4</v>
      </c>
      <c r="AD21">
        <f>AD22*Converters!$B$7</f>
        <v>5.9999999999999995E-4</v>
      </c>
      <c r="AE21">
        <f>AE22*Converters!$B$7</f>
        <v>5.9999999999999995E-4</v>
      </c>
      <c r="AF21">
        <f>AF22*Converters!$B$7</f>
        <v>5.9999999999999995E-4</v>
      </c>
      <c r="AG21">
        <f>AG22*Converters!$B$7</f>
        <v>3.5E-4</v>
      </c>
      <c r="AH21">
        <f>AH22*Converters!$B$7</f>
        <v>3.5E-4</v>
      </c>
      <c r="AI21">
        <f>AI22*Converters!$B$7</f>
        <v>3.5E-4</v>
      </c>
      <c r="AJ21">
        <f>AJ22*Converters!$B$7</f>
        <v>3.5E-4</v>
      </c>
      <c r="AK21">
        <f>AK22*Converters!$B$7</f>
        <v>3.5E-4</v>
      </c>
      <c r="AL21">
        <f>AL22*Converters!$B$7</f>
        <v>3.5E-4</v>
      </c>
      <c r="AM21">
        <f>AM22*Converters!$B$7</f>
        <v>3.5E-4</v>
      </c>
    </row>
    <row r="22" spans="1:39" x14ac:dyDescent="0.25">
      <c r="A22" t="s">
        <v>42</v>
      </c>
      <c r="E22">
        <v>600</v>
      </c>
      <c r="F22">
        <v>600</v>
      </c>
      <c r="G22">
        <v>600</v>
      </c>
      <c r="H22">
        <v>600</v>
      </c>
      <c r="I22">
        <v>600</v>
      </c>
      <c r="J22">
        <v>600</v>
      </c>
      <c r="K22">
        <v>600</v>
      </c>
      <c r="L22">
        <v>600</v>
      </c>
      <c r="M22">
        <v>600</v>
      </c>
      <c r="N22">
        <v>600</v>
      </c>
      <c r="O22">
        <v>600</v>
      </c>
      <c r="P22">
        <v>600</v>
      </c>
      <c r="Q22">
        <v>600</v>
      </c>
      <c r="R22">
        <v>600</v>
      </c>
      <c r="S22">
        <v>600</v>
      </c>
      <c r="T22">
        <v>600</v>
      </c>
      <c r="U22">
        <v>600</v>
      </c>
      <c r="V22">
        <v>600</v>
      </c>
      <c r="W22">
        <v>600</v>
      </c>
      <c r="X22">
        <v>600</v>
      </c>
      <c r="Y22">
        <v>600</v>
      </c>
      <c r="Z22">
        <v>600</v>
      </c>
      <c r="AA22">
        <v>600</v>
      </c>
      <c r="AB22">
        <v>600</v>
      </c>
      <c r="AC22">
        <v>600</v>
      </c>
      <c r="AD22">
        <v>600</v>
      </c>
      <c r="AE22">
        <v>600</v>
      </c>
      <c r="AF22">
        <v>600</v>
      </c>
      <c r="AG22" s="28">
        <v>350</v>
      </c>
      <c r="AH22" s="28">
        <v>350</v>
      </c>
      <c r="AI22" s="28">
        <v>350</v>
      </c>
      <c r="AJ22" s="28">
        <v>350</v>
      </c>
      <c r="AK22" s="28">
        <v>350</v>
      </c>
      <c r="AL22" s="28">
        <v>350</v>
      </c>
      <c r="AM22" s="28">
        <v>350</v>
      </c>
    </row>
    <row r="23" spans="1:39" x14ac:dyDescent="0.25">
      <c r="A23" t="s">
        <v>349</v>
      </c>
      <c r="B23" t="s">
        <v>190</v>
      </c>
    </row>
    <row r="24" spans="1:39" x14ac:dyDescent="0.25">
      <c r="A24" t="s">
        <v>350</v>
      </c>
      <c r="B24" t="s">
        <v>32</v>
      </c>
    </row>
    <row r="25" spans="1:39" s="11" customFormat="1" x14ac:dyDescent="0.25">
      <c r="A25" s="11" t="s">
        <v>138</v>
      </c>
    </row>
    <row r="26" spans="1:39" x14ac:dyDescent="0.25">
      <c r="A26" t="s">
        <v>45</v>
      </c>
      <c r="E26">
        <f>E27*Converters!$B$7</f>
        <v>1.1E-5</v>
      </c>
      <c r="F26">
        <f>F27*Converters!$B$7</f>
        <v>1.1E-5</v>
      </c>
      <c r="G26">
        <f>G27*Converters!$B$7</f>
        <v>1.1E-5</v>
      </c>
      <c r="H26">
        <f>H27*Converters!$B$7</f>
        <v>1.1E-5</v>
      </c>
      <c r="I26">
        <f>I27*Converters!$B$7</f>
        <v>1.1E-5</v>
      </c>
      <c r="J26">
        <f>J27*Converters!$B$7</f>
        <v>1.1E-5</v>
      </c>
      <c r="K26">
        <f>K27*Converters!$B$7</f>
        <v>1.1E-5</v>
      </c>
      <c r="L26">
        <f>L27*Converters!$B$7</f>
        <v>1.1E-5</v>
      </c>
      <c r="M26">
        <f>M27*Converters!$B$7</f>
        <v>1.1E-5</v>
      </c>
      <c r="N26">
        <f>N27*Converters!$B$7</f>
        <v>1.1E-5</v>
      </c>
      <c r="O26">
        <f>O27*Converters!$B$7</f>
        <v>1.1E-5</v>
      </c>
      <c r="P26">
        <f>P27*Converters!$B$7</f>
        <v>1.1E-5</v>
      </c>
      <c r="Q26">
        <f>Q27*Converters!$B$7</f>
        <v>1.1E-5</v>
      </c>
      <c r="R26">
        <f>R27*Converters!$B$7</f>
        <v>1.1E-5</v>
      </c>
      <c r="S26">
        <f>S27*Converters!$B$7</f>
        <v>1.1E-5</v>
      </c>
      <c r="T26">
        <f>T27*Converters!$B$7</f>
        <v>1.1E-5</v>
      </c>
      <c r="U26">
        <f>U27*Converters!$B$7</f>
        <v>1.1E-5</v>
      </c>
      <c r="V26">
        <f>V27*Converters!$B$7</f>
        <v>1.1E-5</v>
      </c>
      <c r="W26">
        <f>W27*Converters!$B$7</f>
        <v>1.1E-5</v>
      </c>
      <c r="X26">
        <f>X27*Converters!$B$7</f>
        <v>1.1E-5</v>
      </c>
      <c r="Y26">
        <f>Y27*Converters!$B$7</f>
        <v>1.1E-5</v>
      </c>
      <c r="Z26">
        <f>Z27*Converters!$B$7</f>
        <v>1.1E-5</v>
      </c>
      <c r="AA26">
        <f>AA27*Converters!$B$7</f>
        <v>1.1E-5</v>
      </c>
      <c r="AB26">
        <f>AB27*Converters!$B$7</f>
        <v>1.1E-5</v>
      </c>
      <c r="AC26">
        <f>AC27*Converters!$B$7</f>
        <v>1.1E-5</v>
      </c>
      <c r="AD26">
        <f>AD27*Converters!$B$7</f>
        <v>1.1E-5</v>
      </c>
      <c r="AE26">
        <f>AE27*Converters!$B$7</f>
        <v>1.1E-5</v>
      </c>
      <c r="AF26">
        <f>AF27*Converters!$B$7</f>
        <v>1.1E-5</v>
      </c>
      <c r="AG26">
        <f>AG27*Converters!$B$7</f>
        <v>1.1E-5</v>
      </c>
      <c r="AH26">
        <f>AH27*Converters!$B$7</f>
        <v>1.1E-5</v>
      </c>
      <c r="AI26">
        <f>AI27*Converters!$B$7</f>
        <v>1.1E-5</v>
      </c>
      <c r="AJ26">
        <f>AJ27*Converters!$B$7</f>
        <v>1.1E-5</v>
      </c>
      <c r="AK26">
        <f>AK27*Converters!$B$7</f>
        <v>1.1E-5</v>
      </c>
      <c r="AL26">
        <f>AL27*Converters!$B$7</f>
        <v>1.1E-5</v>
      </c>
      <c r="AM26">
        <f>AM27*Converters!$B$7</f>
        <v>1.1E-5</v>
      </c>
    </row>
    <row r="27" spans="1:39" x14ac:dyDescent="0.25">
      <c r="A27" t="s">
        <v>46</v>
      </c>
      <c r="E27">
        <v>11</v>
      </c>
      <c r="F27">
        <v>11</v>
      </c>
      <c r="G27">
        <v>11</v>
      </c>
      <c r="H27">
        <v>11</v>
      </c>
      <c r="I27">
        <v>11</v>
      </c>
      <c r="J27">
        <v>11</v>
      </c>
      <c r="K27">
        <v>11</v>
      </c>
      <c r="L27">
        <v>11</v>
      </c>
      <c r="M27">
        <v>11</v>
      </c>
      <c r="N27">
        <v>11</v>
      </c>
      <c r="O27">
        <v>11</v>
      </c>
      <c r="P27">
        <v>11</v>
      </c>
      <c r="Q27">
        <v>11</v>
      </c>
      <c r="R27">
        <v>11</v>
      </c>
      <c r="S27">
        <v>11</v>
      </c>
      <c r="T27">
        <v>11</v>
      </c>
      <c r="U27">
        <v>11</v>
      </c>
      <c r="V27">
        <v>11</v>
      </c>
      <c r="W27">
        <v>11</v>
      </c>
      <c r="X27">
        <v>11</v>
      </c>
      <c r="Y27">
        <v>11</v>
      </c>
      <c r="Z27">
        <v>11</v>
      </c>
      <c r="AA27">
        <v>11</v>
      </c>
      <c r="AB27">
        <v>11</v>
      </c>
      <c r="AC27">
        <v>11</v>
      </c>
      <c r="AD27">
        <v>11</v>
      </c>
      <c r="AE27">
        <v>11</v>
      </c>
      <c r="AF27">
        <v>11</v>
      </c>
      <c r="AG27">
        <v>11</v>
      </c>
      <c r="AH27">
        <v>11</v>
      </c>
      <c r="AI27">
        <v>11</v>
      </c>
      <c r="AJ27">
        <v>11</v>
      </c>
      <c r="AK27">
        <v>11</v>
      </c>
      <c r="AL27">
        <v>11</v>
      </c>
      <c r="AM27">
        <v>11</v>
      </c>
    </row>
    <row r="28" spans="1:39" x14ac:dyDescent="0.25">
      <c r="A28" t="s">
        <v>47</v>
      </c>
      <c r="B28" t="s">
        <v>190</v>
      </c>
    </row>
    <row r="29" spans="1:39" s="11" customFormat="1" x14ac:dyDescent="0.25">
      <c r="A29" s="11" t="s">
        <v>138</v>
      </c>
    </row>
    <row r="30" spans="1:39" x14ac:dyDescent="0.25">
      <c r="A30" t="s">
        <v>49</v>
      </c>
      <c r="E30">
        <f>E31*Converters!$B$7</f>
        <v>7.9999999999999996E-6</v>
      </c>
      <c r="F30">
        <f>F31*Converters!$B$7</f>
        <v>7.9999999999999996E-6</v>
      </c>
      <c r="G30">
        <f>G31*Converters!$B$7</f>
        <v>7.9999999999999996E-6</v>
      </c>
      <c r="H30">
        <f>H31*Converters!$B$7</f>
        <v>7.9999999999999996E-6</v>
      </c>
      <c r="I30">
        <f>I31*Converters!$B$7</f>
        <v>7.9999999999999996E-6</v>
      </c>
      <c r="J30">
        <f>J31*Converters!$B$7</f>
        <v>7.9999999999999996E-6</v>
      </c>
      <c r="K30">
        <f>K31*Converters!$B$7</f>
        <v>7.9999999999999996E-6</v>
      </c>
      <c r="L30">
        <f>L31*Converters!$B$7</f>
        <v>7.9999999999999996E-6</v>
      </c>
      <c r="M30">
        <f>M31*Converters!$B$7</f>
        <v>7.9999999999999996E-6</v>
      </c>
      <c r="N30">
        <f>N31*Converters!$B$7</f>
        <v>7.9999999999999996E-6</v>
      </c>
      <c r="O30">
        <f>O31*Converters!$B$7</f>
        <v>7.9999999999999996E-6</v>
      </c>
      <c r="P30">
        <f>P31*Converters!$B$7</f>
        <v>7.9999999999999996E-6</v>
      </c>
      <c r="Q30">
        <f>Q31*Converters!$B$7</f>
        <v>7.9999999999999996E-6</v>
      </c>
      <c r="R30">
        <f>R31*Converters!$B$7</f>
        <v>7.9999999999999996E-6</v>
      </c>
      <c r="S30">
        <f>S31*Converters!$B$7</f>
        <v>7.9999999999999996E-6</v>
      </c>
      <c r="T30">
        <f>T31*Converters!$B$7</f>
        <v>7.9999999999999996E-6</v>
      </c>
      <c r="U30">
        <f>U31*Converters!$B$7</f>
        <v>7.9999999999999996E-6</v>
      </c>
      <c r="V30">
        <f>V31*Converters!$B$7</f>
        <v>7.9999999999999996E-6</v>
      </c>
      <c r="W30">
        <f>W31*Converters!$B$7</f>
        <v>7.9999999999999996E-6</v>
      </c>
      <c r="X30">
        <f>X31*Converters!$B$7</f>
        <v>7.9999999999999996E-6</v>
      </c>
      <c r="Y30">
        <f>Y31*Converters!$B$7</f>
        <v>7.9999999999999996E-6</v>
      </c>
      <c r="Z30">
        <f>Z31*Converters!$B$7</f>
        <v>7.9999999999999996E-6</v>
      </c>
      <c r="AA30">
        <f>AA31*Converters!$B$7</f>
        <v>7.9999999999999996E-6</v>
      </c>
      <c r="AB30">
        <f>AB31*Converters!$B$7</f>
        <v>7.9999999999999996E-6</v>
      </c>
      <c r="AC30">
        <f>AC31*Converters!$B$7</f>
        <v>7.9999999999999996E-6</v>
      </c>
      <c r="AD30">
        <f>AD31*Converters!$B$7</f>
        <v>7.9999999999999996E-6</v>
      </c>
      <c r="AE30">
        <f>AE31*Converters!$B$7</f>
        <v>7.9999999999999996E-6</v>
      </c>
      <c r="AF30">
        <f>AF31*Converters!$B$7</f>
        <v>7.9999999999999996E-6</v>
      </c>
      <c r="AG30">
        <f>AG31*Converters!$B$7</f>
        <v>7.9999999999999996E-6</v>
      </c>
      <c r="AH30">
        <f>AH31*Converters!$B$7</f>
        <v>7.9999999999999996E-6</v>
      </c>
      <c r="AI30">
        <f>AI31*Converters!$B$7</f>
        <v>7.9999999999999996E-6</v>
      </c>
      <c r="AJ30">
        <f>AJ31*Converters!$B$7</f>
        <v>7.9999999999999996E-6</v>
      </c>
      <c r="AK30">
        <f>AK31*Converters!$B$7</f>
        <v>7.9999999999999996E-6</v>
      </c>
      <c r="AL30">
        <f>AL31*Converters!$B$7</f>
        <v>7.9999999999999996E-6</v>
      </c>
      <c r="AM30">
        <f>AM31*Converters!$B$7</f>
        <v>7.9999999999999996E-6</v>
      </c>
    </row>
    <row r="31" spans="1:39" x14ac:dyDescent="0.25">
      <c r="A31" t="s">
        <v>50</v>
      </c>
      <c r="E31">
        <v>8</v>
      </c>
      <c r="F31">
        <v>8</v>
      </c>
      <c r="G31">
        <v>8</v>
      </c>
      <c r="H31">
        <v>8</v>
      </c>
      <c r="I31">
        <v>8</v>
      </c>
      <c r="J31">
        <v>8</v>
      </c>
      <c r="K31">
        <v>8</v>
      </c>
      <c r="L31">
        <v>8</v>
      </c>
      <c r="M31">
        <v>8</v>
      </c>
      <c r="N31">
        <v>8</v>
      </c>
      <c r="O31">
        <v>8</v>
      </c>
      <c r="P31">
        <v>8</v>
      </c>
      <c r="Q31">
        <v>8</v>
      </c>
      <c r="R31">
        <v>8</v>
      </c>
      <c r="S31">
        <v>8</v>
      </c>
      <c r="T31">
        <v>8</v>
      </c>
      <c r="U31">
        <v>8</v>
      </c>
      <c r="V31">
        <v>8</v>
      </c>
      <c r="W31">
        <v>8</v>
      </c>
      <c r="X31">
        <v>8</v>
      </c>
      <c r="Y31">
        <v>8</v>
      </c>
      <c r="Z31">
        <v>8</v>
      </c>
      <c r="AA31">
        <v>8</v>
      </c>
      <c r="AB31">
        <v>8</v>
      </c>
      <c r="AC31">
        <v>8</v>
      </c>
      <c r="AD31">
        <v>8</v>
      </c>
      <c r="AE31">
        <v>8</v>
      </c>
      <c r="AF31">
        <v>8</v>
      </c>
      <c r="AG31">
        <v>8</v>
      </c>
      <c r="AH31">
        <v>8</v>
      </c>
      <c r="AI31">
        <v>8</v>
      </c>
      <c r="AJ31">
        <v>8</v>
      </c>
      <c r="AK31">
        <v>8</v>
      </c>
      <c r="AL31">
        <v>8</v>
      </c>
      <c r="AM31">
        <v>8</v>
      </c>
    </row>
    <row r="32" spans="1:39" x14ac:dyDescent="0.25">
      <c r="A32" t="s">
        <v>51</v>
      </c>
      <c r="B32" t="s">
        <v>190</v>
      </c>
    </row>
    <row r="33" spans="1:39" s="11" customFormat="1" x14ac:dyDescent="0.25">
      <c r="A33" s="11" t="s">
        <v>138</v>
      </c>
    </row>
    <row r="34" spans="1:39" x14ac:dyDescent="0.25">
      <c r="A34" t="s">
        <v>53</v>
      </c>
      <c r="E34">
        <f>E35*Converters!$B$7</f>
        <v>8.7999999999999992E-4</v>
      </c>
      <c r="F34">
        <f>F35*Converters!$B$7</f>
        <v>8.7999999999999992E-4</v>
      </c>
      <c r="G34">
        <f>G35*Converters!$B$7</f>
        <v>8.7999999999999992E-4</v>
      </c>
      <c r="H34">
        <f>H35*Converters!$B$7</f>
        <v>8.7999999999999992E-4</v>
      </c>
      <c r="I34">
        <f>I35*Converters!$B$7</f>
        <v>8.7999999999999992E-4</v>
      </c>
      <c r="J34">
        <f>J35*Converters!$B$7</f>
        <v>8.7999999999999992E-4</v>
      </c>
      <c r="K34">
        <f>K35*Converters!$B$7</f>
        <v>8.7999999999999992E-4</v>
      </c>
      <c r="L34">
        <f>L35*Converters!$B$7</f>
        <v>8.7999999999999992E-4</v>
      </c>
      <c r="M34">
        <f>M35*Converters!$B$7</f>
        <v>8.7999999999999992E-4</v>
      </c>
      <c r="N34">
        <f>N35*Converters!$B$7</f>
        <v>8.7999999999999992E-4</v>
      </c>
      <c r="O34">
        <f>O35*Converters!$B$7</f>
        <v>8.7999999999999992E-4</v>
      </c>
      <c r="P34">
        <f>P35*Converters!$B$7</f>
        <v>8.7999999999999992E-4</v>
      </c>
      <c r="Q34">
        <f>Q35*Converters!$B$7</f>
        <v>8.7999999999999992E-4</v>
      </c>
      <c r="R34">
        <f>R35*Converters!$B$7</f>
        <v>8.7999999999999992E-4</v>
      </c>
      <c r="S34">
        <f>S35*Converters!$B$7</f>
        <v>8.7999999999999992E-4</v>
      </c>
      <c r="T34">
        <f>T35*Converters!$B$7</f>
        <v>8.7999999999999992E-4</v>
      </c>
      <c r="U34">
        <f>U35*Converters!$B$7</f>
        <v>8.7999999999999992E-4</v>
      </c>
      <c r="V34">
        <f>V35*Converters!$B$7</f>
        <v>8.7999999999999992E-4</v>
      </c>
      <c r="W34">
        <f>W35*Converters!$B$7</f>
        <v>8.7999999999999992E-4</v>
      </c>
      <c r="X34">
        <f>X35*Converters!$B$7</f>
        <v>8.7999999999999992E-4</v>
      </c>
      <c r="Y34">
        <f>Y35*Converters!$B$7</f>
        <v>8.7999999999999992E-4</v>
      </c>
      <c r="Z34">
        <f>Z35*Converters!$B$7</f>
        <v>8.7999999999999992E-4</v>
      </c>
      <c r="AA34">
        <f>AA35*Converters!$B$7</f>
        <v>8.7999999999999992E-4</v>
      </c>
      <c r="AB34">
        <f>AB35*Converters!$B$7</f>
        <v>8.7999999999999992E-4</v>
      </c>
      <c r="AC34">
        <f>AC35*Converters!$B$7</f>
        <v>8.7999999999999992E-4</v>
      </c>
      <c r="AD34">
        <f>AD35*Converters!$B$7</f>
        <v>8.7999999999999992E-4</v>
      </c>
      <c r="AE34">
        <f>AE35*Converters!$B$7</f>
        <v>8.7999999999999992E-4</v>
      </c>
      <c r="AF34">
        <f>AF35*Converters!$B$7</f>
        <v>8.7999999999999992E-4</v>
      </c>
      <c r="AG34">
        <f>AG35*Converters!$B$7</f>
        <v>8.7999999999999992E-4</v>
      </c>
      <c r="AH34">
        <f>AH35*Converters!$B$7</f>
        <v>8.7999999999999992E-4</v>
      </c>
      <c r="AI34">
        <f>AI35*Converters!$B$7</f>
        <v>8.7999999999999992E-4</v>
      </c>
      <c r="AJ34">
        <f>AJ35*Converters!$B$7</f>
        <v>8.7999999999999992E-4</v>
      </c>
      <c r="AK34">
        <f>AK35*Converters!$B$7</f>
        <v>8.7999999999999992E-4</v>
      </c>
      <c r="AL34">
        <f>AL35*Converters!$B$7</f>
        <v>8.7999999999999992E-4</v>
      </c>
      <c r="AM34">
        <f>AM35*Converters!$B$7</f>
        <v>8.7999999999999992E-4</v>
      </c>
    </row>
    <row r="35" spans="1:39" x14ac:dyDescent="0.25">
      <c r="A35" t="s">
        <v>54</v>
      </c>
      <c r="E35">
        <v>880</v>
      </c>
      <c r="F35">
        <v>880</v>
      </c>
      <c r="G35">
        <v>880</v>
      </c>
      <c r="H35">
        <v>880</v>
      </c>
      <c r="I35">
        <v>880</v>
      </c>
      <c r="J35">
        <v>880</v>
      </c>
      <c r="K35">
        <v>880</v>
      </c>
      <c r="L35">
        <v>880</v>
      </c>
      <c r="M35">
        <v>880</v>
      </c>
      <c r="N35">
        <v>880</v>
      </c>
      <c r="O35">
        <v>880</v>
      </c>
      <c r="P35">
        <v>880</v>
      </c>
      <c r="Q35">
        <v>880</v>
      </c>
      <c r="R35">
        <v>880</v>
      </c>
      <c r="S35">
        <v>880</v>
      </c>
      <c r="T35">
        <v>880</v>
      </c>
      <c r="U35">
        <v>880</v>
      </c>
      <c r="V35">
        <v>880</v>
      </c>
      <c r="W35">
        <v>880</v>
      </c>
      <c r="X35">
        <v>880</v>
      </c>
      <c r="Y35">
        <v>880</v>
      </c>
      <c r="Z35">
        <v>880</v>
      </c>
      <c r="AA35">
        <v>880</v>
      </c>
      <c r="AB35">
        <v>880</v>
      </c>
      <c r="AC35">
        <v>880</v>
      </c>
      <c r="AD35">
        <v>880</v>
      </c>
      <c r="AE35">
        <v>880</v>
      </c>
      <c r="AF35">
        <v>880</v>
      </c>
      <c r="AG35">
        <v>880</v>
      </c>
      <c r="AH35">
        <v>880</v>
      </c>
      <c r="AI35">
        <v>880</v>
      </c>
      <c r="AJ35">
        <v>880</v>
      </c>
      <c r="AK35">
        <v>880</v>
      </c>
      <c r="AL35">
        <v>880</v>
      </c>
      <c r="AM35">
        <v>880</v>
      </c>
    </row>
    <row r="36" spans="1:39" x14ac:dyDescent="0.25">
      <c r="A36" t="s">
        <v>55</v>
      </c>
      <c r="B36" t="s">
        <v>190</v>
      </c>
    </row>
    <row r="37" spans="1:39" s="11" customFormat="1" x14ac:dyDescent="0.25">
      <c r="A37" s="11" t="s">
        <v>138</v>
      </c>
    </row>
    <row r="38" spans="1:39" x14ac:dyDescent="0.25">
      <c r="A38" t="s">
        <v>56</v>
      </c>
      <c r="E38">
        <f>E39*Converters!$B$7</f>
        <v>8.3999999999999993E-4</v>
      </c>
      <c r="F38">
        <f>F39*Converters!$B$7</f>
        <v>8.3999999999999993E-4</v>
      </c>
      <c r="G38">
        <f>G39*Converters!$B$7</f>
        <v>8.3999999999999993E-4</v>
      </c>
      <c r="H38">
        <f>H39*Converters!$B$7</f>
        <v>8.3999999999999993E-4</v>
      </c>
      <c r="I38">
        <f>I39*Converters!$B$7</f>
        <v>8.3999999999999993E-4</v>
      </c>
      <c r="J38">
        <f>J39*Converters!$B$7</f>
        <v>8.3999999999999993E-4</v>
      </c>
      <c r="K38">
        <f>K39*Converters!$B$7</f>
        <v>8.3999999999999993E-4</v>
      </c>
      <c r="L38">
        <f>L39*Converters!$B$7</f>
        <v>8.3999999999999993E-4</v>
      </c>
      <c r="M38">
        <f>M39*Converters!$B$7</f>
        <v>8.3999999999999993E-4</v>
      </c>
      <c r="N38">
        <f>N39*Converters!$B$7</f>
        <v>8.3999999999999993E-4</v>
      </c>
      <c r="O38">
        <f>O39*Converters!$B$7</f>
        <v>8.3999999999999993E-4</v>
      </c>
      <c r="P38">
        <f>P39*Converters!$B$7</f>
        <v>8.3999999999999993E-4</v>
      </c>
      <c r="Q38">
        <f>Q39*Converters!$B$7</f>
        <v>8.3999999999999993E-4</v>
      </c>
      <c r="R38">
        <f>R39*Converters!$B$7</f>
        <v>8.3999999999999993E-4</v>
      </c>
      <c r="S38">
        <f>S39*Converters!$B$7</f>
        <v>8.3999999999999993E-4</v>
      </c>
      <c r="T38">
        <f>T39*Converters!$B$7</f>
        <v>8.3999999999999993E-4</v>
      </c>
      <c r="U38">
        <f>U39*Converters!$B$7</f>
        <v>8.3999999999999993E-4</v>
      </c>
      <c r="V38">
        <f>V39*Converters!$B$7</f>
        <v>8.3999999999999993E-4</v>
      </c>
      <c r="W38">
        <f>W39*Converters!$B$7</f>
        <v>8.3999999999999993E-4</v>
      </c>
      <c r="X38">
        <f>X39*Converters!$B$7</f>
        <v>8.3999999999999993E-4</v>
      </c>
      <c r="Y38">
        <f>Y39*Converters!$B$7</f>
        <v>8.3999999999999993E-4</v>
      </c>
      <c r="Z38">
        <f>Z39*Converters!$B$7</f>
        <v>8.3999999999999993E-4</v>
      </c>
      <c r="AA38">
        <f>AA39*Converters!$B$7</f>
        <v>8.3999999999999993E-4</v>
      </c>
      <c r="AB38">
        <f>AB39*Converters!$B$7</f>
        <v>8.3999999999999993E-4</v>
      </c>
      <c r="AC38">
        <f>AC39*Converters!$B$7</f>
        <v>8.3999999999999993E-4</v>
      </c>
      <c r="AD38">
        <f>AD39*Converters!$B$7</f>
        <v>8.3999999999999993E-4</v>
      </c>
      <c r="AE38">
        <f>AE39*Converters!$B$7</f>
        <v>8.3999999999999993E-4</v>
      </c>
      <c r="AF38">
        <f>AF39*Converters!$B$7</f>
        <v>8.3999999999999993E-4</v>
      </c>
      <c r="AG38">
        <f>AG39*Converters!$B$7</f>
        <v>8.3999999999999993E-4</v>
      </c>
      <c r="AH38">
        <f>AH39*Converters!$B$7</f>
        <v>8.3999999999999993E-4</v>
      </c>
      <c r="AI38">
        <f>AI39*Converters!$B$7</f>
        <v>8.3999999999999993E-4</v>
      </c>
      <c r="AJ38">
        <f>AJ39*Converters!$B$7</f>
        <v>8.3999999999999993E-4</v>
      </c>
      <c r="AK38">
        <f>AK39*Converters!$B$7</f>
        <v>8.3999999999999993E-4</v>
      </c>
      <c r="AL38">
        <f>AL39*Converters!$B$7</f>
        <v>8.3999999999999993E-4</v>
      </c>
      <c r="AM38">
        <f>AM39*Converters!$B$7</f>
        <v>8.3999999999999993E-4</v>
      </c>
    </row>
    <row r="39" spans="1:39" x14ac:dyDescent="0.25">
      <c r="A39" t="s">
        <v>57</v>
      </c>
      <c r="E39">
        <v>840</v>
      </c>
      <c r="F39">
        <v>840</v>
      </c>
      <c r="G39">
        <v>840</v>
      </c>
      <c r="H39">
        <v>840</v>
      </c>
      <c r="I39">
        <v>840</v>
      </c>
      <c r="J39">
        <v>840</v>
      </c>
      <c r="K39">
        <v>840</v>
      </c>
      <c r="L39">
        <v>840</v>
      </c>
      <c r="M39">
        <v>840</v>
      </c>
      <c r="N39">
        <v>840</v>
      </c>
      <c r="O39">
        <v>840</v>
      </c>
      <c r="P39">
        <v>840</v>
      </c>
      <c r="Q39">
        <v>840</v>
      </c>
      <c r="R39">
        <v>840</v>
      </c>
      <c r="S39">
        <v>840</v>
      </c>
      <c r="T39">
        <v>840</v>
      </c>
      <c r="U39">
        <v>840</v>
      </c>
      <c r="V39">
        <v>840</v>
      </c>
      <c r="W39">
        <v>840</v>
      </c>
      <c r="X39">
        <v>840</v>
      </c>
      <c r="Y39">
        <v>840</v>
      </c>
      <c r="Z39">
        <v>840</v>
      </c>
      <c r="AA39">
        <v>840</v>
      </c>
      <c r="AB39">
        <v>840</v>
      </c>
      <c r="AC39">
        <v>840</v>
      </c>
      <c r="AD39">
        <v>840</v>
      </c>
      <c r="AE39">
        <v>840</v>
      </c>
      <c r="AF39">
        <v>840</v>
      </c>
      <c r="AG39">
        <v>840</v>
      </c>
      <c r="AH39">
        <v>840</v>
      </c>
      <c r="AI39">
        <v>840</v>
      </c>
      <c r="AJ39">
        <v>840</v>
      </c>
      <c r="AK39">
        <v>840</v>
      </c>
      <c r="AL39">
        <v>840</v>
      </c>
      <c r="AM39">
        <v>840</v>
      </c>
    </row>
    <row r="40" spans="1:39" x14ac:dyDescent="0.25">
      <c r="A40" t="s">
        <v>58</v>
      </c>
      <c r="B40" t="s">
        <v>190</v>
      </c>
    </row>
    <row r="41" spans="1:39" s="11" customFormat="1" x14ac:dyDescent="0.25">
      <c r="A41" s="11" t="s">
        <v>138</v>
      </c>
    </row>
    <row r="42" spans="1:39" x14ac:dyDescent="0.25">
      <c r="A42" t="s">
        <v>60</v>
      </c>
      <c r="E42">
        <f>E43*Converters!$B$7</f>
        <v>8.1999999999999998E-4</v>
      </c>
      <c r="F42">
        <f>F43*Converters!$B$7</f>
        <v>8.1999999999999998E-4</v>
      </c>
      <c r="G42">
        <f>G43*Converters!$B$7</f>
        <v>8.1999999999999998E-4</v>
      </c>
      <c r="H42">
        <f>H43*Converters!$B$7</f>
        <v>8.1999999999999998E-4</v>
      </c>
      <c r="I42">
        <f>I43*Converters!$B$7</f>
        <v>8.1999999999999998E-4</v>
      </c>
      <c r="J42">
        <f>J43*Converters!$B$7</f>
        <v>8.1999999999999998E-4</v>
      </c>
      <c r="K42">
        <f>K43*Converters!$B$7</f>
        <v>8.1999999999999998E-4</v>
      </c>
      <c r="L42">
        <f>L43*Converters!$B$7</f>
        <v>8.1999999999999998E-4</v>
      </c>
      <c r="M42">
        <f>M43*Converters!$B$7</f>
        <v>8.1999999999999998E-4</v>
      </c>
      <c r="N42">
        <f>N43*Converters!$B$7</f>
        <v>8.1999999999999998E-4</v>
      </c>
      <c r="O42">
        <f>O43*Converters!$B$7</f>
        <v>8.1999999999999998E-4</v>
      </c>
      <c r="P42">
        <f>P43*Converters!$B$7</f>
        <v>8.1999999999999998E-4</v>
      </c>
      <c r="Q42">
        <f>Q43*Converters!$B$7</f>
        <v>8.1999999999999998E-4</v>
      </c>
      <c r="R42">
        <f>R43*Converters!$B$7</f>
        <v>8.1999999999999998E-4</v>
      </c>
      <c r="S42">
        <f>S43*Converters!$B$7</f>
        <v>8.1999999999999998E-4</v>
      </c>
      <c r="T42">
        <f>T43*Converters!$B$7</f>
        <v>8.1999999999999998E-4</v>
      </c>
      <c r="U42">
        <f>U43*Converters!$B$7</f>
        <v>8.1999999999999998E-4</v>
      </c>
      <c r="V42">
        <f>V43*Converters!$B$7</f>
        <v>8.1999999999999998E-4</v>
      </c>
      <c r="W42">
        <f>W43*Converters!$B$7</f>
        <v>8.1999999999999998E-4</v>
      </c>
      <c r="X42">
        <f>X43*Converters!$B$7</f>
        <v>8.1999999999999998E-4</v>
      </c>
      <c r="Y42">
        <f>Y43*Converters!$B$7</f>
        <v>8.1999999999999998E-4</v>
      </c>
      <c r="Z42">
        <f>Z43*Converters!$B$7</f>
        <v>8.1999999999999998E-4</v>
      </c>
      <c r="AA42">
        <f>AA43*Converters!$B$7</f>
        <v>8.1999999999999998E-4</v>
      </c>
      <c r="AB42">
        <f>AB43*Converters!$B$7</f>
        <v>8.1999999999999998E-4</v>
      </c>
      <c r="AC42">
        <f>AC43*Converters!$B$7</f>
        <v>8.1999999999999998E-4</v>
      </c>
      <c r="AD42">
        <f>AD43*Converters!$B$7</f>
        <v>8.1999999999999998E-4</v>
      </c>
      <c r="AE42">
        <f>AE43*Converters!$B$7</f>
        <v>8.1999999999999998E-4</v>
      </c>
      <c r="AF42">
        <f>AF43*Converters!$B$7</f>
        <v>8.1999999999999998E-4</v>
      </c>
      <c r="AG42">
        <f>AG43*Converters!$B$7</f>
        <v>8.1999999999999998E-4</v>
      </c>
      <c r="AH42">
        <f>AH43*Converters!$B$7</f>
        <v>8.1999999999999998E-4</v>
      </c>
      <c r="AI42">
        <f>AI43*Converters!$B$7</f>
        <v>8.1999999999999998E-4</v>
      </c>
      <c r="AJ42">
        <f>AJ43*Converters!$B$7</f>
        <v>8.1999999999999998E-4</v>
      </c>
      <c r="AK42">
        <f>AK43*Converters!$B$7</f>
        <v>8.1999999999999998E-4</v>
      </c>
      <c r="AL42">
        <f>AL43*Converters!$B$7</f>
        <v>8.1999999999999998E-4</v>
      </c>
      <c r="AM42">
        <f>AM43*Converters!$B$7</f>
        <v>8.1999999999999998E-4</v>
      </c>
    </row>
    <row r="43" spans="1:39" x14ac:dyDescent="0.25">
      <c r="A43" t="s">
        <v>61</v>
      </c>
      <c r="E43">
        <v>820</v>
      </c>
      <c r="F43">
        <v>820</v>
      </c>
      <c r="G43">
        <v>820</v>
      </c>
      <c r="H43">
        <v>820</v>
      </c>
      <c r="I43">
        <v>820</v>
      </c>
      <c r="J43">
        <v>820</v>
      </c>
      <c r="K43">
        <v>820</v>
      </c>
      <c r="L43">
        <v>820</v>
      </c>
      <c r="M43">
        <v>820</v>
      </c>
      <c r="N43">
        <v>820</v>
      </c>
      <c r="O43">
        <v>820</v>
      </c>
      <c r="P43">
        <v>820</v>
      </c>
      <c r="Q43">
        <v>820</v>
      </c>
      <c r="R43">
        <v>820</v>
      </c>
      <c r="S43">
        <v>820</v>
      </c>
      <c r="T43">
        <v>820</v>
      </c>
      <c r="U43">
        <v>820</v>
      </c>
      <c r="V43">
        <v>820</v>
      </c>
      <c r="W43">
        <v>820</v>
      </c>
      <c r="X43">
        <v>820</v>
      </c>
      <c r="Y43">
        <v>820</v>
      </c>
      <c r="Z43">
        <v>820</v>
      </c>
      <c r="AA43">
        <v>820</v>
      </c>
      <c r="AB43">
        <v>820</v>
      </c>
      <c r="AC43">
        <v>820</v>
      </c>
      <c r="AD43">
        <v>820</v>
      </c>
      <c r="AE43">
        <v>820</v>
      </c>
      <c r="AF43">
        <v>820</v>
      </c>
      <c r="AG43">
        <v>820</v>
      </c>
      <c r="AH43">
        <v>820</v>
      </c>
      <c r="AI43">
        <v>820</v>
      </c>
      <c r="AJ43">
        <v>820</v>
      </c>
      <c r="AK43">
        <v>820</v>
      </c>
      <c r="AL43">
        <v>820</v>
      </c>
      <c r="AM43">
        <v>820</v>
      </c>
    </row>
    <row r="44" spans="1:39" x14ac:dyDescent="0.25">
      <c r="A44" t="s">
        <v>62</v>
      </c>
      <c r="B44" t="s">
        <v>190</v>
      </c>
    </row>
    <row r="45" spans="1:39" s="11" customFormat="1" x14ac:dyDescent="0.25">
      <c r="A45" s="11" t="s">
        <v>138</v>
      </c>
    </row>
    <row r="46" spans="1:39" x14ac:dyDescent="0.25">
      <c r="A46" t="s">
        <v>64</v>
      </c>
      <c r="E46">
        <f>E47*Converters!$B$7</f>
        <v>5.7400000000000006E-5</v>
      </c>
      <c r="F46">
        <f>F47*Converters!$B$7</f>
        <v>5.7400000000000006E-5</v>
      </c>
      <c r="G46">
        <f>G47*Converters!$B$7</f>
        <v>5.7400000000000006E-5</v>
      </c>
      <c r="H46">
        <f>H47*Converters!$B$7</f>
        <v>5.7400000000000006E-5</v>
      </c>
      <c r="I46">
        <f>I47*Converters!$B$7</f>
        <v>5.7400000000000006E-5</v>
      </c>
      <c r="J46">
        <f>J47*Converters!$B$7</f>
        <v>5.7400000000000006E-5</v>
      </c>
      <c r="K46">
        <f>K47*Converters!$B$7</f>
        <v>5.7400000000000006E-5</v>
      </c>
      <c r="L46">
        <f>L47*Converters!$B$7</f>
        <v>5.7400000000000006E-5</v>
      </c>
      <c r="M46">
        <f>M47*Converters!$B$7</f>
        <v>5.7400000000000006E-5</v>
      </c>
      <c r="N46">
        <f>N47*Converters!$B$7</f>
        <v>5.7400000000000006E-5</v>
      </c>
      <c r="O46">
        <f>O47*Converters!$B$7</f>
        <v>5.7400000000000006E-5</v>
      </c>
      <c r="P46">
        <f>P47*Converters!$B$7</f>
        <v>5.7400000000000006E-5</v>
      </c>
      <c r="Q46">
        <f>Q47*Converters!$B$7</f>
        <v>5.7400000000000006E-5</v>
      </c>
      <c r="R46">
        <f>R47*Converters!$B$7</f>
        <v>5.7400000000000006E-5</v>
      </c>
      <c r="S46">
        <f>S47*Converters!$B$7</f>
        <v>5.7400000000000006E-5</v>
      </c>
      <c r="T46">
        <f>T47*Converters!$B$7</f>
        <v>5.7400000000000006E-5</v>
      </c>
      <c r="U46">
        <f>U47*Converters!$B$7</f>
        <v>5.7400000000000006E-5</v>
      </c>
      <c r="V46">
        <f>V47*Converters!$B$7</f>
        <v>5.7400000000000006E-5</v>
      </c>
      <c r="W46">
        <f>W47*Converters!$B$7</f>
        <v>5.7400000000000006E-5</v>
      </c>
      <c r="X46">
        <f>X47*Converters!$B$7</f>
        <v>5.7400000000000006E-5</v>
      </c>
      <c r="Y46">
        <f>Y47*Converters!$B$7</f>
        <v>5.7400000000000006E-5</v>
      </c>
      <c r="Z46">
        <f>Z47*Converters!$B$7</f>
        <v>5.7400000000000006E-5</v>
      </c>
      <c r="AA46">
        <f>AA47*Converters!$B$7</f>
        <v>5.7400000000000006E-5</v>
      </c>
      <c r="AB46">
        <f>AB47*Converters!$B$7</f>
        <v>5.7400000000000006E-5</v>
      </c>
      <c r="AC46">
        <f>AC47*Converters!$B$7</f>
        <v>5.7400000000000006E-5</v>
      </c>
      <c r="AD46">
        <f>AD47*Converters!$B$7</f>
        <v>5.7400000000000006E-5</v>
      </c>
      <c r="AE46">
        <f>AE47*Converters!$B$7</f>
        <v>5.7400000000000006E-5</v>
      </c>
      <c r="AF46">
        <f>AF47*Converters!$B$7</f>
        <v>5.7400000000000006E-5</v>
      </c>
      <c r="AG46">
        <f>AG47*Converters!$B$7</f>
        <v>5.7400000000000006E-5</v>
      </c>
      <c r="AH46">
        <f>AH47*Converters!$B$7</f>
        <v>5.7400000000000006E-5</v>
      </c>
      <c r="AI46">
        <f>AI47*Converters!$B$7</f>
        <v>5.7400000000000006E-5</v>
      </c>
      <c r="AJ46">
        <f>AJ47*Converters!$B$7</f>
        <v>5.7400000000000006E-5</v>
      </c>
      <c r="AK46">
        <f>AK47*Converters!$B$7</f>
        <v>5.7400000000000006E-5</v>
      </c>
      <c r="AL46">
        <f>AL47*Converters!$B$7</f>
        <v>5.7400000000000006E-5</v>
      </c>
      <c r="AM46">
        <f>AM47*Converters!$B$7</f>
        <v>5.7400000000000006E-5</v>
      </c>
    </row>
    <row r="47" spans="1:39" x14ac:dyDescent="0.25">
      <c r="A47" t="s">
        <v>65</v>
      </c>
      <c r="E47">
        <f>E43*(7/100)</f>
        <v>57.400000000000006</v>
      </c>
      <c r="F47">
        <f>820*(7/100)</f>
        <v>57.400000000000006</v>
      </c>
      <c r="G47">
        <f>820*(7/100)</f>
        <v>57.400000000000006</v>
      </c>
      <c r="H47">
        <f>H43*(7/100)</f>
        <v>57.400000000000006</v>
      </c>
      <c r="I47">
        <f>820*(7/100)</f>
        <v>57.400000000000006</v>
      </c>
      <c r="J47">
        <f>820*(7/100)</f>
        <v>57.400000000000006</v>
      </c>
      <c r="K47">
        <f>K43*(7/100)</f>
        <v>57.400000000000006</v>
      </c>
      <c r="L47">
        <f>820*(7/100)</f>
        <v>57.400000000000006</v>
      </c>
      <c r="M47">
        <f>820*(7/100)</f>
        <v>57.400000000000006</v>
      </c>
      <c r="N47">
        <f>N43*(7/100)</f>
        <v>57.400000000000006</v>
      </c>
      <c r="O47">
        <f>820*(7/100)</f>
        <v>57.400000000000006</v>
      </c>
      <c r="P47">
        <f>820*(7/100)</f>
        <v>57.400000000000006</v>
      </c>
      <c r="Q47">
        <f>Q43*(7/100)</f>
        <v>57.400000000000006</v>
      </c>
      <c r="R47">
        <f>820*(7/100)</f>
        <v>57.400000000000006</v>
      </c>
      <c r="S47">
        <f>820*(7/100)</f>
        <v>57.400000000000006</v>
      </c>
      <c r="T47">
        <f>T43*(7/100)</f>
        <v>57.400000000000006</v>
      </c>
      <c r="U47">
        <f>820*(7/100)</f>
        <v>57.400000000000006</v>
      </c>
      <c r="V47">
        <f>820*(7/100)</f>
        <v>57.400000000000006</v>
      </c>
      <c r="W47">
        <f>W43*(7/100)</f>
        <v>57.400000000000006</v>
      </c>
      <c r="X47">
        <f>820*(7/100)</f>
        <v>57.400000000000006</v>
      </c>
      <c r="Y47">
        <f>820*(7/100)</f>
        <v>57.400000000000006</v>
      </c>
      <c r="Z47">
        <f>Z43*(7/100)</f>
        <v>57.400000000000006</v>
      </c>
      <c r="AA47">
        <f>820*(7/100)</f>
        <v>57.400000000000006</v>
      </c>
      <c r="AB47">
        <f>820*(7/100)</f>
        <v>57.400000000000006</v>
      </c>
      <c r="AC47">
        <f>AC43*(7/100)</f>
        <v>57.400000000000006</v>
      </c>
      <c r="AD47">
        <f>820*(7/100)</f>
        <v>57.400000000000006</v>
      </c>
      <c r="AE47">
        <f>820*(7/100)</f>
        <v>57.400000000000006</v>
      </c>
      <c r="AF47">
        <f>AF43*(7/100)</f>
        <v>57.400000000000006</v>
      </c>
      <c r="AG47">
        <f>820*(7/100)</f>
        <v>57.400000000000006</v>
      </c>
      <c r="AH47">
        <f>820*(7/100)</f>
        <v>57.400000000000006</v>
      </c>
      <c r="AI47">
        <f>AI43*(7/100)</f>
        <v>57.400000000000006</v>
      </c>
      <c r="AJ47">
        <f>820*(7/100)</f>
        <v>57.400000000000006</v>
      </c>
      <c r="AK47">
        <f>820*(7/100)</f>
        <v>57.400000000000006</v>
      </c>
      <c r="AL47">
        <f>AL43*(7/100)</f>
        <v>57.400000000000006</v>
      </c>
      <c r="AM47">
        <f>820*(7/100)</f>
        <v>57.400000000000006</v>
      </c>
    </row>
    <row r="48" spans="1:39" x14ac:dyDescent="0.25">
      <c r="A48" t="s">
        <v>66</v>
      </c>
      <c r="B48" t="s">
        <v>190</v>
      </c>
    </row>
    <row r="49" spans="1:39" s="11" customFormat="1" x14ac:dyDescent="0.25"/>
    <row r="50" spans="1:39" x14ac:dyDescent="0.25">
      <c r="A50" t="s">
        <v>70</v>
      </c>
      <c r="E50">
        <f>E51*Converters!$B$7</f>
        <v>2.6999999999999999E-5</v>
      </c>
      <c r="F50">
        <f>F51*Converters!$B$7</f>
        <v>2.6999999999999999E-5</v>
      </c>
      <c r="G50">
        <f>G51*Converters!$B$7</f>
        <v>2.6999999999999999E-5</v>
      </c>
      <c r="H50">
        <f>H51*Converters!$B$7</f>
        <v>2.6999999999999999E-5</v>
      </c>
      <c r="I50">
        <f>I51*Converters!$B$7</f>
        <v>2.6999999999999999E-5</v>
      </c>
      <c r="J50">
        <f>J51*Converters!$B$7</f>
        <v>2.6999999999999999E-5</v>
      </c>
      <c r="K50">
        <f>K51*Converters!$B$7</f>
        <v>2.6999999999999999E-5</v>
      </c>
      <c r="L50">
        <f>L51*Converters!$B$7</f>
        <v>2.6999999999999999E-5</v>
      </c>
      <c r="M50">
        <f>M51*Converters!$B$7</f>
        <v>2.6999999999999999E-5</v>
      </c>
      <c r="N50">
        <f>N51*Converters!$B$7</f>
        <v>2.6999999999999999E-5</v>
      </c>
      <c r="O50">
        <f>O51*Converters!$B$7</f>
        <v>2.6999999999999999E-5</v>
      </c>
      <c r="P50">
        <f>P51*Converters!$B$7</f>
        <v>2.6999999999999999E-5</v>
      </c>
      <c r="Q50">
        <f>Q51*Converters!$B$7</f>
        <v>2.6999999999999999E-5</v>
      </c>
      <c r="R50">
        <f>R51*Converters!$B$7</f>
        <v>2.6999999999999999E-5</v>
      </c>
      <c r="S50">
        <f>S51*Converters!$B$7</f>
        <v>2.6999999999999999E-5</v>
      </c>
      <c r="T50">
        <f>T51*Converters!$B$7</f>
        <v>2.6999999999999999E-5</v>
      </c>
      <c r="U50">
        <f>U51*Converters!$B$7</f>
        <v>2.6999999999999999E-5</v>
      </c>
      <c r="V50">
        <f>V51*Converters!$B$7</f>
        <v>2.6999999999999999E-5</v>
      </c>
      <c r="W50">
        <f>W51*Converters!$B$7</f>
        <v>2.6999999999999999E-5</v>
      </c>
      <c r="X50">
        <f>X51*Converters!$B$7</f>
        <v>2.6999999999999999E-5</v>
      </c>
      <c r="Y50">
        <f>Y51*Converters!$B$7</f>
        <v>2.6999999999999999E-5</v>
      </c>
      <c r="Z50">
        <f>Z51*Converters!$B$7</f>
        <v>2.6999999999999999E-5</v>
      </c>
      <c r="AA50">
        <f>AA51*Converters!$B$7</f>
        <v>2.6999999999999999E-5</v>
      </c>
      <c r="AB50">
        <f>AB51*Converters!$B$7</f>
        <v>2.6999999999999999E-5</v>
      </c>
      <c r="AC50">
        <f>AC51*Converters!$B$7</f>
        <v>2.6999999999999999E-5</v>
      </c>
      <c r="AD50">
        <f>AD51*Converters!$B$7</f>
        <v>2.6999999999999999E-5</v>
      </c>
      <c r="AE50">
        <f>AE51*Converters!$B$7</f>
        <v>2.6999999999999999E-5</v>
      </c>
      <c r="AF50">
        <f>AF51*Converters!$B$7</f>
        <v>2.6999999999999999E-5</v>
      </c>
      <c r="AG50">
        <f>AG51*Converters!$B$7</f>
        <v>2.6999999999999999E-5</v>
      </c>
      <c r="AH50">
        <f>AH51*Converters!$B$7</f>
        <v>2.6999999999999999E-5</v>
      </c>
      <c r="AI50">
        <f>AI51*Converters!$B$7</f>
        <v>2.6999999999999999E-5</v>
      </c>
      <c r="AJ50">
        <f>AJ51*Converters!$B$7</f>
        <v>2.6999999999999999E-5</v>
      </c>
      <c r="AK50">
        <f>AK51*Converters!$B$7</f>
        <v>2.6999999999999999E-5</v>
      </c>
      <c r="AL50">
        <f>AL51*Converters!$B$7</f>
        <v>2.6999999999999999E-5</v>
      </c>
      <c r="AM50">
        <f>AM51*Converters!$B$7</f>
        <v>2.6999999999999999E-5</v>
      </c>
    </row>
    <row r="51" spans="1:39" x14ac:dyDescent="0.25">
      <c r="A51" t="s">
        <v>69</v>
      </c>
      <c r="E51">
        <v>27</v>
      </c>
      <c r="F51">
        <v>27</v>
      </c>
      <c r="G51">
        <v>27</v>
      </c>
      <c r="H51">
        <v>27</v>
      </c>
      <c r="I51">
        <v>27</v>
      </c>
      <c r="J51">
        <v>27</v>
      </c>
      <c r="K51">
        <v>27</v>
      </c>
      <c r="L51">
        <v>27</v>
      </c>
      <c r="M51">
        <v>27</v>
      </c>
      <c r="N51">
        <v>27</v>
      </c>
      <c r="O51">
        <v>27</v>
      </c>
      <c r="P51">
        <v>27</v>
      </c>
      <c r="Q51">
        <v>27</v>
      </c>
      <c r="R51">
        <v>27</v>
      </c>
      <c r="S51">
        <v>27</v>
      </c>
      <c r="T51">
        <v>27</v>
      </c>
      <c r="U51">
        <v>27</v>
      </c>
      <c r="V51">
        <v>27</v>
      </c>
      <c r="W51">
        <v>27</v>
      </c>
      <c r="X51">
        <v>27</v>
      </c>
      <c r="Y51">
        <v>27</v>
      </c>
      <c r="Z51">
        <v>27</v>
      </c>
      <c r="AA51">
        <v>27</v>
      </c>
      <c r="AB51">
        <v>27</v>
      </c>
      <c r="AC51">
        <v>27</v>
      </c>
      <c r="AD51">
        <v>27</v>
      </c>
      <c r="AE51">
        <v>27</v>
      </c>
      <c r="AF51">
        <v>27</v>
      </c>
      <c r="AG51">
        <v>27</v>
      </c>
      <c r="AH51">
        <v>27</v>
      </c>
      <c r="AI51">
        <v>27</v>
      </c>
      <c r="AJ51">
        <v>27</v>
      </c>
      <c r="AK51">
        <v>27</v>
      </c>
      <c r="AL51">
        <v>27</v>
      </c>
      <c r="AM51">
        <v>27</v>
      </c>
    </row>
    <row r="52" spans="1:39" x14ac:dyDescent="0.25">
      <c r="A52" t="s">
        <v>68</v>
      </c>
      <c r="B52" t="s">
        <v>155</v>
      </c>
    </row>
    <row r="53" spans="1:39" s="11" customFormat="1" x14ac:dyDescent="0.25"/>
    <row r="54" spans="1:39" x14ac:dyDescent="0.25">
      <c r="A54" t="s">
        <v>72</v>
      </c>
      <c r="E54">
        <f>E55*Converters!$B$7</f>
        <v>1.7599999999999999E-6</v>
      </c>
      <c r="F54">
        <f>F55*Converters!$B$7</f>
        <v>1.7599999999999999E-6</v>
      </c>
      <c r="G54">
        <f>G55*Converters!$B$7</f>
        <v>1.7599999999999999E-6</v>
      </c>
      <c r="H54">
        <f>H55*Converters!$B$7</f>
        <v>1.7599999999999999E-6</v>
      </c>
      <c r="I54">
        <f>I55*Converters!$B$7</f>
        <v>1.7599999999999999E-6</v>
      </c>
      <c r="J54">
        <f>J55*Converters!$B$7</f>
        <v>1.7599999999999999E-6</v>
      </c>
      <c r="K54">
        <f>K55*Converters!$B$7</f>
        <v>1.7599999999999999E-6</v>
      </c>
      <c r="L54">
        <f>L55*Converters!$B$7</f>
        <v>1.7599999999999999E-6</v>
      </c>
      <c r="M54">
        <f>M55*Converters!$B$7</f>
        <v>1.7599999999999999E-6</v>
      </c>
      <c r="N54">
        <f>N55*Converters!$B$7</f>
        <v>1.7599999999999999E-6</v>
      </c>
      <c r="O54">
        <f>O55*Converters!$B$7</f>
        <v>1.7599999999999999E-6</v>
      </c>
      <c r="P54">
        <f>P55*Converters!$B$7</f>
        <v>1.7599999999999999E-6</v>
      </c>
      <c r="Q54">
        <f>Q55*Converters!$B$7</f>
        <v>1.7599999999999999E-6</v>
      </c>
      <c r="R54">
        <f>R55*Converters!$B$7</f>
        <v>1.7599999999999999E-6</v>
      </c>
      <c r="S54">
        <f>S55*Converters!$B$7</f>
        <v>1.7599999999999999E-6</v>
      </c>
      <c r="T54">
        <f>T55*Converters!$B$7</f>
        <v>1.7599999999999999E-6</v>
      </c>
      <c r="U54">
        <f>U55*Converters!$B$7</f>
        <v>1.7599999999999999E-6</v>
      </c>
      <c r="V54">
        <f>V55*Converters!$B$7</f>
        <v>1.7599999999999999E-6</v>
      </c>
      <c r="W54">
        <f>W55*Converters!$B$7</f>
        <v>1.7599999999999999E-6</v>
      </c>
      <c r="X54">
        <f>X55*Converters!$B$7</f>
        <v>1.7599999999999999E-6</v>
      </c>
      <c r="Y54">
        <f>Y55*Converters!$B$7</f>
        <v>1.7599999999999999E-6</v>
      </c>
      <c r="Z54">
        <f>Z55*Converters!$B$7</f>
        <v>1.7599999999999999E-6</v>
      </c>
      <c r="AA54">
        <f>AA55*Converters!$B$7</f>
        <v>1.7599999999999999E-6</v>
      </c>
      <c r="AB54">
        <f>AB55*Converters!$B$7</f>
        <v>1.7599999999999999E-6</v>
      </c>
      <c r="AC54">
        <f>AC55*Converters!$B$7</f>
        <v>1.7599999999999999E-6</v>
      </c>
      <c r="AD54">
        <f>AD55*Converters!$B$7</f>
        <v>1.7599999999999999E-6</v>
      </c>
      <c r="AE54">
        <f>AE55*Converters!$B$7</f>
        <v>1.7599999999999999E-6</v>
      </c>
      <c r="AF54">
        <f>AF55*Converters!$B$7</f>
        <v>1.7599999999999999E-6</v>
      </c>
      <c r="AG54">
        <f>AG55*Converters!$B$7</f>
        <v>1.7599999999999999E-6</v>
      </c>
      <c r="AH54">
        <f>AH55*Converters!$B$7</f>
        <v>1.7599999999999999E-6</v>
      </c>
      <c r="AI54">
        <f>AI55*Converters!$B$7</f>
        <v>1.7599999999999999E-6</v>
      </c>
      <c r="AJ54">
        <f>AJ55*Converters!$B$7</f>
        <v>1.7599999999999999E-6</v>
      </c>
      <c r="AK54">
        <f>AK55*Converters!$B$7</f>
        <v>1.7599999999999999E-6</v>
      </c>
      <c r="AL54">
        <f>AL55*Converters!$B$7</f>
        <v>1.7599999999999999E-6</v>
      </c>
      <c r="AM54">
        <f>AM55*Converters!$B$7</f>
        <v>1.7599999999999999E-6</v>
      </c>
    </row>
    <row r="55" spans="1:39" x14ac:dyDescent="0.25">
      <c r="A55" t="s">
        <v>73</v>
      </c>
      <c r="E55">
        <v>1.76</v>
      </c>
      <c r="F55">
        <v>1.76</v>
      </c>
      <c r="G55">
        <v>1.76</v>
      </c>
      <c r="H55">
        <v>1.76</v>
      </c>
      <c r="I55">
        <v>1.76</v>
      </c>
      <c r="J55">
        <v>1.76</v>
      </c>
      <c r="K55">
        <v>1.76</v>
      </c>
      <c r="L55">
        <v>1.76</v>
      </c>
      <c r="M55">
        <v>1.76</v>
      </c>
      <c r="N55">
        <v>1.76</v>
      </c>
      <c r="O55">
        <v>1.76</v>
      </c>
      <c r="P55">
        <v>1.76</v>
      </c>
      <c r="Q55">
        <v>1.76</v>
      </c>
      <c r="R55">
        <v>1.76</v>
      </c>
      <c r="S55">
        <v>1.76</v>
      </c>
      <c r="T55">
        <v>1.76</v>
      </c>
      <c r="U55">
        <v>1.76</v>
      </c>
      <c r="V55">
        <v>1.76</v>
      </c>
      <c r="W55">
        <v>1.76</v>
      </c>
      <c r="X55">
        <v>1.76</v>
      </c>
      <c r="Y55">
        <v>1.76</v>
      </c>
      <c r="Z55">
        <v>1.76</v>
      </c>
      <c r="AA55">
        <v>1.76</v>
      </c>
      <c r="AB55">
        <v>1.76</v>
      </c>
      <c r="AC55">
        <v>1.76</v>
      </c>
      <c r="AD55">
        <v>1.76</v>
      </c>
      <c r="AE55">
        <v>1.76</v>
      </c>
      <c r="AF55">
        <v>1.76</v>
      </c>
      <c r="AG55">
        <v>1.76</v>
      </c>
      <c r="AH55">
        <v>1.76</v>
      </c>
      <c r="AI55">
        <v>1.76</v>
      </c>
      <c r="AJ55">
        <v>1.76</v>
      </c>
      <c r="AK55">
        <v>1.76</v>
      </c>
      <c r="AL55">
        <v>1.76</v>
      </c>
      <c r="AM55">
        <v>1.76</v>
      </c>
    </row>
    <row r="56" spans="1:39" x14ac:dyDescent="0.25">
      <c r="A56" t="s">
        <v>74</v>
      </c>
      <c r="B56" t="s">
        <v>75</v>
      </c>
    </row>
    <row r="57" spans="1:39" s="11" customFormat="1" x14ac:dyDescent="0.25"/>
    <row r="58" spans="1:39" x14ac:dyDescent="0.25">
      <c r="A58" t="s">
        <v>77</v>
      </c>
      <c r="E58">
        <f>E59*Converters!$B$7</f>
        <v>5.6000000000000004E-7</v>
      </c>
      <c r="F58">
        <f>F59*Converters!$B$7</f>
        <v>5.6000000000000004E-7</v>
      </c>
      <c r="G58">
        <f>G59*Converters!$B$7</f>
        <v>5.6000000000000004E-7</v>
      </c>
      <c r="H58">
        <f>H59*Converters!$B$7</f>
        <v>5.6000000000000004E-7</v>
      </c>
      <c r="I58">
        <f>I59*Converters!$B$7</f>
        <v>5.6000000000000004E-7</v>
      </c>
      <c r="J58">
        <f>J59*Converters!$B$7</f>
        <v>5.6000000000000004E-7</v>
      </c>
      <c r="K58">
        <f>K59*Converters!$B$7</f>
        <v>5.6000000000000004E-7</v>
      </c>
      <c r="L58">
        <f>L59*Converters!$B$7</f>
        <v>5.6000000000000004E-7</v>
      </c>
      <c r="M58">
        <f>M59*Converters!$B$7</f>
        <v>5.6000000000000004E-7</v>
      </c>
      <c r="N58">
        <f>N59*Converters!$B$7</f>
        <v>5.6000000000000004E-7</v>
      </c>
      <c r="O58">
        <f>O59*Converters!$B$7</f>
        <v>5.6000000000000004E-7</v>
      </c>
      <c r="P58">
        <f>P59*Converters!$B$7</f>
        <v>5.6000000000000004E-7</v>
      </c>
      <c r="Q58">
        <f>Q59*Converters!$B$7</f>
        <v>5.6000000000000004E-7</v>
      </c>
      <c r="R58">
        <f>R59*Converters!$B$7</f>
        <v>5.6000000000000004E-7</v>
      </c>
      <c r="S58">
        <f>S59*Converters!$B$7</f>
        <v>5.6000000000000004E-7</v>
      </c>
      <c r="T58">
        <f>T59*Converters!$B$7</f>
        <v>5.6000000000000004E-7</v>
      </c>
      <c r="U58">
        <f>U59*Converters!$B$7</f>
        <v>5.6000000000000004E-7</v>
      </c>
      <c r="V58">
        <f>V59*Converters!$B$7</f>
        <v>5.6000000000000004E-7</v>
      </c>
      <c r="W58">
        <f>W59*Converters!$B$7</f>
        <v>5.6000000000000004E-7</v>
      </c>
      <c r="X58">
        <f>X59*Converters!$B$7</f>
        <v>5.6000000000000004E-7</v>
      </c>
      <c r="Y58">
        <f>Y59*Converters!$B$7</f>
        <v>5.6000000000000004E-7</v>
      </c>
      <c r="Z58">
        <f>Z59*Converters!$B$7</f>
        <v>5.6000000000000004E-7</v>
      </c>
      <c r="AA58">
        <f>AA59*Converters!$B$7</f>
        <v>5.6000000000000004E-7</v>
      </c>
      <c r="AB58">
        <f>AB59*Converters!$B$7</f>
        <v>5.6000000000000004E-7</v>
      </c>
      <c r="AC58">
        <f>AC59*Converters!$B$7</f>
        <v>5.6000000000000004E-7</v>
      </c>
      <c r="AD58">
        <f>AD59*Converters!$B$7</f>
        <v>5.6000000000000004E-7</v>
      </c>
      <c r="AE58">
        <f>AE59*Converters!$B$7</f>
        <v>5.6000000000000004E-7</v>
      </c>
      <c r="AF58">
        <f>AF59*Converters!$B$7</f>
        <v>5.6000000000000004E-7</v>
      </c>
      <c r="AG58">
        <f>AG59*Converters!$B$7</f>
        <v>5.6000000000000004E-7</v>
      </c>
      <c r="AH58">
        <f>AH59*Converters!$B$7</f>
        <v>5.6000000000000004E-7</v>
      </c>
      <c r="AI58">
        <f>AI59*Converters!$B$7</f>
        <v>5.6000000000000004E-7</v>
      </c>
      <c r="AJ58">
        <f>AJ59*Converters!$B$7</f>
        <v>5.6000000000000004E-7</v>
      </c>
      <c r="AK58">
        <f>AK59*Converters!$B$7</f>
        <v>5.6000000000000004E-7</v>
      </c>
      <c r="AL58">
        <f>AL59*Converters!$B$7</f>
        <v>5.6000000000000004E-7</v>
      </c>
      <c r="AM58">
        <f>AM59*Converters!$B$7</f>
        <v>5.6000000000000004E-7</v>
      </c>
    </row>
    <row r="59" spans="1:39" x14ac:dyDescent="0.25">
      <c r="A59" t="s">
        <v>78</v>
      </c>
      <c r="E59">
        <v>0.56000000000000005</v>
      </c>
      <c r="F59">
        <v>0.56000000000000005</v>
      </c>
      <c r="G59">
        <v>0.56000000000000005</v>
      </c>
      <c r="H59">
        <v>0.56000000000000005</v>
      </c>
      <c r="I59">
        <v>0.56000000000000005</v>
      </c>
      <c r="J59">
        <v>0.56000000000000005</v>
      </c>
      <c r="K59">
        <v>0.56000000000000005</v>
      </c>
      <c r="L59">
        <v>0.56000000000000005</v>
      </c>
      <c r="M59">
        <v>0.56000000000000005</v>
      </c>
      <c r="N59">
        <v>0.56000000000000005</v>
      </c>
      <c r="O59">
        <v>0.56000000000000005</v>
      </c>
      <c r="P59">
        <v>0.56000000000000005</v>
      </c>
      <c r="Q59">
        <v>0.56000000000000005</v>
      </c>
      <c r="R59">
        <v>0.56000000000000005</v>
      </c>
      <c r="S59">
        <v>0.56000000000000005</v>
      </c>
      <c r="T59">
        <v>0.56000000000000005</v>
      </c>
      <c r="U59">
        <v>0.56000000000000005</v>
      </c>
      <c r="V59">
        <v>0.56000000000000005</v>
      </c>
      <c r="W59">
        <v>0.56000000000000005</v>
      </c>
      <c r="X59">
        <v>0.56000000000000005</v>
      </c>
      <c r="Y59">
        <v>0.56000000000000005</v>
      </c>
      <c r="Z59">
        <v>0.56000000000000005</v>
      </c>
      <c r="AA59">
        <v>0.56000000000000005</v>
      </c>
      <c r="AB59">
        <v>0.56000000000000005</v>
      </c>
      <c r="AC59">
        <v>0.56000000000000005</v>
      </c>
      <c r="AD59">
        <v>0.56000000000000005</v>
      </c>
      <c r="AE59">
        <v>0.56000000000000005</v>
      </c>
      <c r="AF59">
        <v>0.56000000000000005</v>
      </c>
      <c r="AG59">
        <v>0.56000000000000005</v>
      </c>
      <c r="AH59">
        <v>0.56000000000000005</v>
      </c>
      <c r="AI59">
        <v>0.56000000000000005</v>
      </c>
      <c r="AJ59">
        <v>0.56000000000000005</v>
      </c>
      <c r="AK59">
        <v>0.56000000000000005</v>
      </c>
      <c r="AL59">
        <v>0.56000000000000005</v>
      </c>
      <c r="AM59">
        <v>0.56000000000000005</v>
      </c>
    </row>
    <row r="60" spans="1:39" x14ac:dyDescent="0.25">
      <c r="A60" t="s">
        <v>79</v>
      </c>
      <c r="B60" t="s">
        <v>155</v>
      </c>
    </row>
    <row r="61" spans="1:39" s="11" customFormat="1" x14ac:dyDescent="0.25"/>
    <row r="62" spans="1:39" x14ac:dyDescent="0.25">
      <c r="A62" t="s">
        <v>81</v>
      </c>
      <c r="E62">
        <f>E63*Converters!$B$7</f>
        <v>1.8999999999999998E-7</v>
      </c>
      <c r="F62">
        <f>F63*Converters!$B$7</f>
        <v>1.8999999999999998E-7</v>
      </c>
      <c r="G62">
        <f>G63*Converters!$B$7</f>
        <v>1.8999999999999998E-7</v>
      </c>
      <c r="H62">
        <f>H63*Converters!$B$7</f>
        <v>1.8999999999999998E-7</v>
      </c>
      <c r="I62">
        <f>I63*Converters!$B$7</f>
        <v>1.8999999999999998E-7</v>
      </c>
      <c r="J62">
        <f>J63*Converters!$B$7</f>
        <v>1.8999999999999998E-7</v>
      </c>
      <c r="K62">
        <f>K63*Converters!$B$7</f>
        <v>1.8999999999999998E-7</v>
      </c>
      <c r="L62">
        <f>L63*Converters!$B$7</f>
        <v>1.8999999999999998E-7</v>
      </c>
      <c r="M62">
        <f>M63*Converters!$B$7</f>
        <v>1.8999999999999998E-7</v>
      </c>
      <c r="N62">
        <f>N63*Converters!$B$7</f>
        <v>1.8999999999999998E-7</v>
      </c>
      <c r="O62">
        <f>O63*Converters!$B$7</f>
        <v>1.8999999999999998E-7</v>
      </c>
      <c r="P62">
        <f>P63*Converters!$B$7</f>
        <v>1.8999999999999998E-7</v>
      </c>
      <c r="Q62">
        <f>Q63*Converters!$B$7</f>
        <v>1.8999999999999998E-7</v>
      </c>
      <c r="R62">
        <f>R63*Converters!$B$7</f>
        <v>1.8999999999999998E-7</v>
      </c>
      <c r="S62">
        <f>S63*Converters!$B$7</f>
        <v>1.8999999999999998E-7</v>
      </c>
      <c r="T62">
        <f>T63*Converters!$B$7</f>
        <v>1.8999999999999998E-7</v>
      </c>
      <c r="U62">
        <f>U63*Converters!$B$7</f>
        <v>1.8999999999999998E-7</v>
      </c>
      <c r="V62">
        <f>V63*Converters!$B$7</f>
        <v>1.8999999999999998E-7</v>
      </c>
      <c r="W62">
        <f>W63*Converters!$B$7</f>
        <v>1.8999999999999998E-7</v>
      </c>
      <c r="X62">
        <f>X63*Converters!$B$7</f>
        <v>1.8999999999999998E-7</v>
      </c>
      <c r="Y62">
        <f>Y63*Converters!$B$7</f>
        <v>1.8999999999999998E-7</v>
      </c>
      <c r="Z62">
        <f>Z63*Converters!$B$7</f>
        <v>1.8999999999999998E-7</v>
      </c>
      <c r="AA62">
        <f>AA63*Converters!$B$7</f>
        <v>1.8999999999999998E-7</v>
      </c>
      <c r="AB62">
        <f>AB63*Converters!$B$7</f>
        <v>1.8999999999999998E-7</v>
      </c>
      <c r="AC62">
        <f>AC63*Converters!$B$7</f>
        <v>1.8999999999999998E-7</v>
      </c>
      <c r="AD62">
        <f>AD63*Converters!$B$7</f>
        <v>1.8999999999999998E-7</v>
      </c>
      <c r="AE62">
        <f>AE63*Converters!$B$7</f>
        <v>1.8999999999999998E-7</v>
      </c>
      <c r="AF62">
        <f>AF63*Converters!$B$7</f>
        <v>1.8999999999999998E-7</v>
      </c>
      <c r="AG62">
        <f>AG63*Converters!$B$7</f>
        <v>1.8999999999999998E-7</v>
      </c>
      <c r="AH62">
        <f>AH63*Converters!$B$7</f>
        <v>1.8999999999999998E-7</v>
      </c>
      <c r="AI62">
        <f>AI63*Converters!$B$7</f>
        <v>1.8999999999999998E-7</v>
      </c>
      <c r="AJ62">
        <f>AJ63*Converters!$B$7</f>
        <v>1.8999999999999998E-7</v>
      </c>
      <c r="AK62">
        <f>AK63*Converters!$B$7</f>
        <v>1.8999999999999998E-7</v>
      </c>
      <c r="AL62">
        <f>AL63*Converters!$B$7</f>
        <v>1.8999999999999998E-7</v>
      </c>
      <c r="AM62">
        <f>AM63*Converters!$B$7</f>
        <v>1.8999999999999998E-7</v>
      </c>
    </row>
    <row r="63" spans="1:39" x14ac:dyDescent="0.25">
      <c r="A63" t="s">
        <v>82</v>
      </c>
      <c r="E63">
        <v>0.19</v>
      </c>
      <c r="F63">
        <v>0.19</v>
      </c>
      <c r="G63">
        <v>0.19</v>
      </c>
      <c r="H63">
        <v>0.19</v>
      </c>
      <c r="I63">
        <v>0.19</v>
      </c>
      <c r="J63">
        <v>0.19</v>
      </c>
      <c r="K63">
        <v>0.19</v>
      </c>
      <c r="L63">
        <v>0.19</v>
      </c>
      <c r="M63">
        <v>0.19</v>
      </c>
      <c r="N63">
        <v>0.19</v>
      </c>
      <c r="O63">
        <v>0.19</v>
      </c>
      <c r="P63">
        <v>0.19</v>
      </c>
      <c r="Q63">
        <v>0.19</v>
      </c>
      <c r="R63">
        <v>0.19</v>
      </c>
      <c r="S63">
        <v>0.19</v>
      </c>
      <c r="T63">
        <v>0.19</v>
      </c>
      <c r="U63">
        <v>0.19</v>
      </c>
      <c r="V63">
        <v>0.19</v>
      </c>
      <c r="W63">
        <v>0.19</v>
      </c>
      <c r="X63">
        <v>0.19</v>
      </c>
      <c r="Y63">
        <v>0.19</v>
      </c>
      <c r="Z63">
        <v>0.19</v>
      </c>
      <c r="AA63">
        <v>0.19</v>
      </c>
      <c r="AB63">
        <v>0.19</v>
      </c>
      <c r="AC63">
        <v>0.19</v>
      </c>
      <c r="AD63">
        <v>0.19</v>
      </c>
      <c r="AE63">
        <v>0.19</v>
      </c>
      <c r="AF63">
        <v>0.19</v>
      </c>
      <c r="AG63">
        <v>0.19</v>
      </c>
      <c r="AH63">
        <v>0.19</v>
      </c>
      <c r="AI63">
        <v>0.19</v>
      </c>
      <c r="AJ63">
        <v>0.19</v>
      </c>
      <c r="AK63">
        <v>0.19</v>
      </c>
      <c r="AL63">
        <v>0.19</v>
      </c>
      <c r="AM63">
        <v>0.19</v>
      </c>
    </row>
    <row r="64" spans="1:39" x14ac:dyDescent="0.25">
      <c r="A64" t="s">
        <v>83</v>
      </c>
      <c r="B64" t="s">
        <v>155</v>
      </c>
    </row>
    <row r="65" spans="1:39" s="11" customFormat="1" x14ac:dyDescent="0.25"/>
    <row r="66" spans="1:39" x14ac:dyDescent="0.25">
      <c r="A66" t="s">
        <v>85</v>
      </c>
      <c r="E66">
        <f>E67*Converters!$B$7</f>
        <v>2.3E-5</v>
      </c>
      <c r="F66">
        <f>F67*Converters!$B$7</f>
        <v>2.3E-5</v>
      </c>
      <c r="G66">
        <f>G67*Converters!$B$7</f>
        <v>2.3E-5</v>
      </c>
      <c r="H66">
        <f>H67*Converters!$B$7</f>
        <v>2.3E-5</v>
      </c>
      <c r="I66">
        <f>I67*Converters!$B$7</f>
        <v>2.3E-5</v>
      </c>
      <c r="J66">
        <f>J67*Converters!$B$7</f>
        <v>2.3E-5</v>
      </c>
      <c r="K66">
        <f>K67*Converters!$B$7</f>
        <v>2.3E-5</v>
      </c>
      <c r="L66">
        <f>L67*Converters!$B$7</f>
        <v>2.3E-5</v>
      </c>
      <c r="M66">
        <f>M67*Converters!$B$7</f>
        <v>2.3E-5</v>
      </c>
      <c r="N66">
        <f>N67*Converters!$B$7</f>
        <v>2.3E-5</v>
      </c>
      <c r="O66">
        <f>O67*Converters!$B$7</f>
        <v>2.3E-5</v>
      </c>
      <c r="P66">
        <f>P67*Converters!$B$7</f>
        <v>2.3E-5</v>
      </c>
      <c r="Q66">
        <f>Q67*Converters!$B$7</f>
        <v>2.3E-5</v>
      </c>
      <c r="R66">
        <f>R67*Converters!$B$7</f>
        <v>2.3E-5</v>
      </c>
      <c r="S66">
        <f>S67*Converters!$B$7</f>
        <v>2.3E-5</v>
      </c>
      <c r="T66">
        <f>T67*Converters!$B$7</f>
        <v>2.3E-5</v>
      </c>
      <c r="U66">
        <f>U67*Converters!$B$7</f>
        <v>2.3E-5</v>
      </c>
      <c r="V66">
        <f>V67*Converters!$B$7</f>
        <v>2.3E-5</v>
      </c>
      <c r="W66">
        <f>W67*Converters!$B$7</f>
        <v>2.3E-5</v>
      </c>
      <c r="X66">
        <f>X67*Converters!$B$7</f>
        <v>2.3E-5</v>
      </c>
      <c r="Y66">
        <f>Y67*Converters!$B$7</f>
        <v>2.3E-5</v>
      </c>
      <c r="Z66">
        <f>Z67*Converters!$B$7</f>
        <v>2.3E-5</v>
      </c>
      <c r="AA66">
        <f>AA67*Converters!$B$7</f>
        <v>2.3E-5</v>
      </c>
      <c r="AB66">
        <f>AB67*Converters!$B$7</f>
        <v>2.3E-5</v>
      </c>
      <c r="AC66">
        <f>AC67*Converters!$B$7</f>
        <v>2.3E-5</v>
      </c>
      <c r="AD66">
        <f>AD67*Converters!$B$7</f>
        <v>2.3E-5</v>
      </c>
      <c r="AE66">
        <f>AE67*Converters!$B$7</f>
        <v>2.3E-5</v>
      </c>
      <c r="AF66">
        <f>AF67*Converters!$B$7</f>
        <v>2.3E-5</v>
      </c>
      <c r="AG66">
        <f>AG67*Converters!$B$7</f>
        <v>2.3E-5</v>
      </c>
      <c r="AH66">
        <f>AH67*Converters!$B$7</f>
        <v>2.3E-5</v>
      </c>
      <c r="AI66">
        <f>AI67*Converters!$B$7</f>
        <v>2.3E-5</v>
      </c>
      <c r="AJ66">
        <f>AJ67*Converters!$B$7</f>
        <v>2.3E-5</v>
      </c>
      <c r="AK66">
        <f>AK67*Converters!$B$7</f>
        <v>2.3E-5</v>
      </c>
      <c r="AL66">
        <f>AL67*Converters!$B$7</f>
        <v>2.3E-5</v>
      </c>
      <c r="AM66">
        <f>AM67*Converters!$B$7</f>
        <v>2.3E-5</v>
      </c>
    </row>
    <row r="67" spans="1:39" x14ac:dyDescent="0.25">
      <c r="A67" t="s">
        <v>86</v>
      </c>
      <c r="E67">
        <v>23</v>
      </c>
      <c r="F67">
        <v>23</v>
      </c>
      <c r="G67">
        <v>23</v>
      </c>
      <c r="H67">
        <v>23</v>
      </c>
      <c r="I67">
        <v>23</v>
      </c>
      <c r="J67">
        <v>23</v>
      </c>
      <c r="K67">
        <v>23</v>
      </c>
      <c r="L67">
        <v>23</v>
      </c>
      <c r="M67">
        <v>23</v>
      </c>
      <c r="N67">
        <v>23</v>
      </c>
      <c r="O67">
        <v>23</v>
      </c>
      <c r="P67">
        <v>23</v>
      </c>
      <c r="Q67">
        <v>23</v>
      </c>
      <c r="R67">
        <v>23</v>
      </c>
      <c r="S67">
        <v>23</v>
      </c>
      <c r="T67">
        <v>23</v>
      </c>
      <c r="U67">
        <v>23</v>
      </c>
      <c r="V67">
        <v>23</v>
      </c>
      <c r="W67">
        <v>23</v>
      </c>
      <c r="X67">
        <v>23</v>
      </c>
      <c r="Y67">
        <v>23</v>
      </c>
      <c r="Z67">
        <v>23</v>
      </c>
      <c r="AA67">
        <v>23</v>
      </c>
      <c r="AB67">
        <v>23</v>
      </c>
      <c r="AC67">
        <v>23</v>
      </c>
      <c r="AD67">
        <v>23</v>
      </c>
      <c r="AE67">
        <v>23</v>
      </c>
      <c r="AF67">
        <v>23</v>
      </c>
      <c r="AG67">
        <v>23</v>
      </c>
      <c r="AH67">
        <v>23</v>
      </c>
      <c r="AI67">
        <v>23</v>
      </c>
      <c r="AJ67">
        <v>23</v>
      </c>
      <c r="AK67">
        <v>23</v>
      </c>
      <c r="AL67">
        <v>23</v>
      </c>
      <c r="AM67">
        <v>23</v>
      </c>
    </row>
    <row r="68" spans="1:39" x14ac:dyDescent="0.25">
      <c r="A68" t="s">
        <v>87</v>
      </c>
      <c r="B68" t="s">
        <v>155</v>
      </c>
    </row>
    <row r="69" spans="1:39" s="11" customFormat="1" x14ac:dyDescent="0.25"/>
    <row r="70" spans="1:39" x14ac:dyDescent="0.25">
      <c r="A70" t="s">
        <v>89</v>
      </c>
      <c r="E70">
        <f>E71*Converters!$B$7</f>
        <v>6.0000000000000002E-6</v>
      </c>
      <c r="F70">
        <f>F71*Converters!$B$7</f>
        <v>6.0000000000000002E-6</v>
      </c>
      <c r="G70">
        <f>G71*Converters!$B$7</f>
        <v>6.0000000000000002E-6</v>
      </c>
      <c r="H70">
        <f>H71*Converters!$B$7</f>
        <v>6.0000000000000002E-6</v>
      </c>
      <c r="I70">
        <f>I71*Converters!$B$7</f>
        <v>6.0000000000000002E-6</v>
      </c>
      <c r="J70">
        <f>J71*Converters!$B$7</f>
        <v>6.0000000000000002E-6</v>
      </c>
      <c r="K70">
        <f>K71*Converters!$B$7</f>
        <v>6.0000000000000002E-6</v>
      </c>
      <c r="L70">
        <f>L71*Converters!$B$7</f>
        <v>6.0000000000000002E-6</v>
      </c>
      <c r="M70">
        <f>M71*Converters!$B$7</f>
        <v>6.0000000000000002E-6</v>
      </c>
      <c r="N70">
        <f>N71*Converters!$B$7</f>
        <v>6.0000000000000002E-6</v>
      </c>
      <c r="O70">
        <f>O71*Converters!$B$7</f>
        <v>6.0000000000000002E-6</v>
      </c>
      <c r="P70">
        <f>P71*Converters!$B$7</f>
        <v>6.0000000000000002E-6</v>
      </c>
      <c r="Q70">
        <f>Q71*Converters!$B$7</f>
        <v>6.0000000000000002E-6</v>
      </c>
      <c r="R70">
        <f>R71*Converters!$B$7</f>
        <v>6.0000000000000002E-6</v>
      </c>
      <c r="S70">
        <f>S71*Converters!$B$7</f>
        <v>6.0000000000000002E-6</v>
      </c>
      <c r="T70">
        <f>T71*Converters!$B$7</f>
        <v>6.0000000000000002E-6</v>
      </c>
      <c r="U70">
        <f>U71*Converters!$B$7</f>
        <v>6.0000000000000002E-6</v>
      </c>
      <c r="V70">
        <f>V71*Converters!$B$7</f>
        <v>6.0000000000000002E-6</v>
      </c>
      <c r="W70">
        <f>W71*Converters!$B$7</f>
        <v>6.0000000000000002E-6</v>
      </c>
      <c r="X70">
        <f>X71*Converters!$B$7</f>
        <v>6.0000000000000002E-6</v>
      </c>
      <c r="Y70">
        <f>Y71*Converters!$B$7</f>
        <v>6.0000000000000002E-6</v>
      </c>
      <c r="Z70">
        <f>Z71*Converters!$B$7</f>
        <v>6.0000000000000002E-6</v>
      </c>
      <c r="AA70">
        <f>AA71*Converters!$B$7</f>
        <v>6.0000000000000002E-6</v>
      </c>
      <c r="AB70">
        <f>AB71*Converters!$B$7</f>
        <v>6.0000000000000002E-6</v>
      </c>
      <c r="AC70">
        <f>AC71*Converters!$B$7</f>
        <v>6.0000000000000002E-6</v>
      </c>
      <c r="AD70">
        <f>AD71*Converters!$B$7</f>
        <v>6.0000000000000002E-6</v>
      </c>
      <c r="AE70">
        <f>AE71*Converters!$B$7</f>
        <v>6.0000000000000002E-6</v>
      </c>
      <c r="AF70">
        <f>AF71*Converters!$B$7</f>
        <v>6.0000000000000002E-6</v>
      </c>
      <c r="AG70">
        <f>AG71*Converters!$B$7</f>
        <v>6.0000000000000002E-6</v>
      </c>
      <c r="AH70">
        <f>AH71*Converters!$B$7</f>
        <v>6.0000000000000002E-6</v>
      </c>
      <c r="AI70">
        <f>AI71*Converters!$B$7</f>
        <v>6.0000000000000002E-6</v>
      </c>
      <c r="AJ70">
        <f>AJ71*Converters!$B$7</f>
        <v>6.0000000000000002E-6</v>
      </c>
      <c r="AK70">
        <f>AK71*Converters!$B$7</f>
        <v>6.0000000000000002E-6</v>
      </c>
      <c r="AL70">
        <f>AL71*Converters!$B$7</f>
        <v>6.0000000000000002E-6</v>
      </c>
      <c r="AM70">
        <f>AM71*Converters!$B$7</f>
        <v>6.0000000000000002E-6</v>
      </c>
    </row>
    <row r="71" spans="1:39" x14ac:dyDescent="0.25">
      <c r="A71" t="s">
        <v>90</v>
      </c>
      <c r="E71">
        <v>6</v>
      </c>
      <c r="F71">
        <v>6</v>
      </c>
      <c r="G71">
        <v>6</v>
      </c>
      <c r="H71">
        <v>6</v>
      </c>
      <c r="I71">
        <v>6</v>
      </c>
      <c r="J71">
        <v>6</v>
      </c>
      <c r="K71">
        <v>6</v>
      </c>
      <c r="L71">
        <v>6</v>
      </c>
      <c r="M71">
        <v>6</v>
      </c>
      <c r="N71">
        <v>6</v>
      </c>
      <c r="O71">
        <v>6</v>
      </c>
      <c r="P71">
        <v>6</v>
      </c>
      <c r="Q71">
        <v>6</v>
      </c>
      <c r="R71">
        <v>6</v>
      </c>
      <c r="S71">
        <v>6</v>
      </c>
      <c r="T71">
        <v>6</v>
      </c>
      <c r="U71">
        <v>6</v>
      </c>
      <c r="V71">
        <v>6</v>
      </c>
      <c r="W71">
        <v>6</v>
      </c>
      <c r="X71">
        <v>6</v>
      </c>
      <c r="Y71">
        <v>6</v>
      </c>
      <c r="Z71">
        <v>6</v>
      </c>
      <c r="AA71">
        <v>6</v>
      </c>
      <c r="AB71">
        <v>6</v>
      </c>
      <c r="AC71">
        <v>6</v>
      </c>
      <c r="AD71">
        <v>6</v>
      </c>
      <c r="AE71">
        <v>6</v>
      </c>
      <c r="AF71">
        <v>6</v>
      </c>
      <c r="AG71">
        <v>6</v>
      </c>
      <c r="AH71">
        <v>6</v>
      </c>
      <c r="AI71">
        <v>6</v>
      </c>
      <c r="AJ71">
        <v>6</v>
      </c>
      <c r="AK71">
        <v>6</v>
      </c>
      <c r="AL71">
        <v>6</v>
      </c>
      <c r="AM71">
        <v>6</v>
      </c>
    </row>
    <row r="72" spans="1:39" x14ac:dyDescent="0.25">
      <c r="A72" t="s">
        <v>91</v>
      </c>
      <c r="B72" t="s">
        <v>155</v>
      </c>
    </row>
    <row r="73" spans="1:39" s="11" customFormat="1" x14ac:dyDescent="0.25"/>
    <row r="74" spans="1:39" x14ac:dyDescent="0.25">
      <c r="A74" t="s">
        <v>93</v>
      </c>
      <c r="E74">
        <f>E75*Converters!$B$7</f>
        <v>1.9999999999999999E-6</v>
      </c>
      <c r="F74">
        <f>F75*Converters!$B$7</f>
        <v>1.9999999999999999E-6</v>
      </c>
      <c r="G74">
        <f>G75*Converters!$B$7</f>
        <v>1.9999999999999999E-6</v>
      </c>
      <c r="H74">
        <f>H75*Converters!$B$7</f>
        <v>1.9999999999999999E-6</v>
      </c>
      <c r="I74">
        <f>I75*Converters!$B$7</f>
        <v>1.9999999999999999E-6</v>
      </c>
      <c r="J74">
        <f>J75*Converters!$B$7</f>
        <v>1.9999999999999999E-6</v>
      </c>
      <c r="K74">
        <f>K75*Converters!$B$7</f>
        <v>1.9999999999999999E-6</v>
      </c>
      <c r="L74">
        <f>L75*Converters!$B$7</f>
        <v>1.9999999999999999E-6</v>
      </c>
      <c r="M74">
        <f>M75*Converters!$B$7</f>
        <v>1.9999999999999999E-6</v>
      </c>
      <c r="N74">
        <f>N75*Converters!$B$7</f>
        <v>1.9999999999999999E-6</v>
      </c>
      <c r="O74">
        <f>O75*Converters!$B$7</f>
        <v>1.9999999999999999E-6</v>
      </c>
      <c r="P74">
        <f>P75*Converters!$B$7</f>
        <v>1.9999999999999999E-6</v>
      </c>
      <c r="Q74">
        <f>Q75*Converters!$B$7</f>
        <v>1.9999999999999999E-6</v>
      </c>
      <c r="R74">
        <f>R75*Converters!$B$7</f>
        <v>1.9999999999999999E-6</v>
      </c>
      <c r="S74">
        <f>S75*Converters!$B$7</f>
        <v>1.9999999999999999E-6</v>
      </c>
      <c r="T74">
        <f>T75*Converters!$B$7</f>
        <v>1.9999999999999999E-6</v>
      </c>
      <c r="U74">
        <f>U75*Converters!$B$7</f>
        <v>1.9999999999999999E-6</v>
      </c>
      <c r="V74">
        <f>V75*Converters!$B$7</f>
        <v>1.9999999999999999E-6</v>
      </c>
      <c r="W74">
        <f>W75*Converters!$B$7</f>
        <v>1.9999999999999999E-6</v>
      </c>
      <c r="X74">
        <f>X75*Converters!$B$7</f>
        <v>1.9999999999999999E-6</v>
      </c>
      <c r="Y74">
        <f>Y75*Converters!$B$7</f>
        <v>1.9999999999999999E-6</v>
      </c>
      <c r="Z74">
        <f>Z75*Converters!$B$7</f>
        <v>1.9999999999999999E-6</v>
      </c>
      <c r="AA74">
        <f>AA75*Converters!$B$7</f>
        <v>1.9999999999999999E-6</v>
      </c>
      <c r="AB74">
        <f>AB75*Converters!$B$7</f>
        <v>1.9999999999999999E-6</v>
      </c>
      <c r="AC74">
        <f>AC75*Converters!$B$7</f>
        <v>1.9999999999999999E-6</v>
      </c>
      <c r="AD74">
        <f>AD75*Converters!$B$7</f>
        <v>1.9999999999999999E-6</v>
      </c>
      <c r="AE74">
        <f>AE75*Converters!$B$7</f>
        <v>1.9999999999999999E-6</v>
      </c>
      <c r="AF74">
        <f>AF75*Converters!$B$7</f>
        <v>1.9999999999999999E-6</v>
      </c>
      <c r="AG74">
        <f>AG75*Converters!$B$7</f>
        <v>1.9999999999999999E-6</v>
      </c>
      <c r="AH74">
        <f>AH75*Converters!$B$7</f>
        <v>1.9999999999999999E-6</v>
      </c>
      <c r="AI74">
        <f>AI75*Converters!$B$7</f>
        <v>1.9999999999999999E-6</v>
      </c>
      <c r="AJ74">
        <f>AJ75*Converters!$B$7</f>
        <v>1.9999999999999999E-6</v>
      </c>
      <c r="AK74">
        <f>AK75*Converters!$B$7</f>
        <v>1.9999999999999999E-6</v>
      </c>
      <c r="AL74">
        <f>AL75*Converters!$B$7</f>
        <v>1.9999999999999999E-6</v>
      </c>
      <c r="AM74">
        <f>AM75*Converters!$B$7</f>
        <v>1.9999999999999999E-6</v>
      </c>
    </row>
    <row r="75" spans="1:39" x14ac:dyDescent="0.25">
      <c r="A75" t="s">
        <v>94</v>
      </c>
      <c r="E75">
        <v>2</v>
      </c>
      <c r="F75">
        <v>2</v>
      </c>
      <c r="G75">
        <v>2</v>
      </c>
      <c r="H75">
        <v>2</v>
      </c>
      <c r="I75">
        <v>2</v>
      </c>
      <c r="J75">
        <v>2</v>
      </c>
      <c r="K75">
        <v>2</v>
      </c>
      <c r="L75">
        <v>2</v>
      </c>
      <c r="M75">
        <v>2</v>
      </c>
      <c r="N75">
        <v>2</v>
      </c>
      <c r="O75">
        <v>2</v>
      </c>
      <c r="P75">
        <v>2</v>
      </c>
      <c r="Q75">
        <v>2</v>
      </c>
      <c r="R75">
        <v>2</v>
      </c>
      <c r="S75">
        <v>2</v>
      </c>
      <c r="T75">
        <v>2</v>
      </c>
      <c r="U75">
        <v>2</v>
      </c>
      <c r="V75">
        <v>2</v>
      </c>
      <c r="W75">
        <v>2</v>
      </c>
      <c r="X75">
        <v>2</v>
      </c>
      <c r="Y75">
        <v>2</v>
      </c>
      <c r="Z75">
        <v>2</v>
      </c>
      <c r="AA75">
        <v>2</v>
      </c>
      <c r="AB75">
        <v>2</v>
      </c>
      <c r="AC75">
        <v>2</v>
      </c>
      <c r="AD75">
        <v>2</v>
      </c>
      <c r="AE75">
        <v>2</v>
      </c>
      <c r="AF75">
        <v>2</v>
      </c>
      <c r="AG75">
        <v>2</v>
      </c>
      <c r="AH75">
        <v>2</v>
      </c>
      <c r="AI75">
        <v>2</v>
      </c>
      <c r="AJ75">
        <v>2</v>
      </c>
      <c r="AK75">
        <v>2</v>
      </c>
      <c r="AL75">
        <v>2</v>
      </c>
      <c r="AM75">
        <v>2</v>
      </c>
    </row>
    <row r="76" spans="1:39" x14ac:dyDescent="0.25">
      <c r="A76" t="s">
        <v>95</v>
      </c>
      <c r="B76" t="s">
        <v>155</v>
      </c>
    </row>
    <row r="77" spans="1:39" s="11" customFormat="1" x14ac:dyDescent="0.25"/>
    <row r="78" spans="1:39" x14ac:dyDescent="0.25">
      <c r="A78" t="s">
        <v>97</v>
      </c>
      <c r="E78">
        <f>E79*Converters!$B$7</f>
        <v>4.9999999999999998E-7</v>
      </c>
      <c r="F78">
        <f>F79*Converters!$B$7</f>
        <v>4.9999999999999998E-7</v>
      </c>
      <c r="G78">
        <f>G79*Converters!$B$7</f>
        <v>4.9999999999999998E-7</v>
      </c>
      <c r="H78">
        <f>H79*Converters!$B$7</f>
        <v>4.9999999999999998E-7</v>
      </c>
      <c r="I78">
        <f>I79*Converters!$B$7</f>
        <v>4.9999999999999998E-7</v>
      </c>
      <c r="J78">
        <f>J79*Converters!$B$7</f>
        <v>4.9999999999999998E-7</v>
      </c>
      <c r="K78">
        <f>K79*Converters!$B$7</f>
        <v>4.9999999999999998E-7</v>
      </c>
      <c r="L78">
        <f>L79*Converters!$B$7</f>
        <v>4.9999999999999998E-7</v>
      </c>
      <c r="M78">
        <f>M79*Converters!$B$7</f>
        <v>4.9999999999999998E-7</v>
      </c>
      <c r="N78">
        <f>N79*Converters!$B$7</f>
        <v>4.9999999999999998E-7</v>
      </c>
      <c r="O78">
        <f>O79*Converters!$B$7</f>
        <v>4.9999999999999998E-7</v>
      </c>
      <c r="P78">
        <f>P79*Converters!$B$7</f>
        <v>4.9999999999999998E-7</v>
      </c>
      <c r="Q78">
        <f>Q79*Converters!$B$7</f>
        <v>4.9999999999999998E-7</v>
      </c>
      <c r="R78">
        <f>R79*Converters!$B$7</f>
        <v>4.9999999999999998E-7</v>
      </c>
      <c r="S78">
        <f>S79*Converters!$B$7</f>
        <v>4.9999999999999998E-7</v>
      </c>
      <c r="T78">
        <f>T79*Converters!$B$7</f>
        <v>4.9999999999999998E-7</v>
      </c>
      <c r="U78">
        <f>U79*Converters!$B$7</f>
        <v>4.9999999999999998E-7</v>
      </c>
      <c r="V78">
        <f>V79*Converters!$B$7</f>
        <v>4.9999999999999998E-7</v>
      </c>
      <c r="W78">
        <f>W79*Converters!$B$7</f>
        <v>4.9999999999999998E-7</v>
      </c>
      <c r="X78">
        <f>X79*Converters!$B$7</f>
        <v>4.9999999999999998E-7</v>
      </c>
      <c r="Y78">
        <f>Y79*Converters!$B$7</f>
        <v>4.9999999999999998E-7</v>
      </c>
      <c r="Z78">
        <f>Z79*Converters!$B$7</f>
        <v>4.9999999999999998E-7</v>
      </c>
      <c r="AA78">
        <f>AA79*Converters!$B$7</f>
        <v>4.9999999999999998E-7</v>
      </c>
      <c r="AB78">
        <f>AB79*Converters!$B$7</f>
        <v>4.9999999999999998E-7</v>
      </c>
      <c r="AC78">
        <f>AC79*Converters!$B$7</f>
        <v>4.9999999999999998E-7</v>
      </c>
      <c r="AD78">
        <f>AD79*Converters!$B$7</f>
        <v>4.9999999999999998E-7</v>
      </c>
      <c r="AE78">
        <f>AE79*Converters!$B$7</f>
        <v>4.9999999999999998E-7</v>
      </c>
      <c r="AF78">
        <f>AF79*Converters!$B$7</f>
        <v>4.9999999999999998E-7</v>
      </c>
      <c r="AG78">
        <f>AG79*Converters!$B$7</f>
        <v>4.9999999999999998E-7</v>
      </c>
      <c r="AH78">
        <f>AH79*Converters!$B$7</f>
        <v>4.9999999999999998E-7</v>
      </c>
      <c r="AI78">
        <f>AI79*Converters!$B$7</f>
        <v>4.9999999999999998E-7</v>
      </c>
      <c r="AJ78">
        <f>AJ79*Converters!$B$7</f>
        <v>4.9999999999999998E-7</v>
      </c>
      <c r="AK78">
        <f>AK79*Converters!$B$7</f>
        <v>4.9999999999999998E-7</v>
      </c>
      <c r="AL78">
        <f>AL79*Converters!$B$7</f>
        <v>4.9999999999999998E-7</v>
      </c>
      <c r="AM78">
        <f>AM79*Converters!$B$7</f>
        <v>4.9999999999999998E-7</v>
      </c>
    </row>
    <row r="79" spans="1:39" x14ac:dyDescent="0.25">
      <c r="A79" t="s">
        <v>98</v>
      </c>
      <c r="E79">
        <v>0.5</v>
      </c>
      <c r="F79">
        <v>0.5</v>
      </c>
      <c r="G79">
        <v>0.5</v>
      </c>
      <c r="H79">
        <v>0.5</v>
      </c>
      <c r="I79">
        <v>0.5</v>
      </c>
      <c r="J79">
        <v>0.5</v>
      </c>
      <c r="K79">
        <v>0.5</v>
      </c>
      <c r="L79">
        <v>0.5</v>
      </c>
      <c r="M79">
        <v>0.5</v>
      </c>
      <c r="N79">
        <v>0.5</v>
      </c>
      <c r="O79">
        <v>0.5</v>
      </c>
      <c r="P79">
        <v>0.5</v>
      </c>
      <c r="Q79">
        <v>0.5</v>
      </c>
      <c r="R79">
        <v>0.5</v>
      </c>
      <c r="S79">
        <v>0.5</v>
      </c>
      <c r="T79">
        <v>0.5</v>
      </c>
      <c r="U79">
        <v>0.5</v>
      </c>
      <c r="V79">
        <v>0.5</v>
      </c>
      <c r="W79">
        <v>0.5</v>
      </c>
      <c r="X79">
        <v>0.5</v>
      </c>
      <c r="Y79">
        <v>0.5</v>
      </c>
      <c r="Z79">
        <v>0.5</v>
      </c>
      <c r="AA79">
        <v>0.5</v>
      </c>
      <c r="AB79">
        <v>0.5</v>
      </c>
      <c r="AC79">
        <v>0.5</v>
      </c>
      <c r="AD79">
        <v>0.5</v>
      </c>
      <c r="AE79">
        <v>0.5</v>
      </c>
      <c r="AF79">
        <v>0.5</v>
      </c>
      <c r="AG79">
        <v>0.5</v>
      </c>
      <c r="AH79">
        <v>0.5</v>
      </c>
      <c r="AI79">
        <v>0.5</v>
      </c>
      <c r="AJ79">
        <v>0.5</v>
      </c>
      <c r="AK79">
        <v>0.5</v>
      </c>
      <c r="AL79">
        <v>0.5</v>
      </c>
      <c r="AM79">
        <v>0.5</v>
      </c>
    </row>
    <row r="80" spans="1:39" x14ac:dyDescent="0.25">
      <c r="A80" t="s">
        <v>99</v>
      </c>
      <c r="B80" t="s">
        <v>155</v>
      </c>
    </row>
    <row r="81" spans="1:39" s="11" customFormat="1" x14ac:dyDescent="0.25"/>
    <row r="82" spans="1:39" x14ac:dyDescent="0.25">
      <c r="A82" t="s">
        <v>101</v>
      </c>
      <c r="E82">
        <f>E83*Converters!$B$7</f>
        <v>5.1199999999999998E-4</v>
      </c>
      <c r="F82">
        <f>F83*Converters!$B$7</f>
        <v>5.1199999999999998E-4</v>
      </c>
      <c r="G82">
        <f>G83*Converters!$B$7</f>
        <v>5.1199999999999998E-4</v>
      </c>
      <c r="H82">
        <f>H83*Converters!$B$7</f>
        <v>5.1199999999999998E-4</v>
      </c>
      <c r="I82">
        <f>I83*Converters!$B$7</f>
        <v>5.1199999999999998E-4</v>
      </c>
      <c r="J82">
        <f>J83*Converters!$B$7</f>
        <v>5.1199999999999998E-4</v>
      </c>
      <c r="K82">
        <f>K83*Converters!$B$7</f>
        <v>5.1199999999999998E-4</v>
      </c>
      <c r="L82">
        <f>L83*Converters!$B$7</f>
        <v>5.1199999999999998E-4</v>
      </c>
      <c r="M82">
        <f>M83*Converters!$B$7</f>
        <v>5.1199999999999998E-4</v>
      </c>
      <c r="N82">
        <f>N83*Converters!$B$7</f>
        <v>5.1199999999999998E-4</v>
      </c>
      <c r="O82">
        <f>O83*Converters!$B$7</f>
        <v>5.1199999999999998E-4</v>
      </c>
      <c r="P82">
        <f>P83*Converters!$B$7</f>
        <v>5.1199999999999998E-4</v>
      </c>
      <c r="Q82">
        <f>Q83*Converters!$B$7</f>
        <v>5.1199999999999998E-4</v>
      </c>
      <c r="R82">
        <f>R83*Converters!$B$7</f>
        <v>5.1199999999999998E-4</v>
      </c>
      <c r="S82">
        <f>S83*Converters!$B$7</f>
        <v>5.1199999999999998E-4</v>
      </c>
      <c r="T82">
        <f>T83*Converters!$B$7</f>
        <v>5.1199999999999998E-4</v>
      </c>
      <c r="U82">
        <f>U83*Converters!$B$7</f>
        <v>5.1199999999999998E-4</v>
      </c>
      <c r="V82">
        <f>V83*Converters!$B$7</f>
        <v>5.1199999999999998E-4</v>
      </c>
      <c r="W82">
        <f>W83*Converters!$B$7</f>
        <v>5.1199999999999998E-4</v>
      </c>
      <c r="X82">
        <f>X83*Converters!$B$7</f>
        <v>5.1199999999999998E-4</v>
      </c>
      <c r="Y82">
        <f>Y83*Converters!$B$7</f>
        <v>5.1199999999999998E-4</v>
      </c>
      <c r="Z82">
        <f>Z83*Converters!$B$7</f>
        <v>5.1199999999999998E-4</v>
      </c>
      <c r="AA82">
        <f>AA83*Converters!$B$7</f>
        <v>5.1199999999999998E-4</v>
      </c>
      <c r="AB82">
        <f>AB83*Converters!$B$7</f>
        <v>5.1199999999999998E-4</v>
      </c>
      <c r="AC82">
        <f>AC83*Converters!$B$7</f>
        <v>5.1199999999999998E-4</v>
      </c>
      <c r="AD82">
        <f>AD83*Converters!$B$7</f>
        <v>5.1199999999999998E-4</v>
      </c>
      <c r="AE82">
        <f>AE83*Converters!$B$7</f>
        <v>5.1199999999999998E-4</v>
      </c>
      <c r="AF82">
        <f>AF83*Converters!$B$7</f>
        <v>5.1199999999999998E-4</v>
      </c>
      <c r="AG82">
        <f>AG83*Converters!$B$7</f>
        <v>5.1199999999999998E-4</v>
      </c>
      <c r="AH82">
        <f>AH83*Converters!$B$7</f>
        <v>5.1199999999999998E-4</v>
      </c>
      <c r="AI82">
        <f>AI83*Converters!$B$7</f>
        <v>5.1199999999999998E-4</v>
      </c>
      <c r="AJ82">
        <f>AJ83*Converters!$B$7</f>
        <v>5.1199999999999998E-4</v>
      </c>
      <c r="AK82">
        <f>AK83*Converters!$B$7</f>
        <v>5.1199999999999998E-4</v>
      </c>
      <c r="AL82">
        <f>AL83*Converters!$B$7</f>
        <v>5.1199999999999998E-4</v>
      </c>
      <c r="AM82">
        <f>AM83*Converters!$B$7</f>
        <v>5.1199999999999998E-4</v>
      </c>
    </row>
    <row r="83" spans="1:39" x14ac:dyDescent="0.25">
      <c r="A83" t="s">
        <v>102</v>
      </c>
      <c r="E83">
        <v>512</v>
      </c>
      <c r="F83">
        <v>512</v>
      </c>
      <c r="G83">
        <v>512</v>
      </c>
      <c r="H83">
        <v>512</v>
      </c>
      <c r="I83">
        <v>512</v>
      </c>
      <c r="J83">
        <v>512</v>
      </c>
      <c r="K83">
        <v>512</v>
      </c>
      <c r="L83">
        <v>512</v>
      </c>
      <c r="M83">
        <v>512</v>
      </c>
      <c r="N83">
        <v>512</v>
      </c>
      <c r="O83">
        <v>512</v>
      </c>
      <c r="P83">
        <v>512</v>
      </c>
      <c r="Q83">
        <v>512</v>
      </c>
      <c r="R83">
        <v>512</v>
      </c>
      <c r="S83">
        <v>512</v>
      </c>
      <c r="T83">
        <v>512</v>
      </c>
      <c r="U83">
        <v>512</v>
      </c>
      <c r="V83">
        <v>512</v>
      </c>
      <c r="W83">
        <v>512</v>
      </c>
      <c r="X83">
        <v>512</v>
      </c>
      <c r="Y83">
        <v>512</v>
      </c>
      <c r="Z83">
        <v>512</v>
      </c>
      <c r="AA83">
        <v>512</v>
      </c>
      <c r="AB83">
        <v>512</v>
      </c>
      <c r="AC83">
        <v>512</v>
      </c>
      <c r="AD83">
        <v>512</v>
      </c>
      <c r="AE83">
        <v>512</v>
      </c>
      <c r="AF83">
        <v>512</v>
      </c>
      <c r="AG83">
        <v>512</v>
      </c>
      <c r="AH83">
        <v>512</v>
      </c>
      <c r="AI83">
        <v>512</v>
      </c>
      <c r="AJ83">
        <v>512</v>
      </c>
      <c r="AK83">
        <v>512</v>
      </c>
      <c r="AL83">
        <v>512</v>
      </c>
      <c r="AM83">
        <v>512</v>
      </c>
    </row>
    <row r="84" spans="1:39" x14ac:dyDescent="0.25">
      <c r="A84" t="s">
        <v>103</v>
      </c>
      <c r="B84" t="s">
        <v>155</v>
      </c>
    </row>
    <row r="85" spans="1:39" s="11" customFormat="1" x14ac:dyDescent="0.25"/>
    <row r="86" spans="1:39" x14ac:dyDescent="0.25">
      <c r="A86" t="s">
        <v>105</v>
      </c>
      <c r="E86">
        <f>E87*Converters!$B$7</f>
        <v>1.21E-4</v>
      </c>
      <c r="F86">
        <f>F87*Converters!$B$7</f>
        <v>1.21E-4</v>
      </c>
      <c r="G86">
        <f>G87*Converters!$B$7</f>
        <v>1.21E-4</v>
      </c>
      <c r="H86">
        <f>H87*Converters!$B$7</f>
        <v>1.21E-4</v>
      </c>
      <c r="I86">
        <f>I87*Converters!$B$7</f>
        <v>1.21E-4</v>
      </c>
      <c r="J86">
        <f>J87*Converters!$B$7</f>
        <v>1.21E-4</v>
      </c>
      <c r="K86">
        <f>K87*Converters!$B$7</f>
        <v>1.21E-4</v>
      </c>
      <c r="L86">
        <f>L87*Converters!$B$7</f>
        <v>1.21E-4</v>
      </c>
      <c r="M86">
        <f>M87*Converters!$B$7</f>
        <v>1.21E-4</v>
      </c>
      <c r="N86">
        <f>N87*Converters!$B$7</f>
        <v>1.21E-4</v>
      </c>
      <c r="O86">
        <f>O87*Converters!$B$7</f>
        <v>1.21E-4</v>
      </c>
      <c r="P86">
        <f>P87*Converters!$B$7</f>
        <v>1.21E-4</v>
      </c>
      <c r="Q86">
        <f>Q87*Converters!$B$7</f>
        <v>1.21E-4</v>
      </c>
      <c r="R86">
        <f>R87*Converters!$B$7</f>
        <v>1.21E-4</v>
      </c>
      <c r="S86">
        <f>S87*Converters!$B$7</f>
        <v>1.21E-4</v>
      </c>
      <c r="T86">
        <f>T87*Converters!$B$7</f>
        <v>1.21E-4</v>
      </c>
      <c r="U86">
        <f>U87*Converters!$B$7</f>
        <v>1.21E-4</v>
      </c>
      <c r="V86">
        <f>V87*Converters!$B$7</f>
        <v>1.21E-4</v>
      </c>
      <c r="W86">
        <f>W87*Converters!$B$7</f>
        <v>1.21E-4</v>
      </c>
      <c r="X86">
        <f>X87*Converters!$B$7</f>
        <v>1.21E-4</v>
      </c>
      <c r="Y86">
        <f>Y87*Converters!$B$7</f>
        <v>1.21E-4</v>
      </c>
      <c r="Z86">
        <f>Z87*Converters!$B$7</f>
        <v>1.21E-4</v>
      </c>
      <c r="AA86">
        <f>AA87*Converters!$B$7</f>
        <v>1.21E-4</v>
      </c>
      <c r="AB86">
        <f>AB87*Converters!$B$7</f>
        <v>1.21E-4</v>
      </c>
      <c r="AC86">
        <f>AC87*Converters!$B$7</f>
        <v>1.21E-4</v>
      </c>
      <c r="AD86">
        <f>AD87*Converters!$B$7</f>
        <v>1.21E-4</v>
      </c>
      <c r="AE86">
        <f>AE87*Converters!$B$7</f>
        <v>1.21E-4</v>
      </c>
      <c r="AF86">
        <f>AF87*Converters!$B$7</f>
        <v>1.21E-4</v>
      </c>
      <c r="AG86">
        <f>AG87*Converters!$B$7</f>
        <v>1.21E-4</v>
      </c>
      <c r="AH86">
        <f>AH87*Converters!$B$7</f>
        <v>1.21E-4</v>
      </c>
      <c r="AI86">
        <f>AI87*Converters!$B$7</f>
        <v>1.21E-4</v>
      </c>
      <c r="AJ86">
        <f>AJ87*Converters!$B$7</f>
        <v>1.21E-4</v>
      </c>
      <c r="AK86">
        <f>AK87*Converters!$B$7</f>
        <v>1.21E-4</v>
      </c>
      <c r="AL86">
        <f>AL87*Converters!$B$7</f>
        <v>1.21E-4</v>
      </c>
      <c r="AM86">
        <f>AM87*Converters!$B$7</f>
        <v>1.21E-4</v>
      </c>
    </row>
    <row r="87" spans="1:39" x14ac:dyDescent="0.25">
      <c r="A87" t="s">
        <v>106</v>
      </c>
      <c r="E87">
        <v>121</v>
      </c>
      <c r="F87">
        <v>121</v>
      </c>
      <c r="G87">
        <v>121</v>
      </c>
      <c r="H87">
        <v>121</v>
      </c>
      <c r="I87">
        <v>121</v>
      </c>
      <c r="J87">
        <v>121</v>
      </c>
      <c r="K87">
        <v>121</v>
      </c>
      <c r="L87">
        <v>121</v>
      </c>
      <c r="M87">
        <v>121</v>
      </c>
      <c r="N87">
        <v>121</v>
      </c>
      <c r="O87">
        <v>121</v>
      </c>
      <c r="P87">
        <v>121</v>
      </c>
      <c r="Q87">
        <v>121</v>
      </c>
      <c r="R87">
        <v>121</v>
      </c>
      <c r="S87">
        <v>121</v>
      </c>
      <c r="T87">
        <v>121</v>
      </c>
      <c r="U87">
        <v>121</v>
      </c>
      <c r="V87">
        <v>121</v>
      </c>
      <c r="W87">
        <v>121</v>
      </c>
      <c r="X87">
        <v>121</v>
      </c>
      <c r="Y87">
        <v>121</v>
      </c>
      <c r="Z87">
        <v>121</v>
      </c>
      <c r="AA87">
        <v>121</v>
      </c>
      <c r="AB87">
        <v>121</v>
      </c>
      <c r="AC87">
        <v>121</v>
      </c>
      <c r="AD87">
        <v>121</v>
      </c>
      <c r="AE87">
        <v>121</v>
      </c>
      <c r="AF87">
        <v>121</v>
      </c>
      <c r="AG87">
        <v>121</v>
      </c>
      <c r="AH87">
        <v>121</v>
      </c>
      <c r="AI87">
        <v>121</v>
      </c>
      <c r="AJ87">
        <v>121</v>
      </c>
      <c r="AK87">
        <v>121</v>
      </c>
      <c r="AL87">
        <v>121</v>
      </c>
      <c r="AM87">
        <v>121</v>
      </c>
    </row>
    <row r="88" spans="1:39" x14ac:dyDescent="0.25">
      <c r="A88" t="s">
        <v>107</v>
      </c>
      <c r="B88" t="s">
        <v>190</v>
      </c>
    </row>
    <row r="89" spans="1:39" s="11" customFormat="1" x14ac:dyDescent="0.25"/>
    <row r="90" spans="1:39" x14ac:dyDescent="0.25">
      <c r="A90" t="s">
        <v>109</v>
      </c>
      <c r="E90">
        <f>E91*Converters!$B$7</f>
        <v>1.11E-4</v>
      </c>
      <c r="F90">
        <f>F91*Converters!$B$7</f>
        <v>1.11E-4</v>
      </c>
      <c r="G90">
        <f>G91*Converters!$B$7</f>
        <v>1.11E-4</v>
      </c>
      <c r="H90">
        <f>H91*Converters!$B$7</f>
        <v>1.11E-4</v>
      </c>
      <c r="I90">
        <f>I91*Converters!$B$7</f>
        <v>1.11E-4</v>
      </c>
      <c r="J90">
        <f>J91*Converters!$B$7</f>
        <v>1.11E-4</v>
      </c>
      <c r="K90">
        <f>K91*Converters!$B$7</f>
        <v>1.11E-4</v>
      </c>
      <c r="L90">
        <f>L91*Converters!$B$7</f>
        <v>1.11E-4</v>
      </c>
      <c r="M90">
        <f>M91*Converters!$B$7</f>
        <v>1.11E-4</v>
      </c>
      <c r="N90">
        <f>N91*Converters!$B$7</f>
        <v>1.11E-4</v>
      </c>
      <c r="O90">
        <f>O91*Converters!$B$7</f>
        <v>1.11E-4</v>
      </c>
      <c r="P90">
        <f>P91*Converters!$B$7</f>
        <v>1.11E-4</v>
      </c>
      <c r="Q90">
        <f>Q91*Converters!$B$7</f>
        <v>1.11E-4</v>
      </c>
      <c r="R90">
        <f>R91*Converters!$B$7</f>
        <v>1.11E-4</v>
      </c>
      <c r="S90">
        <f>S91*Converters!$B$7</f>
        <v>1.11E-4</v>
      </c>
      <c r="T90">
        <f>T91*Converters!$B$7</f>
        <v>1.11E-4</v>
      </c>
      <c r="U90">
        <f>U91*Converters!$B$7</f>
        <v>1.11E-4</v>
      </c>
      <c r="V90">
        <f>V91*Converters!$B$7</f>
        <v>1.11E-4</v>
      </c>
      <c r="W90">
        <f>W91*Converters!$B$7</f>
        <v>1.11E-4</v>
      </c>
      <c r="X90">
        <f>X91*Converters!$B$7</f>
        <v>1.11E-4</v>
      </c>
      <c r="Y90">
        <f>Y91*Converters!$B$7</f>
        <v>1.11E-4</v>
      </c>
      <c r="Z90">
        <f>Z91*Converters!$B$7</f>
        <v>1.11E-4</v>
      </c>
      <c r="AA90">
        <f>AA91*Converters!$B$7</f>
        <v>1.11E-4</v>
      </c>
      <c r="AB90">
        <f>AB91*Converters!$B$7</f>
        <v>1.11E-4</v>
      </c>
      <c r="AC90">
        <f>AC91*Converters!$B$7</f>
        <v>1.11E-4</v>
      </c>
      <c r="AD90">
        <f>AD91*Converters!$B$7</f>
        <v>1.11E-4</v>
      </c>
      <c r="AE90">
        <f>AE91*Converters!$B$7</f>
        <v>1.11E-4</v>
      </c>
      <c r="AF90">
        <f>AF91*Converters!$B$7</f>
        <v>1.11E-4</v>
      </c>
      <c r="AG90">
        <f>AG91*Converters!$B$7</f>
        <v>1.11E-4</v>
      </c>
      <c r="AH90">
        <f>AH91*Converters!$B$7</f>
        <v>1.11E-4</v>
      </c>
      <c r="AI90">
        <f>AI91*Converters!$B$7</f>
        <v>1.11E-4</v>
      </c>
      <c r="AJ90">
        <f>AJ91*Converters!$B$7</f>
        <v>1.11E-4</v>
      </c>
      <c r="AK90">
        <f>AK91*Converters!$B$7</f>
        <v>1.11E-4</v>
      </c>
      <c r="AL90">
        <f>AL91*Converters!$B$7</f>
        <v>1.11E-4</v>
      </c>
      <c r="AM90">
        <f>AM91*Converters!$B$7</f>
        <v>1.11E-4</v>
      </c>
    </row>
    <row r="91" spans="1:39" x14ac:dyDescent="0.25">
      <c r="A91" t="s">
        <v>110</v>
      </c>
      <c r="E91">
        <v>111</v>
      </c>
      <c r="F91">
        <v>111</v>
      </c>
      <c r="G91">
        <v>111</v>
      </c>
      <c r="H91">
        <v>111</v>
      </c>
      <c r="I91">
        <v>111</v>
      </c>
      <c r="J91">
        <v>111</v>
      </c>
      <c r="K91">
        <v>111</v>
      </c>
      <c r="L91">
        <v>111</v>
      </c>
      <c r="M91">
        <v>111</v>
      </c>
      <c r="N91">
        <v>111</v>
      </c>
      <c r="O91">
        <v>111</v>
      </c>
      <c r="P91">
        <v>111</v>
      </c>
      <c r="Q91">
        <v>111</v>
      </c>
      <c r="R91">
        <v>111</v>
      </c>
      <c r="S91">
        <v>111</v>
      </c>
      <c r="T91">
        <v>111</v>
      </c>
      <c r="U91">
        <v>111</v>
      </c>
      <c r="V91">
        <v>111</v>
      </c>
      <c r="W91">
        <v>111</v>
      </c>
      <c r="X91">
        <v>111</v>
      </c>
      <c r="Y91">
        <v>111</v>
      </c>
      <c r="Z91">
        <v>111</v>
      </c>
      <c r="AA91">
        <v>111</v>
      </c>
      <c r="AB91">
        <v>111</v>
      </c>
      <c r="AC91">
        <v>111</v>
      </c>
      <c r="AD91">
        <v>111</v>
      </c>
      <c r="AE91">
        <v>111</v>
      </c>
      <c r="AF91">
        <v>111</v>
      </c>
      <c r="AG91">
        <v>111</v>
      </c>
      <c r="AH91">
        <v>111</v>
      </c>
      <c r="AI91">
        <v>111</v>
      </c>
      <c r="AJ91">
        <v>111</v>
      </c>
      <c r="AK91">
        <v>111</v>
      </c>
      <c r="AL91">
        <v>111</v>
      </c>
      <c r="AM91">
        <v>111</v>
      </c>
    </row>
    <row r="92" spans="1:39" x14ac:dyDescent="0.25">
      <c r="A92" t="s">
        <v>111</v>
      </c>
      <c r="B92" t="s">
        <v>190</v>
      </c>
    </row>
    <row r="93" spans="1:39" s="11" customFormat="1" x14ac:dyDescent="0.25"/>
    <row r="94" spans="1:39" x14ac:dyDescent="0.25">
      <c r="A94" t="s">
        <v>113</v>
      </c>
      <c r="E94">
        <f>E95*Converters!$B$7</f>
        <v>4.1999999999999998E-5</v>
      </c>
      <c r="F94">
        <f>F95*Converters!$B$7</f>
        <v>4.1999999999999998E-5</v>
      </c>
      <c r="G94">
        <f>G95*Converters!$B$7</f>
        <v>4.1999999999999998E-5</v>
      </c>
      <c r="H94">
        <f>H95*Converters!$B$7</f>
        <v>4.1999999999999998E-5</v>
      </c>
      <c r="I94">
        <f>I95*Converters!$B$7</f>
        <v>4.1999999999999998E-5</v>
      </c>
      <c r="J94">
        <f>J95*Converters!$B$7</f>
        <v>4.1999999999999998E-5</v>
      </c>
      <c r="K94">
        <f>K95*Converters!$B$7</f>
        <v>4.1999999999999998E-5</v>
      </c>
      <c r="L94">
        <f>L95*Converters!$B$7</f>
        <v>4.1999999999999998E-5</v>
      </c>
      <c r="M94">
        <f>M95*Converters!$B$7</f>
        <v>4.1999999999999998E-5</v>
      </c>
      <c r="N94">
        <f>N95*Converters!$B$7</f>
        <v>4.1999999999999998E-5</v>
      </c>
      <c r="O94">
        <f>O95*Converters!$B$7</f>
        <v>4.1999999999999998E-5</v>
      </c>
      <c r="P94">
        <f>P95*Converters!$B$7</f>
        <v>4.1999999999999998E-5</v>
      </c>
      <c r="Q94">
        <f>Q95*Converters!$B$7</f>
        <v>4.1999999999999998E-5</v>
      </c>
      <c r="R94">
        <f>R95*Converters!$B$7</f>
        <v>4.1999999999999998E-5</v>
      </c>
      <c r="S94">
        <f>S95*Converters!$B$7</f>
        <v>4.1999999999999998E-5</v>
      </c>
      <c r="T94">
        <f>T95*Converters!$B$7</f>
        <v>4.1999999999999998E-5</v>
      </c>
      <c r="U94">
        <f>U95*Converters!$B$7</f>
        <v>4.1999999999999998E-5</v>
      </c>
      <c r="V94">
        <f>V95*Converters!$B$7</f>
        <v>4.1999999999999998E-5</v>
      </c>
      <c r="W94">
        <f>W95*Converters!$B$7</f>
        <v>4.1999999999999998E-5</v>
      </c>
      <c r="X94">
        <f>X95*Converters!$B$7</f>
        <v>4.1999999999999998E-5</v>
      </c>
      <c r="Y94">
        <f>Y95*Converters!$B$7</f>
        <v>4.1999999999999998E-5</v>
      </c>
      <c r="Z94">
        <f>Z95*Converters!$B$7</f>
        <v>4.1999999999999998E-5</v>
      </c>
      <c r="AA94">
        <f>AA95*Converters!$B$7</f>
        <v>4.1999999999999998E-5</v>
      </c>
      <c r="AB94">
        <f>AB95*Converters!$B$7</f>
        <v>4.1999999999999998E-5</v>
      </c>
      <c r="AC94">
        <f>AC95*Converters!$B$7</f>
        <v>4.1999999999999998E-5</v>
      </c>
      <c r="AD94">
        <f>AD95*Converters!$B$7</f>
        <v>4.1999999999999998E-5</v>
      </c>
      <c r="AE94">
        <f>AE95*Converters!$B$7</f>
        <v>4.1999999999999998E-5</v>
      </c>
      <c r="AF94">
        <f>AF95*Converters!$B$7</f>
        <v>4.1999999999999998E-5</v>
      </c>
      <c r="AG94">
        <f>AG95*Converters!$B$7</f>
        <v>4.1999999999999998E-5</v>
      </c>
      <c r="AH94">
        <f>AH95*Converters!$B$7</f>
        <v>4.1999999999999998E-5</v>
      </c>
      <c r="AI94">
        <f>AI95*Converters!$B$7</f>
        <v>4.1999999999999998E-5</v>
      </c>
      <c r="AJ94">
        <f>AJ95*Converters!$B$7</f>
        <v>4.1999999999999998E-5</v>
      </c>
      <c r="AK94">
        <f>AK95*Converters!$B$7</f>
        <v>4.1999999999999998E-5</v>
      </c>
      <c r="AL94">
        <f>AL95*Converters!$B$7</f>
        <v>4.1999999999999998E-5</v>
      </c>
      <c r="AM94">
        <f>AM95*Converters!$B$7</f>
        <v>4.1999999999999998E-5</v>
      </c>
    </row>
    <row r="95" spans="1:39" x14ac:dyDescent="0.25">
      <c r="A95" t="s">
        <v>114</v>
      </c>
      <c r="E95">
        <v>42</v>
      </c>
      <c r="F95">
        <v>42</v>
      </c>
      <c r="G95">
        <v>42</v>
      </c>
      <c r="H95">
        <v>42</v>
      </c>
      <c r="I95">
        <v>42</v>
      </c>
      <c r="J95">
        <v>42</v>
      </c>
      <c r="K95">
        <v>42</v>
      </c>
      <c r="L95">
        <v>42</v>
      </c>
      <c r="M95">
        <v>42</v>
      </c>
      <c r="N95">
        <v>42</v>
      </c>
      <c r="O95">
        <v>42</v>
      </c>
      <c r="P95">
        <v>42</v>
      </c>
      <c r="Q95">
        <v>42</v>
      </c>
      <c r="R95">
        <v>42</v>
      </c>
      <c r="S95">
        <v>42</v>
      </c>
      <c r="T95">
        <v>42</v>
      </c>
      <c r="U95">
        <v>42</v>
      </c>
      <c r="V95">
        <v>42</v>
      </c>
      <c r="W95">
        <v>42</v>
      </c>
      <c r="X95">
        <v>42</v>
      </c>
      <c r="Y95">
        <v>42</v>
      </c>
      <c r="Z95">
        <v>42</v>
      </c>
      <c r="AA95">
        <v>42</v>
      </c>
      <c r="AB95">
        <v>42</v>
      </c>
      <c r="AC95">
        <v>42</v>
      </c>
      <c r="AD95">
        <v>42</v>
      </c>
      <c r="AE95">
        <v>42</v>
      </c>
      <c r="AF95">
        <v>42</v>
      </c>
      <c r="AG95">
        <v>42</v>
      </c>
      <c r="AH95">
        <v>42</v>
      </c>
      <c r="AI95">
        <v>42</v>
      </c>
      <c r="AJ95">
        <v>42</v>
      </c>
      <c r="AK95">
        <v>42</v>
      </c>
      <c r="AL95">
        <v>42</v>
      </c>
      <c r="AM95">
        <v>42</v>
      </c>
    </row>
    <row r="96" spans="1:39" x14ac:dyDescent="0.25">
      <c r="A96" t="s">
        <v>115</v>
      </c>
      <c r="B96" t="s">
        <v>190</v>
      </c>
    </row>
    <row r="97" spans="1:39" s="11" customFormat="1" x14ac:dyDescent="0.25"/>
    <row r="98" spans="1:39" x14ac:dyDescent="0.25">
      <c r="A98" t="s">
        <v>117</v>
      </c>
      <c r="E98">
        <f>E99*Converters!$B$7</f>
        <v>7.0999999999999991E-5</v>
      </c>
      <c r="F98">
        <f>F99*Converters!$B$7</f>
        <v>7.0999999999999991E-5</v>
      </c>
      <c r="G98">
        <f>G99*Converters!$B$7</f>
        <v>7.0999999999999991E-5</v>
      </c>
      <c r="H98">
        <f>H99*Converters!$B$7</f>
        <v>7.0999999999999991E-5</v>
      </c>
      <c r="I98">
        <f>I99*Converters!$B$7</f>
        <v>7.0999999999999991E-5</v>
      </c>
      <c r="J98">
        <f>J99*Converters!$B$7</f>
        <v>7.0999999999999991E-5</v>
      </c>
      <c r="K98">
        <f>K99*Converters!$B$7</f>
        <v>7.0999999999999991E-5</v>
      </c>
      <c r="L98">
        <f>L99*Converters!$B$7</f>
        <v>7.0999999999999991E-5</v>
      </c>
      <c r="M98">
        <f>M99*Converters!$B$7</f>
        <v>7.0999999999999991E-5</v>
      </c>
      <c r="N98">
        <f>N99*Converters!$B$7</f>
        <v>7.0999999999999991E-5</v>
      </c>
      <c r="O98">
        <f>O99*Converters!$B$7</f>
        <v>7.0999999999999991E-5</v>
      </c>
      <c r="P98">
        <f>P99*Converters!$B$7</f>
        <v>7.0999999999999991E-5</v>
      </c>
      <c r="Q98">
        <f>Q99*Converters!$B$7</f>
        <v>7.0999999999999991E-5</v>
      </c>
      <c r="R98">
        <f>R99*Converters!$B$7</f>
        <v>7.0999999999999991E-5</v>
      </c>
      <c r="S98">
        <f>S99*Converters!$B$7</f>
        <v>7.0999999999999991E-5</v>
      </c>
      <c r="T98">
        <f>T99*Converters!$B$7</f>
        <v>7.0999999999999991E-5</v>
      </c>
      <c r="U98">
        <f>U99*Converters!$B$7</f>
        <v>7.0999999999999991E-5</v>
      </c>
      <c r="V98">
        <f>V99*Converters!$B$7</f>
        <v>7.0999999999999991E-5</v>
      </c>
      <c r="W98">
        <f>W99*Converters!$B$7</f>
        <v>7.0999999999999991E-5</v>
      </c>
      <c r="X98">
        <f>X99*Converters!$B$7</f>
        <v>7.0999999999999991E-5</v>
      </c>
      <c r="Y98">
        <f>Y99*Converters!$B$7</f>
        <v>7.0999999999999991E-5</v>
      </c>
      <c r="Z98">
        <f>Z99*Converters!$B$7</f>
        <v>7.0999999999999991E-5</v>
      </c>
      <c r="AA98">
        <f>AA99*Converters!$B$7</f>
        <v>7.0999999999999991E-5</v>
      </c>
      <c r="AB98">
        <f>AB99*Converters!$B$7</f>
        <v>7.0999999999999991E-5</v>
      </c>
      <c r="AC98">
        <f>AC99*Converters!$B$7</f>
        <v>7.0999999999999991E-5</v>
      </c>
      <c r="AD98">
        <f>AD99*Converters!$B$7</f>
        <v>7.0999999999999991E-5</v>
      </c>
      <c r="AE98">
        <f>AE99*Converters!$B$7</f>
        <v>7.0999999999999991E-5</v>
      </c>
      <c r="AF98">
        <f>AF99*Converters!$B$7</f>
        <v>7.0999999999999991E-5</v>
      </c>
      <c r="AG98">
        <f>AG99*Converters!$B$7</f>
        <v>7.0999999999999991E-5</v>
      </c>
      <c r="AH98">
        <f>AH99*Converters!$B$7</f>
        <v>7.0999999999999991E-5</v>
      </c>
      <c r="AI98">
        <f>AI99*Converters!$B$7</f>
        <v>7.0999999999999991E-5</v>
      </c>
      <c r="AJ98">
        <f>AJ99*Converters!$B$7</f>
        <v>7.0999999999999991E-5</v>
      </c>
      <c r="AK98">
        <f>AK99*Converters!$B$7</f>
        <v>7.0999999999999991E-5</v>
      </c>
      <c r="AL98">
        <f>AL99*Converters!$B$7</f>
        <v>7.0999999999999991E-5</v>
      </c>
      <c r="AM98">
        <f>AM99*Converters!$B$7</f>
        <v>7.0999999999999991E-5</v>
      </c>
    </row>
    <row r="99" spans="1:39" x14ac:dyDescent="0.25">
      <c r="A99" t="s">
        <v>118</v>
      </c>
      <c r="E99">
        <v>71</v>
      </c>
      <c r="F99">
        <v>71</v>
      </c>
      <c r="G99">
        <v>71</v>
      </c>
      <c r="H99">
        <v>71</v>
      </c>
      <c r="I99">
        <v>71</v>
      </c>
      <c r="J99">
        <v>71</v>
      </c>
      <c r="K99">
        <v>71</v>
      </c>
      <c r="L99">
        <v>71</v>
      </c>
      <c r="M99">
        <v>71</v>
      </c>
      <c r="N99">
        <v>71</v>
      </c>
      <c r="O99">
        <v>71</v>
      </c>
      <c r="P99">
        <v>71</v>
      </c>
      <c r="Q99">
        <v>71</v>
      </c>
      <c r="R99">
        <v>71</v>
      </c>
      <c r="S99">
        <v>71</v>
      </c>
      <c r="T99">
        <v>71</v>
      </c>
      <c r="U99">
        <v>71</v>
      </c>
      <c r="V99">
        <v>71</v>
      </c>
      <c r="W99">
        <v>71</v>
      </c>
      <c r="X99">
        <v>71</v>
      </c>
      <c r="Y99">
        <v>71</v>
      </c>
      <c r="Z99">
        <v>71</v>
      </c>
      <c r="AA99">
        <v>71</v>
      </c>
      <c r="AB99">
        <v>71</v>
      </c>
      <c r="AC99">
        <v>71</v>
      </c>
      <c r="AD99">
        <v>71</v>
      </c>
      <c r="AE99">
        <v>71</v>
      </c>
      <c r="AF99">
        <v>71</v>
      </c>
      <c r="AG99">
        <v>71</v>
      </c>
      <c r="AH99">
        <v>71</v>
      </c>
      <c r="AI99">
        <v>71</v>
      </c>
      <c r="AJ99">
        <v>71</v>
      </c>
      <c r="AK99">
        <v>71</v>
      </c>
      <c r="AL99">
        <v>71</v>
      </c>
      <c r="AM99">
        <v>71</v>
      </c>
    </row>
    <row r="100" spans="1:39" x14ac:dyDescent="0.25">
      <c r="A100" t="s">
        <v>119</v>
      </c>
      <c r="B100" t="s">
        <v>190</v>
      </c>
    </row>
    <row r="101" spans="1:39" s="11" customFormat="1" x14ac:dyDescent="0.25"/>
    <row r="102" spans="1:39" x14ac:dyDescent="0.25">
      <c r="A102" t="s">
        <v>123</v>
      </c>
      <c r="E102">
        <f>E103*Converters!$B$7</f>
        <v>5.9999999999999995E-8</v>
      </c>
      <c r="F102">
        <f>F103*Converters!$B$7</f>
        <v>5.9999999999999995E-8</v>
      </c>
      <c r="G102">
        <f>G103*Converters!$B$7</f>
        <v>5.9999999999999995E-8</v>
      </c>
      <c r="H102">
        <f>H103*Converters!$B$7</f>
        <v>5.9999999999999995E-8</v>
      </c>
      <c r="I102">
        <f>I103*Converters!$B$7</f>
        <v>5.9999999999999995E-8</v>
      </c>
      <c r="J102">
        <f>J103*Converters!$B$7</f>
        <v>5.9999999999999995E-8</v>
      </c>
      <c r="K102">
        <f>K103*Converters!$B$7</f>
        <v>5.9999999999999995E-8</v>
      </c>
      <c r="L102">
        <f>L103*Converters!$B$7</f>
        <v>5.9999999999999995E-8</v>
      </c>
      <c r="M102">
        <f>M103*Converters!$B$7</f>
        <v>5.9999999999999995E-8</v>
      </c>
      <c r="N102">
        <f>N103*Converters!$B$7</f>
        <v>5.9999999999999995E-8</v>
      </c>
      <c r="O102">
        <f>O103*Converters!$B$7</f>
        <v>5.9999999999999995E-8</v>
      </c>
      <c r="P102">
        <f>P103*Converters!$B$7</f>
        <v>5.9999999999999995E-8</v>
      </c>
      <c r="Q102">
        <f>Q103*Converters!$B$7</f>
        <v>5.9999999999999995E-8</v>
      </c>
      <c r="R102">
        <f>R103*Converters!$B$7</f>
        <v>5.9999999999999995E-8</v>
      </c>
      <c r="S102">
        <f>S103*Converters!$B$7</f>
        <v>5.9999999999999995E-8</v>
      </c>
      <c r="T102">
        <f>T103*Converters!$B$7</f>
        <v>5.9999999999999995E-8</v>
      </c>
      <c r="U102">
        <f>U103*Converters!$B$7</f>
        <v>5.9999999999999995E-8</v>
      </c>
      <c r="V102">
        <f>V103*Converters!$B$7</f>
        <v>5.9999999999999995E-8</v>
      </c>
      <c r="W102">
        <f>W103*Converters!$B$7</f>
        <v>5.9999999999999995E-8</v>
      </c>
      <c r="X102">
        <f>X103*Converters!$B$7</f>
        <v>5.9999999999999995E-8</v>
      </c>
      <c r="Y102">
        <f>Y103*Converters!$B$7</f>
        <v>5.9999999999999995E-8</v>
      </c>
      <c r="Z102">
        <f>Z103*Converters!$B$7</f>
        <v>5.9999999999999995E-8</v>
      </c>
      <c r="AA102">
        <f>AA103*Converters!$B$7</f>
        <v>5.9999999999999995E-8</v>
      </c>
      <c r="AB102">
        <f>AB103*Converters!$B$7</f>
        <v>5.9999999999999995E-8</v>
      </c>
      <c r="AC102">
        <f>AC103*Converters!$B$7</f>
        <v>5.9999999999999995E-8</v>
      </c>
      <c r="AD102">
        <f>AD103*Converters!$B$7</f>
        <v>5.9999999999999995E-8</v>
      </c>
      <c r="AE102">
        <f>AE103*Converters!$B$7</f>
        <v>5.9999999999999995E-8</v>
      </c>
      <c r="AF102">
        <f>AF103*Converters!$B$7</f>
        <v>5.9999999999999995E-8</v>
      </c>
      <c r="AG102">
        <f>AG103*Converters!$B$7</f>
        <v>5.9999999999999995E-8</v>
      </c>
      <c r="AH102">
        <f>AH103*Converters!$B$7</f>
        <v>5.9999999999999995E-8</v>
      </c>
      <c r="AI102">
        <f>AI103*Converters!$B$7</f>
        <v>5.9999999999999995E-8</v>
      </c>
      <c r="AJ102">
        <f>AJ103*Converters!$B$7</f>
        <v>5.9999999999999995E-8</v>
      </c>
      <c r="AK102">
        <f>AK103*Converters!$B$7</f>
        <v>5.9999999999999995E-8</v>
      </c>
      <c r="AL102">
        <f>AL103*Converters!$B$7</f>
        <v>5.9999999999999995E-8</v>
      </c>
      <c r="AM102">
        <f>AM103*Converters!$B$7</f>
        <v>5.9999999999999995E-8</v>
      </c>
    </row>
    <row r="103" spans="1:39" x14ac:dyDescent="0.25">
      <c r="A103" t="s">
        <v>124</v>
      </c>
      <c r="E103">
        <v>0.06</v>
      </c>
      <c r="F103">
        <v>0.06</v>
      </c>
      <c r="G103">
        <v>0.06</v>
      </c>
      <c r="H103">
        <v>0.06</v>
      </c>
      <c r="I103">
        <v>0.06</v>
      </c>
      <c r="J103">
        <v>0.06</v>
      </c>
      <c r="K103">
        <v>0.06</v>
      </c>
      <c r="L103">
        <v>0.06</v>
      </c>
      <c r="M103">
        <v>0.06</v>
      </c>
      <c r="N103">
        <v>0.06</v>
      </c>
      <c r="O103">
        <v>0.06</v>
      </c>
      <c r="P103">
        <v>0.06</v>
      </c>
      <c r="Q103">
        <v>0.06</v>
      </c>
      <c r="R103">
        <v>0.06</v>
      </c>
      <c r="S103">
        <v>0.06</v>
      </c>
      <c r="T103">
        <v>0.06</v>
      </c>
      <c r="U103">
        <v>0.06</v>
      </c>
      <c r="V103">
        <v>0.06</v>
      </c>
      <c r="W103">
        <v>0.06</v>
      </c>
      <c r="X103">
        <v>0.06</v>
      </c>
      <c r="Y103">
        <v>0.06</v>
      </c>
      <c r="Z103">
        <v>0.06</v>
      </c>
      <c r="AA103">
        <v>0.06</v>
      </c>
      <c r="AB103">
        <v>0.06</v>
      </c>
      <c r="AC103">
        <v>0.06</v>
      </c>
      <c r="AD103">
        <v>0.06</v>
      </c>
      <c r="AE103">
        <v>0.06</v>
      </c>
      <c r="AF103">
        <v>0.06</v>
      </c>
      <c r="AG103">
        <v>0.06</v>
      </c>
      <c r="AH103">
        <v>0.06</v>
      </c>
      <c r="AI103">
        <v>0.06</v>
      </c>
      <c r="AJ103">
        <v>0.06</v>
      </c>
      <c r="AK103">
        <v>0.06</v>
      </c>
      <c r="AL103">
        <v>0.06</v>
      </c>
      <c r="AM103">
        <v>0.06</v>
      </c>
    </row>
    <row r="104" spans="1:39" x14ac:dyDescent="0.25">
      <c r="A104" t="s">
        <v>122</v>
      </c>
      <c r="B104" t="s">
        <v>190</v>
      </c>
    </row>
    <row r="105" spans="1:39" s="11" customFormat="1" x14ac:dyDescent="0.25"/>
    <row r="106" spans="1:39" x14ac:dyDescent="0.25">
      <c r="A106" t="s">
        <v>127</v>
      </c>
      <c r="E106">
        <f>E107*Converters!$B$7</f>
        <v>7.9999999999999993E-4</v>
      </c>
      <c r="F106">
        <f>F107*Converters!$B$7</f>
        <v>7.9999999999999993E-4</v>
      </c>
      <c r="G106">
        <f>G107*Converters!$B$7</f>
        <v>7.9999999999999993E-4</v>
      </c>
      <c r="H106">
        <f>H107*Converters!$B$7</f>
        <v>7.9999999999999993E-4</v>
      </c>
      <c r="I106">
        <f>I107*Converters!$B$7</f>
        <v>7.9999999999999993E-4</v>
      </c>
      <c r="J106">
        <f>J107*Converters!$B$7</f>
        <v>7.9999999999999993E-4</v>
      </c>
      <c r="K106">
        <f>K107*Converters!$B$7</f>
        <v>7.9999999999999993E-4</v>
      </c>
      <c r="L106">
        <f>L107*Converters!$B$7</f>
        <v>7.9999999999999993E-4</v>
      </c>
      <c r="M106">
        <f>M107*Converters!$B$7</f>
        <v>7.9999999999999993E-4</v>
      </c>
      <c r="N106">
        <f>N107*Converters!$B$7</f>
        <v>7.9999999999999993E-4</v>
      </c>
      <c r="O106">
        <f>O107*Converters!$B$7</f>
        <v>7.9999999999999993E-4</v>
      </c>
      <c r="P106">
        <f>P107*Converters!$B$7</f>
        <v>7.9999999999999993E-4</v>
      </c>
      <c r="Q106">
        <f>Q107*Converters!$B$7</f>
        <v>7.9999999999999993E-4</v>
      </c>
      <c r="R106">
        <f>R107*Converters!$B$7</f>
        <v>7.9999999999999993E-4</v>
      </c>
      <c r="S106">
        <f>S107*Converters!$B$7</f>
        <v>7.9999999999999993E-4</v>
      </c>
      <c r="T106">
        <f>T107*Converters!$B$7</f>
        <v>7.9999999999999993E-4</v>
      </c>
      <c r="U106">
        <f>U107*Converters!$B$7</f>
        <v>7.9999999999999993E-4</v>
      </c>
      <c r="V106">
        <f>V107*Converters!$B$7</f>
        <v>7.9999999999999993E-4</v>
      </c>
      <c r="W106">
        <f>W107*Converters!$B$7</f>
        <v>7.9999999999999993E-4</v>
      </c>
      <c r="X106">
        <f>X107*Converters!$B$7</f>
        <v>7.9999999999999993E-4</v>
      </c>
      <c r="Y106">
        <f>Y107*Converters!$B$7</f>
        <v>7.9999999999999993E-4</v>
      </c>
      <c r="Z106">
        <f>Z107*Converters!$B$7</f>
        <v>7.9999999999999993E-4</v>
      </c>
      <c r="AA106">
        <f>AA107*Converters!$B$7</f>
        <v>7.9999999999999993E-4</v>
      </c>
      <c r="AB106">
        <f>AB107*Converters!$B$7</f>
        <v>7.9999999999999993E-4</v>
      </c>
      <c r="AC106">
        <f>AC107*Converters!$B$7</f>
        <v>7.9999999999999993E-4</v>
      </c>
      <c r="AD106">
        <f>AD107*Converters!$B$7</f>
        <v>7.9999999999999993E-4</v>
      </c>
      <c r="AE106">
        <f>AE107*Converters!$B$7</f>
        <v>7.9999999999999993E-4</v>
      </c>
      <c r="AF106">
        <f>AF107*Converters!$B$7</f>
        <v>7.9999999999999993E-4</v>
      </c>
      <c r="AG106">
        <f>AG107*Converters!$B$7</f>
        <v>7.9999999999999993E-4</v>
      </c>
      <c r="AH106">
        <f>AH107*Converters!$B$7</f>
        <v>7.9999999999999993E-4</v>
      </c>
      <c r="AI106">
        <f>AI107*Converters!$B$7</f>
        <v>7.9999999999999993E-4</v>
      </c>
      <c r="AJ106">
        <f>AJ107*Converters!$B$7</f>
        <v>7.9999999999999993E-4</v>
      </c>
      <c r="AK106">
        <f>AK107*Converters!$B$7</f>
        <v>7.9999999999999993E-4</v>
      </c>
      <c r="AL106">
        <f>AL107*Converters!$B$7</f>
        <v>7.9999999999999993E-4</v>
      </c>
      <c r="AM106">
        <f>AM107*Converters!$B$7</f>
        <v>7.9999999999999993E-4</v>
      </c>
    </row>
    <row r="107" spans="1:39" x14ac:dyDescent="0.25">
      <c r="A107" t="s">
        <v>126</v>
      </c>
      <c r="E107">
        <v>800</v>
      </c>
      <c r="F107">
        <v>800</v>
      </c>
      <c r="G107">
        <v>800</v>
      </c>
      <c r="H107">
        <v>800</v>
      </c>
      <c r="I107">
        <v>800</v>
      </c>
      <c r="J107">
        <v>800</v>
      </c>
      <c r="K107">
        <v>800</v>
      </c>
      <c r="L107">
        <v>800</v>
      </c>
      <c r="M107">
        <v>800</v>
      </c>
      <c r="N107">
        <v>800</v>
      </c>
      <c r="O107">
        <v>800</v>
      </c>
      <c r="P107">
        <v>800</v>
      </c>
      <c r="Q107">
        <v>800</v>
      </c>
      <c r="R107">
        <v>800</v>
      </c>
      <c r="S107">
        <v>800</v>
      </c>
      <c r="T107">
        <v>800</v>
      </c>
      <c r="U107">
        <v>800</v>
      </c>
      <c r="V107">
        <v>800</v>
      </c>
      <c r="W107">
        <v>800</v>
      </c>
      <c r="X107">
        <v>800</v>
      </c>
      <c r="Y107">
        <v>800</v>
      </c>
      <c r="Z107">
        <v>800</v>
      </c>
      <c r="AA107">
        <v>800</v>
      </c>
      <c r="AB107">
        <v>800</v>
      </c>
      <c r="AC107">
        <v>800</v>
      </c>
      <c r="AD107">
        <v>800</v>
      </c>
      <c r="AE107">
        <v>800</v>
      </c>
      <c r="AF107">
        <v>800</v>
      </c>
      <c r="AG107">
        <v>800</v>
      </c>
      <c r="AH107">
        <v>800</v>
      </c>
      <c r="AI107">
        <v>800</v>
      </c>
      <c r="AJ107">
        <v>800</v>
      </c>
      <c r="AK107">
        <v>800</v>
      </c>
      <c r="AL107">
        <v>800</v>
      </c>
      <c r="AM107">
        <v>800</v>
      </c>
    </row>
    <row r="108" spans="1:39" x14ac:dyDescent="0.25">
      <c r="A108" t="s">
        <v>125</v>
      </c>
      <c r="B108" t="s">
        <v>190</v>
      </c>
    </row>
    <row r="109" spans="1:39" s="11" customFormat="1" x14ac:dyDescent="0.25"/>
    <row r="110" spans="1:39" x14ac:dyDescent="0.25">
      <c r="A110" t="s">
        <v>130</v>
      </c>
      <c r="E110">
        <f>E111*Converters!$B$7</f>
        <v>4.9999999999999996E-6</v>
      </c>
      <c r="F110">
        <f>F111*Converters!$B$7</f>
        <v>4.9999999999999996E-6</v>
      </c>
      <c r="G110">
        <f>G111*Converters!$B$7</f>
        <v>4.9999999999999996E-6</v>
      </c>
      <c r="H110">
        <f>H111*Converters!$B$7</f>
        <v>4.9999999999999996E-6</v>
      </c>
      <c r="I110">
        <f>I111*Converters!$B$7</f>
        <v>4.9999999999999996E-6</v>
      </c>
      <c r="J110">
        <f>J111*Converters!$B$7</f>
        <v>4.9999999999999996E-6</v>
      </c>
      <c r="K110">
        <f>K111*Converters!$B$7</f>
        <v>4.9999999999999996E-6</v>
      </c>
      <c r="L110">
        <f>L111*Converters!$B$7</f>
        <v>4.9999999999999996E-6</v>
      </c>
      <c r="M110">
        <f>M111*Converters!$B$7</f>
        <v>4.9999999999999996E-6</v>
      </c>
      <c r="N110">
        <f>N111*Converters!$B$7</f>
        <v>4.9999999999999996E-6</v>
      </c>
      <c r="O110">
        <f>O111*Converters!$B$7</f>
        <v>4.9999999999999996E-6</v>
      </c>
      <c r="P110">
        <f>P111*Converters!$B$7</f>
        <v>4.9999999999999996E-6</v>
      </c>
      <c r="Q110">
        <f>Q111*Converters!$B$7</f>
        <v>4.9999999999999996E-6</v>
      </c>
      <c r="R110">
        <f>R111*Converters!$B$7</f>
        <v>4.9999999999999996E-6</v>
      </c>
      <c r="S110">
        <f>S111*Converters!$B$7</f>
        <v>4.9999999999999996E-6</v>
      </c>
      <c r="T110">
        <f>T111*Converters!$B$7</f>
        <v>4.9999999999999996E-6</v>
      </c>
      <c r="U110">
        <f>U111*Converters!$B$7</f>
        <v>4.9999999999999996E-6</v>
      </c>
      <c r="V110">
        <f>V111*Converters!$B$7</f>
        <v>4.9999999999999996E-6</v>
      </c>
      <c r="W110">
        <f>W111*Converters!$B$7</f>
        <v>4.9999999999999996E-6</v>
      </c>
      <c r="X110">
        <f>X111*Converters!$B$7</f>
        <v>4.9999999999999996E-6</v>
      </c>
      <c r="Y110">
        <f>Y111*Converters!$B$7</f>
        <v>4.9999999999999996E-6</v>
      </c>
      <c r="Z110">
        <f>Z111*Converters!$B$7</f>
        <v>4.9999999999999996E-6</v>
      </c>
      <c r="AA110">
        <f>AA111*Converters!$B$7</f>
        <v>4.9999999999999996E-6</v>
      </c>
      <c r="AB110">
        <f>AB111*Converters!$B$7</f>
        <v>4.9999999999999996E-6</v>
      </c>
      <c r="AC110">
        <f>AC111*Converters!$B$7</f>
        <v>4.9999999999999996E-6</v>
      </c>
      <c r="AD110">
        <f>AD111*Converters!$B$7</f>
        <v>4.9999999999999996E-6</v>
      </c>
      <c r="AE110">
        <f>AE111*Converters!$B$7</f>
        <v>4.9999999999999996E-6</v>
      </c>
      <c r="AF110">
        <f>AF111*Converters!$B$7</f>
        <v>4.9999999999999996E-6</v>
      </c>
      <c r="AG110">
        <f>AG111*Converters!$B$7</f>
        <v>4.9999999999999996E-6</v>
      </c>
      <c r="AH110">
        <f>AH111*Converters!$B$7</f>
        <v>4.9999999999999996E-6</v>
      </c>
      <c r="AI110">
        <f>AI111*Converters!$B$7</f>
        <v>4.9999999999999996E-6</v>
      </c>
      <c r="AJ110">
        <f>AJ111*Converters!$B$7</f>
        <v>4.9999999999999996E-6</v>
      </c>
      <c r="AK110">
        <f>AK111*Converters!$B$7</f>
        <v>4.9999999999999996E-6</v>
      </c>
      <c r="AL110">
        <f>AL111*Converters!$B$7</f>
        <v>4.9999999999999996E-6</v>
      </c>
      <c r="AM110">
        <f>AM111*Converters!$B$7</f>
        <v>4.9999999999999996E-6</v>
      </c>
    </row>
    <row r="111" spans="1:39" x14ac:dyDescent="0.25">
      <c r="A111" t="s">
        <v>131</v>
      </c>
      <c r="E111">
        <v>5</v>
      </c>
      <c r="F111">
        <v>5</v>
      </c>
      <c r="G111">
        <v>5</v>
      </c>
      <c r="H111">
        <v>5</v>
      </c>
      <c r="I111">
        <v>5</v>
      </c>
      <c r="J111">
        <v>5</v>
      </c>
      <c r="K111">
        <v>5</v>
      </c>
      <c r="L111">
        <v>5</v>
      </c>
      <c r="M111">
        <v>5</v>
      </c>
      <c r="N111">
        <v>5</v>
      </c>
      <c r="O111">
        <v>5</v>
      </c>
      <c r="P111">
        <v>5</v>
      </c>
      <c r="Q111">
        <v>5</v>
      </c>
      <c r="R111">
        <v>5</v>
      </c>
      <c r="S111">
        <v>5</v>
      </c>
      <c r="T111">
        <v>5</v>
      </c>
      <c r="U111">
        <v>5</v>
      </c>
      <c r="V111">
        <v>5</v>
      </c>
      <c r="W111">
        <v>5</v>
      </c>
      <c r="X111">
        <v>5</v>
      </c>
      <c r="Y111">
        <v>5</v>
      </c>
      <c r="Z111">
        <v>5</v>
      </c>
      <c r="AA111">
        <v>5</v>
      </c>
      <c r="AB111">
        <v>5</v>
      </c>
      <c r="AC111">
        <v>5</v>
      </c>
      <c r="AD111">
        <v>5</v>
      </c>
      <c r="AE111">
        <v>5</v>
      </c>
      <c r="AF111">
        <v>5</v>
      </c>
      <c r="AG111">
        <v>5</v>
      </c>
      <c r="AH111">
        <v>5</v>
      </c>
      <c r="AI111">
        <v>5</v>
      </c>
      <c r="AJ111">
        <v>5</v>
      </c>
      <c r="AK111">
        <v>5</v>
      </c>
      <c r="AL111">
        <v>5</v>
      </c>
      <c r="AM111">
        <v>5</v>
      </c>
    </row>
    <row r="112" spans="1:39" x14ac:dyDescent="0.25">
      <c r="A112" t="s">
        <v>132</v>
      </c>
      <c r="B112" t="s">
        <v>190</v>
      </c>
    </row>
    <row r="113" spans="1:39" s="11" customFormat="1" x14ac:dyDescent="0.25"/>
    <row r="114" spans="1:39" x14ac:dyDescent="0.25">
      <c r="A114" t="s">
        <v>134</v>
      </c>
      <c r="E114">
        <f>E115*Converters!$B$7</f>
        <v>5.8E-4</v>
      </c>
      <c r="F114">
        <f>F115*Converters!$B$7</f>
        <v>5.8E-4</v>
      </c>
      <c r="G114">
        <f>G115*Converters!$B$7</f>
        <v>5.8E-4</v>
      </c>
      <c r="H114">
        <f>H115*Converters!$B$7</f>
        <v>5.8E-4</v>
      </c>
      <c r="I114">
        <f>I115*Converters!$B$7</f>
        <v>5.8E-4</v>
      </c>
      <c r="J114">
        <f>J115*Converters!$B$7</f>
        <v>5.8E-4</v>
      </c>
      <c r="K114">
        <f>K115*Converters!$B$7</f>
        <v>5.8E-4</v>
      </c>
      <c r="L114">
        <f>L115*Converters!$B$7</f>
        <v>5.8E-4</v>
      </c>
      <c r="M114">
        <f>M115*Converters!$B$7</f>
        <v>5.8E-4</v>
      </c>
      <c r="N114">
        <f>N115*Converters!$B$7</f>
        <v>5.8E-4</v>
      </c>
      <c r="O114">
        <f>O115*Converters!$B$7</f>
        <v>5.8E-4</v>
      </c>
      <c r="P114">
        <f>P115*Converters!$B$7</f>
        <v>5.8E-4</v>
      </c>
      <c r="Q114">
        <f>Q115*Converters!$B$7</f>
        <v>5.8E-4</v>
      </c>
      <c r="R114">
        <f>R115*Converters!$B$7</f>
        <v>5.8E-4</v>
      </c>
      <c r="S114">
        <f>S115*Converters!$B$7</f>
        <v>5.8E-4</v>
      </c>
      <c r="T114">
        <f>T115*Converters!$B$7</f>
        <v>5.8E-4</v>
      </c>
      <c r="U114">
        <f>U115*Converters!$B$7</f>
        <v>5.8E-4</v>
      </c>
      <c r="V114">
        <f>V115*Converters!$B$7</f>
        <v>5.8E-4</v>
      </c>
      <c r="W114">
        <f>W115*Converters!$B$7</f>
        <v>5.8E-4</v>
      </c>
      <c r="X114">
        <f>X115*Converters!$B$7</f>
        <v>5.8E-4</v>
      </c>
      <c r="Y114">
        <f>Y115*Converters!$B$7</f>
        <v>5.8E-4</v>
      </c>
      <c r="Z114">
        <f>Z115*Converters!$B$7</f>
        <v>5.8E-4</v>
      </c>
      <c r="AA114">
        <f>AA115*Converters!$B$7</f>
        <v>5.8E-4</v>
      </c>
      <c r="AB114">
        <f>AB115*Converters!$B$7</f>
        <v>5.8E-4</v>
      </c>
      <c r="AC114">
        <f>AC115*Converters!$B$7</f>
        <v>5.8E-4</v>
      </c>
      <c r="AD114">
        <f>AD115*Converters!$B$7</f>
        <v>5.8E-4</v>
      </c>
      <c r="AE114">
        <f>AE115*Converters!$B$7</f>
        <v>5.8E-4</v>
      </c>
      <c r="AF114">
        <f>AF115*Converters!$B$7</f>
        <v>5.8E-4</v>
      </c>
      <c r="AG114">
        <f>AG115*Converters!$B$7</f>
        <v>5.8E-4</v>
      </c>
      <c r="AH114">
        <f>AH115*Converters!$B$7</f>
        <v>5.8E-4</v>
      </c>
      <c r="AI114">
        <f>AI115*Converters!$B$7</f>
        <v>5.8E-4</v>
      </c>
      <c r="AJ114">
        <f>AJ115*Converters!$B$7</f>
        <v>5.8E-4</v>
      </c>
      <c r="AK114">
        <f>AK115*Converters!$B$7</f>
        <v>5.8E-4</v>
      </c>
      <c r="AL114">
        <f>AL115*Converters!$B$7</f>
        <v>5.8E-4</v>
      </c>
      <c r="AM114">
        <f>AM115*Converters!$B$7</f>
        <v>5.8E-4</v>
      </c>
    </row>
    <row r="115" spans="1:39" x14ac:dyDescent="0.25">
      <c r="A115" t="s">
        <v>135</v>
      </c>
      <c r="E115">
        <f t="shared" ref="E115:AM115" si="0">E43-240</f>
        <v>580</v>
      </c>
      <c r="F115">
        <f t="shared" si="0"/>
        <v>580</v>
      </c>
      <c r="G115">
        <f t="shared" si="0"/>
        <v>580</v>
      </c>
      <c r="H115">
        <f t="shared" si="0"/>
        <v>580</v>
      </c>
      <c r="I115">
        <f t="shared" si="0"/>
        <v>580</v>
      </c>
      <c r="J115">
        <f t="shared" si="0"/>
        <v>580</v>
      </c>
      <c r="K115">
        <f t="shared" si="0"/>
        <v>580</v>
      </c>
      <c r="L115">
        <f t="shared" si="0"/>
        <v>580</v>
      </c>
      <c r="M115">
        <f t="shared" si="0"/>
        <v>580</v>
      </c>
      <c r="N115">
        <f t="shared" si="0"/>
        <v>580</v>
      </c>
      <c r="O115">
        <f t="shared" si="0"/>
        <v>580</v>
      </c>
      <c r="P115">
        <f t="shared" si="0"/>
        <v>580</v>
      </c>
      <c r="Q115">
        <f t="shared" si="0"/>
        <v>580</v>
      </c>
      <c r="R115">
        <f t="shared" si="0"/>
        <v>580</v>
      </c>
      <c r="S115">
        <f t="shared" si="0"/>
        <v>580</v>
      </c>
      <c r="T115">
        <f t="shared" si="0"/>
        <v>580</v>
      </c>
      <c r="U115">
        <f t="shared" si="0"/>
        <v>580</v>
      </c>
      <c r="V115">
        <f t="shared" si="0"/>
        <v>580</v>
      </c>
      <c r="W115">
        <f t="shared" si="0"/>
        <v>580</v>
      </c>
      <c r="X115">
        <f t="shared" si="0"/>
        <v>580</v>
      </c>
      <c r="Y115">
        <f t="shared" si="0"/>
        <v>580</v>
      </c>
      <c r="Z115">
        <f t="shared" si="0"/>
        <v>580</v>
      </c>
      <c r="AA115">
        <f t="shared" si="0"/>
        <v>580</v>
      </c>
      <c r="AB115">
        <f t="shared" si="0"/>
        <v>580</v>
      </c>
      <c r="AC115">
        <f t="shared" si="0"/>
        <v>580</v>
      </c>
      <c r="AD115">
        <f t="shared" si="0"/>
        <v>580</v>
      </c>
      <c r="AE115">
        <f t="shared" si="0"/>
        <v>580</v>
      </c>
      <c r="AF115">
        <f t="shared" si="0"/>
        <v>580</v>
      </c>
      <c r="AG115">
        <f t="shared" si="0"/>
        <v>580</v>
      </c>
      <c r="AH115">
        <f t="shared" si="0"/>
        <v>580</v>
      </c>
      <c r="AI115">
        <f t="shared" si="0"/>
        <v>580</v>
      </c>
      <c r="AJ115">
        <f t="shared" si="0"/>
        <v>580</v>
      </c>
      <c r="AK115">
        <f t="shared" si="0"/>
        <v>580</v>
      </c>
      <c r="AL115">
        <f t="shared" si="0"/>
        <v>580</v>
      </c>
      <c r="AM115">
        <f t="shared" si="0"/>
        <v>580</v>
      </c>
    </row>
    <row r="116" spans="1:39" x14ac:dyDescent="0.25">
      <c r="A116" t="s">
        <v>136</v>
      </c>
      <c r="B116" t="s">
        <v>190</v>
      </c>
    </row>
    <row r="117" spans="1:39" s="11" customFormat="1" x14ac:dyDescent="0.25"/>
    <row r="118" spans="1:39" x14ac:dyDescent="0.25">
      <c r="A118" t="s">
        <v>141</v>
      </c>
      <c r="B118" t="s">
        <v>153</v>
      </c>
      <c r="E118">
        <f t="shared" ref="E118:AM118" si="1">E43-E115</f>
        <v>240</v>
      </c>
      <c r="F118">
        <f t="shared" si="1"/>
        <v>240</v>
      </c>
      <c r="G118">
        <f t="shared" si="1"/>
        <v>240</v>
      </c>
      <c r="H118">
        <f t="shared" si="1"/>
        <v>240</v>
      </c>
      <c r="I118">
        <f t="shared" si="1"/>
        <v>240</v>
      </c>
      <c r="J118">
        <f t="shared" si="1"/>
        <v>240</v>
      </c>
      <c r="K118">
        <f t="shared" si="1"/>
        <v>240</v>
      </c>
      <c r="L118">
        <f t="shared" si="1"/>
        <v>240</v>
      </c>
      <c r="M118">
        <f t="shared" si="1"/>
        <v>240</v>
      </c>
      <c r="N118">
        <f t="shared" si="1"/>
        <v>240</v>
      </c>
      <c r="O118">
        <f t="shared" si="1"/>
        <v>240</v>
      </c>
      <c r="P118">
        <f t="shared" si="1"/>
        <v>240</v>
      </c>
      <c r="Q118">
        <f t="shared" si="1"/>
        <v>240</v>
      </c>
      <c r="R118">
        <f t="shared" si="1"/>
        <v>240</v>
      </c>
      <c r="S118">
        <f t="shared" si="1"/>
        <v>240</v>
      </c>
      <c r="T118">
        <f t="shared" si="1"/>
        <v>240</v>
      </c>
      <c r="U118">
        <f t="shared" si="1"/>
        <v>240</v>
      </c>
      <c r="V118">
        <f t="shared" si="1"/>
        <v>240</v>
      </c>
      <c r="W118">
        <f t="shared" si="1"/>
        <v>240</v>
      </c>
      <c r="X118">
        <f t="shared" si="1"/>
        <v>240</v>
      </c>
      <c r="Y118">
        <f t="shared" si="1"/>
        <v>240</v>
      </c>
      <c r="Z118">
        <f t="shared" si="1"/>
        <v>240</v>
      </c>
      <c r="AA118">
        <f t="shared" si="1"/>
        <v>240</v>
      </c>
      <c r="AB118">
        <f t="shared" si="1"/>
        <v>240</v>
      </c>
      <c r="AC118">
        <f t="shared" si="1"/>
        <v>240</v>
      </c>
      <c r="AD118">
        <f t="shared" si="1"/>
        <v>240</v>
      </c>
      <c r="AE118">
        <f t="shared" si="1"/>
        <v>240</v>
      </c>
      <c r="AF118">
        <f t="shared" si="1"/>
        <v>240</v>
      </c>
      <c r="AG118">
        <f t="shared" si="1"/>
        <v>240</v>
      </c>
      <c r="AH118">
        <f t="shared" si="1"/>
        <v>240</v>
      </c>
      <c r="AI118">
        <f t="shared" si="1"/>
        <v>240</v>
      </c>
      <c r="AJ118">
        <f t="shared" si="1"/>
        <v>240</v>
      </c>
      <c r="AK118">
        <f t="shared" si="1"/>
        <v>240</v>
      </c>
      <c r="AL118">
        <f t="shared" si="1"/>
        <v>240</v>
      </c>
      <c r="AM118">
        <f t="shared" si="1"/>
        <v>240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5BD5-7060-4098-954B-E5E035405CC5}">
  <sheetPr>
    <tabColor rgb="FF92D050"/>
  </sheetPr>
  <dimension ref="A1:AM117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375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26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">
        <v>25</v>
      </c>
      <c r="B7" s="7" t="s">
        <v>26</v>
      </c>
      <c r="C7" s="7" t="s">
        <v>196</v>
      </c>
      <c r="D7" s="7">
        <v>0</v>
      </c>
      <c r="E7" s="7">
        <v>124.90611999999999</v>
      </c>
      <c r="F7" s="7">
        <v>124.90611999999999</v>
      </c>
      <c r="G7" s="7">
        <v>128.40387999999999</v>
      </c>
      <c r="H7" s="7">
        <v>209.76843999999997</v>
      </c>
      <c r="I7" s="7">
        <v>210.92047999999994</v>
      </c>
      <c r="J7" s="7">
        <v>254.96963999999997</v>
      </c>
      <c r="K7" s="7">
        <v>274.90211999999997</v>
      </c>
      <c r="L7" s="7">
        <v>280.685</v>
      </c>
      <c r="M7" s="7">
        <v>303.23208</v>
      </c>
      <c r="N7" s="7">
        <v>318.04301999999996</v>
      </c>
      <c r="O7" s="7">
        <v>373.51006000000001</v>
      </c>
      <c r="P7" s="7">
        <v>381.81065999999998</v>
      </c>
      <c r="Q7" s="7">
        <v>374.54339999999996</v>
      </c>
      <c r="R7" s="7">
        <v>377.94833999999997</v>
      </c>
      <c r="S7" s="7">
        <v>384.26695999999998</v>
      </c>
      <c r="T7" s="7">
        <v>325.654</v>
      </c>
      <c r="U7" s="7">
        <v>336.54599999999999</v>
      </c>
      <c r="V7" s="7">
        <v>323.73599999999993</v>
      </c>
      <c r="W7" s="7">
        <v>335.90199999999999</v>
      </c>
      <c r="X7" s="7">
        <v>342.39799999999997</v>
      </c>
      <c r="Y7" s="7">
        <v>336.33599999999996</v>
      </c>
      <c r="Z7" s="7">
        <v>327.16599999999994</v>
      </c>
      <c r="AA7" s="7">
        <v>328.53799999999995</v>
      </c>
      <c r="AB7" s="7">
        <v>316.32999999999993</v>
      </c>
      <c r="AC7" s="7">
        <v>297.93399999999997</v>
      </c>
      <c r="AD7" s="7">
        <v>526.06386047751369</v>
      </c>
      <c r="AE7" s="7">
        <v>608.73681424685674</v>
      </c>
      <c r="AF7" s="7">
        <v>783.45086488956088</v>
      </c>
      <c r="AG7" s="7">
        <v>704.13367756032994</v>
      </c>
      <c r="AH7" s="7">
        <v>780.72997478802858</v>
      </c>
      <c r="AI7" s="7">
        <v>886.76862253845513</v>
      </c>
      <c r="AJ7" s="7">
        <v>709.95677470815679</v>
      </c>
      <c r="AK7" s="7">
        <v>698.61929185559836</v>
      </c>
      <c r="AL7" s="7">
        <v>917.61881383761613</v>
      </c>
      <c r="AM7" s="7">
        <v>987.52845021236533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7.9999999999999993E-5</v>
      </c>
      <c r="F11">
        <f>F12*Converters!$B$7</f>
        <v>7.9999999999999993E-5</v>
      </c>
      <c r="G11">
        <f>G12*Converters!$B$7</f>
        <v>7.9999999999999993E-5</v>
      </c>
      <c r="H11">
        <f>H12*Converters!$B$7</f>
        <v>7.9999999999999993E-5</v>
      </c>
      <c r="I11">
        <f>I12*Converters!$B$7</f>
        <v>7.9999999999999993E-5</v>
      </c>
      <c r="J11">
        <f>J12*Converters!$B$7</f>
        <v>7.9999999999999993E-5</v>
      </c>
      <c r="K11">
        <f>K12*Converters!$B$7</f>
        <v>7.9999999999999993E-5</v>
      </c>
      <c r="L11">
        <f>L12*Converters!$B$7</f>
        <v>7.9999999999999993E-5</v>
      </c>
      <c r="M11">
        <f>M12*Converters!$B$7</f>
        <v>7.9999999999999993E-5</v>
      </c>
      <c r="N11">
        <f>N12*Converters!$B$7</f>
        <v>7.9999999999999993E-5</v>
      </c>
      <c r="O11">
        <f>O12*Converters!$B$7</f>
        <v>7.9999999999999993E-5</v>
      </c>
      <c r="P11">
        <f>P12*Converters!$B$7</f>
        <v>7.9999999999999993E-5</v>
      </c>
      <c r="Q11">
        <f>Q12*Converters!$B$7</f>
        <v>7.9999999999999993E-5</v>
      </c>
      <c r="R11">
        <f>R12*Converters!$B$7</f>
        <v>7.9999999999999993E-5</v>
      </c>
      <c r="S11">
        <f>S12*Converters!$B$7</f>
        <v>7.9999999999999993E-5</v>
      </c>
      <c r="T11">
        <f>T12*Converters!$B$7</f>
        <v>7.9999999999999993E-5</v>
      </c>
      <c r="U11">
        <f>U12*Converters!$B$7</f>
        <v>7.9999999999999993E-5</v>
      </c>
      <c r="V11">
        <f>V12*Converters!$B$7</f>
        <v>7.9999999999999993E-5</v>
      </c>
      <c r="W11">
        <f>W12*Converters!$B$7</f>
        <v>7.9999999999999993E-5</v>
      </c>
      <c r="X11">
        <f>X12*Converters!$B$7</f>
        <v>7.9999999999999993E-5</v>
      </c>
      <c r="Y11">
        <f>Y12*Converters!$B$7</f>
        <v>7.9999999999999993E-5</v>
      </c>
      <c r="Z11">
        <f>Z12*Converters!$B$7</f>
        <v>7.9999999999999993E-5</v>
      </c>
      <c r="AA11">
        <f>AA12*Converters!$B$7</f>
        <v>7.9999999999999993E-5</v>
      </c>
      <c r="AB11">
        <f>AB12*Converters!$B$7</f>
        <v>7.9999999999999993E-5</v>
      </c>
      <c r="AC11">
        <f>AC12*Converters!$B$7</f>
        <v>7.9999999999999993E-5</v>
      </c>
      <c r="AD11">
        <f>AD12*Converters!$B$7</f>
        <v>7.9999999999999993E-5</v>
      </c>
      <c r="AE11">
        <f>AE12*Converters!$B$7</f>
        <v>7.9999999999999993E-5</v>
      </c>
      <c r="AF11">
        <f>AF12*Converters!$B$7</f>
        <v>7.9999999999999993E-5</v>
      </c>
      <c r="AG11">
        <f>AG12*Converters!$B$7</f>
        <v>7.9999999999999993E-5</v>
      </c>
      <c r="AH11">
        <f>AH12*Converters!$B$7</f>
        <v>7.9999999999999993E-5</v>
      </c>
      <c r="AI11">
        <f>AI12*Converters!$B$7</f>
        <v>7.9999999999999993E-5</v>
      </c>
      <c r="AJ11">
        <f>AJ12*Converters!$B$7</f>
        <v>7.9999999999999993E-5</v>
      </c>
      <c r="AK11">
        <f>AK12*Converters!$B$7</f>
        <v>7.9999999999999993E-5</v>
      </c>
      <c r="AL11">
        <f>AL12*Converters!$B$7</f>
        <v>7.9999999999999993E-5</v>
      </c>
      <c r="AM11">
        <f>AM12*Converters!$B$7</f>
        <v>7.9999999999999993E-5</v>
      </c>
    </row>
    <row r="12" spans="1:39" x14ac:dyDescent="0.25">
      <c r="A12" t="s">
        <v>29</v>
      </c>
      <c r="E12">
        <v>80</v>
      </c>
      <c r="F12">
        <v>80</v>
      </c>
      <c r="G12">
        <v>80</v>
      </c>
      <c r="H12">
        <v>80</v>
      </c>
      <c r="I12">
        <v>80</v>
      </c>
      <c r="J12">
        <v>80</v>
      </c>
      <c r="K12">
        <v>80</v>
      </c>
      <c r="L12">
        <v>80</v>
      </c>
      <c r="M12">
        <v>80</v>
      </c>
      <c r="N12">
        <v>80</v>
      </c>
      <c r="O12">
        <v>80</v>
      </c>
      <c r="P12">
        <v>80</v>
      </c>
      <c r="Q12">
        <v>80</v>
      </c>
      <c r="R12">
        <v>80</v>
      </c>
      <c r="S12">
        <v>80</v>
      </c>
      <c r="T12">
        <v>80</v>
      </c>
      <c r="U12">
        <v>80</v>
      </c>
      <c r="V12">
        <v>80</v>
      </c>
      <c r="W12">
        <v>80</v>
      </c>
      <c r="X12">
        <v>80</v>
      </c>
      <c r="Y12">
        <v>80</v>
      </c>
      <c r="Z12">
        <v>80</v>
      </c>
      <c r="AA12">
        <v>80</v>
      </c>
      <c r="AB12">
        <v>80</v>
      </c>
      <c r="AC12">
        <v>80</v>
      </c>
      <c r="AD12">
        <v>80</v>
      </c>
      <c r="AE12">
        <v>80</v>
      </c>
      <c r="AF12">
        <v>80</v>
      </c>
      <c r="AG12">
        <v>80</v>
      </c>
      <c r="AH12">
        <v>80</v>
      </c>
      <c r="AI12">
        <v>80</v>
      </c>
      <c r="AJ12">
        <v>80</v>
      </c>
      <c r="AK12">
        <v>80</v>
      </c>
      <c r="AL12">
        <v>80</v>
      </c>
      <c r="AM12">
        <v>80</v>
      </c>
    </row>
    <row r="13" spans="1:39" x14ac:dyDescent="0.25">
      <c r="A13" t="s">
        <v>139</v>
      </c>
      <c r="B13" t="s">
        <v>191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4.0000000000000001E-3</v>
      </c>
      <c r="F15">
        <f>F16*Converters!$B$7</f>
        <v>4.0000000000000001E-3</v>
      </c>
      <c r="G15">
        <f>G16*Converters!$B$7</f>
        <v>4.0000000000000001E-3</v>
      </c>
      <c r="H15">
        <f>H16*Converters!$B$7</f>
        <v>4.0000000000000001E-3</v>
      </c>
      <c r="I15">
        <f>I16*Converters!$B$7</f>
        <v>4.0000000000000001E-3</v>
      </c>
      <c r="J15">
        <f>J16*Converters!$B$7</f>
        <v>4.0000000000000001E-3</v>
      </c>
      <c r="K15">
        <f>K16*Converters!$B$7</f>
        <v>4.0000000000000001E-3</v>
      </c>
      <c r="L15">
        <f>L16*Converters!$B$7</f>
        <v>4.0000000000000001E-3</v>
      </c>
      <c r="M15">
        <f>M16*Converters!$B$7</f>
        <v>4.0000000000000001E-3</v>
      </c>
      <c r="N15">
        <f>N16*Converters!$B$7</f>
        <v>4.0000000000000001E-3</v>
      </c>
      <c r="O15">
        <f>O16*Converters!$B$7</f>
        <v>4.0000000000000001E-3</v>
      </c>
      <c r="P15">
        <f>P16*Converters!$B$7</f>
        <v>4.0000000000000001E-3</v>
      </c>
      <c r="Q15">
        <f>Q16*Converters!$B$7</f>
        <v>4.0000000000000001E-3</v>
      </c>
      <c r="R15">
        <f>R16*Converters!$B$7</f>
        <v>4.0000000000000001E-3</v>
      </c>
      <c r="S15">
        <f>S16*Converters!$B$7</f>
        <v>4.0000000000000001E-3</v>
      </c>
      <c r="T15">
        <f>T16*Converters!$B$7</f>
        <v>4.0000000000000001E-3</v>
      </c>
      <c r="U15">
        <f>U16*Converters!$B$7</f>
        <v>4.0000000000000001E-3</v>
      </c>
      <c r="V15">
        <f>V16*Converters!$B$7</f>
        <v>4.0000000000000001E-3</v>
      </c>
      <c r="W15">
        <f>W16*Converters!$B$7</f>
        <v>4.0000000000000001E-3</v>
      </c>
      <c r="X15">
        <f>X16*Converters!$B$7</f>
        <v>4.0000000000000001E-3</v>
      </c>
      <c r="Y15">
        <f>Y16*Converters!$B$7</f>
        <v>4.0000000000000001E-3</v>
      </c>
      <c r="Z15">
        <f>Z16*Converters!$B$7</f>
        <v>4.0000000000000001E-3</v>
      </c>
      <c r="AA15">
        <f>AA16*Converters!$B$7</f>
        <v>4.0000000000000001E-3</v>
      </c>
      <c r="AB15">
        <f>AB16*Converters!$B$7</f>
        <v>4.0000000000000001E-3</v>
      </c>
      <c r="AC15">
        <f>AC16*Converters!$B$7</f>
        <v>4.0000000000000001E-3</v>
      </c>
      <c r="AD15">
        <f>AD16*Converters!$B$7</f>
        <v>4.0000000000000001E-3</v>
      </c>
      <c r="AE15">
        <f>AE16*Converters!$B$7</f>
        <v>4.0000000000000001E-3</v>
      </c>
      <c r="AF15">
        <f>AF16*Converters!$B$7</f>
        <v>4.0000000000000001E-3</v>
      </c>
      <c r="AG15">
        <f>AG16*Converters!$B$7</f>
        <v>4.0000000000000001E-3</v>
      </c>
      <c r="AH15">
        <f>AH16*Converters!$B$7</f>
        <v>4.0000000000000001E-3</v>
      </c>
      <c r="AI15">
        <f>AI16*Converters!$B$7</f>
        <v>4.0000000000000001E-3</v>
      </c>
      <c r="AJ15">
        <f>AJ16*Converters!$B$7</f>
        <v>4.0000000000000001E-3</v>
      </c>
      <c r="AK15">
        <f>AK16*Converters!$B$7</f>
        <v>4.0000000000000001E-3</v>
      </c>
      <c r="AL15">
        <f>AL16*Converters!$B$7</f>
        <v>4.0000000000000001E-3</v>
      </c>
      <c r="AM15">
        <f>AM16*Converters!$B$7</f>
        <v>4.0000000000000001E-3</v>
      </c>
    </row>
    <row r="16" spans="1:39" x14ac:dyDescent="0.25">
      <c r="A16" t="s">
        <v>38</v>
      </c>
      <c r="E16">
        <v>4000</v>
      </c>
      <c r="F16">
        <v>4000</v>
      </c>
      <c r="G16">
        <v>4000</v>
      </c>
      <c r="H16">
        <v>4000</v>
      </c>
      <c r="I16">
        <v>4000</v>
      </c>
      <c r="J16">
        <v>4000</v>
      </c>
      <c r="K16">
        <v>4000</v>
      </c>
      <c r="L16">
        <v>4000</v>
      </c>
      <c r="M16">
        <v>4000</v>
      </c>
      <c r="N16">
        <v>4000</v>
      </c>
      <c r="O16">
        <v>4000</v>
      </c>
      <c r="P16">
        <v>4000</v>
      </c>
      <c r="Q16">
        <v>4000</v>
      </c>
      <c r="R16">
        <v>4000</v>
      </c>
      <c r="S16">
        <v>4000</v>
      </c>
      <c r="T16">
        <v>4000</v>
      </c>
      <c r="U16">
        <v>4000</v>
      </c>
      <c r="V16">
        <v>4000</v>
      </c>
      <c r="W16">
        <v>4000</v>
      </c>
      <c r="X16">
        <v>4000</v>
      </c>
      <c r="Y16">
        <v>4000</v>
      </c>
      <c r="Z16">
        <v>4000</v>
      </c>
      <c r="AA16">
        <v>4000</v>
      </c>
      <c r="AB16">
        <v>4000</v>
      </c>
      <c r="AC16">
        <v>4000</v>
      </c>
      <c r="AD16">
        <v>4000</v>
      </c>
      <c r="AE16">
        <v>4000</v>
      </c>
      <c r="AF16">
        <v>4000</v>
      </c>
      <c r="AG16">
        <v>4000</v>
      </c>
      <c r="AH16">
        <v>4000</v>
      </c>
      <c r="AI16">
        <v>4000</v>
      </c>
      <c r="AJ16">
        <v>4000</v>
      </c>
      <c r="AK16">
        <v>4000</v>
      </c>
      <c r="AL16">
        <v>4000</v>
      </c>
      <c r="AM16">
        <v>4000</v>
      </c>
    </row>
    <row r="17" spans="1:39" x14ac:dyDescent="0.25">
      <c r="A17" t="s">
        <v>39</v>
      </c>
      <c r="B17" t="s">
        <v>191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3.5E-4</v>
      </c>
      <c r="F19">
        <f>F20*Converters!$B$7</f>
        <v>3.5E-4</v>
      </c>
      <c r="G19">
        <f>G20*Converters!$B$7</f>
        <v>3.5E-4</v>
      </c>
      <c r="H19">
        <f>H20*Converters!$B$7</f>
        <v>3.5E-4</v>
      </c>
      <c r="I19">
        <f>I20*Converters!$B$7</f>
        <v>3.5E-4</v>
      </c>
      <c r="J19">
        <f>J20*Converters!$B$7</f>
        <v>3.5E-4</v>
      </c>
      <c r="K19">
        <f>K20*Converters!$B$7</f>
        <v>3.5E-4</v>
      </c>
      <c r="L19">
        <f>L20*Converters!$B$7</f>
        <v>3.5E-4</v>
      </c>
      <c r="M19">
        <f>M20*Converters!$B$7</f>
        <v>3.5E-4</v>
      </c>
      <c r="N19">
        <f>N20*Converters!$B$7</f>
        <v>3.5E-4</v>
      </c>
      <c r="O19">
        <f>O20*Converters!$B$7</f>
        <v>3.5E-4</v>
      </c>
      <c r="P19">
        <f>P20*Converters!$B$7</f>
        <v>3.5E-4</v>
      </c>
      <c r="Q19">
        <f>Q20*Converters!$B$7</f>
        <v>3.5E-4</v>
      </c>
      <c r="R19">
        <f>R20*Converters!$B$7</f>
        <v>3.5E-4</v>
      </c>
      <c r="S19">
        <f>S20*Converters!$B$7</f>
        <v>3.5E-4</v>
      </c>
      <c r="T19">
        <f>T20*Converters!$B$7</f>
        <v>3.5E-4</v>
      </c>
      <c r="U19">
        <f>U20*Converters!$B$7</f>
        <v>3.5E-4</v>
      </c>
      <c r="V19">
        <f>V20*Converters!$B$7</f>
        <v>3.5E-4</v>
      </c>
      <c r="W19">
        <f>W20*Converters!$B$7</f>
        <v>3.5E-4</v>
      </c>
      <c r="X19">
        <f>X20*Converters!$B$7</f>
        <v>3.5E-4</v>
      </c>
      <c r="Y19">
        <f>Y20*Converters!$B$7</f>
        <v>3.5E-4</v>
      </c>
      <c r="Z19">
        <f>Z20*Converters!$B$7</f>
        <v>3.5E-4</v>
      </c>
      <c r="AA19">
        <f>AA20*Converters!$B$7</f>
        <v>3.5E-4</v>
      </c>
      <c r="AB19">
        <f>AB20*Converters!$B$7</f>
        <v>3.5E-4</v>
      </c>
      <c r="AC19">
        <f>AC20*Converters!$B$7</f>
        <v>3.5E-4</v>
      </c>
      <c r="AD19">
        <f>AD20*Converters!$B$7</f>
        <v>3.5E-4</v>
      </c>
      <c r="AE19">
        <f>AE20*Converters!$B$7</f>
        <v>3.5E-4</v>
      </c>
      <c r="AF19">
        <f>AF20*Converters!$B$7</f>
        <v>3.5E-4</v>
      </c>
      <c r="AG19">
        <f>AG20*Converters!$B$7</f>
        <v>3.5E-4</v>
      </c>
      <c r="AH19">
        <f>AH20*Converters!$B$7</f>
        <v>3.5E-4</v>
      </c>
      <c r="AI19">
        <f>AI20*Converters!$B$7</f>
        <v>3.5E-4</v>
      </c>
      <c r="AJ19">
        <f>AJ20*Converters!$B$7</f>
        <v>3.5E-4</v>
      </c>
      <c r="AK19">
        <f>AK20*Converters!$B$7</f>
        <v>3.5E-4</v>
      </c>
      <c r="AL19">
        <f>AL20*Converters!$B$7</f>
        <v>3.5E-4</v>
      </c>
      <c r="AM19">
        <f>AM20*Converters!$B$7</f>
        <v>3.5E-4</v>
      </c>
    </row>
    <row r="20" spans="1:39" x14ac:dyDescent="0.25">
      <c r="A20" t="s">
        <v>42</v>
      </c>
      <c r="E20">
        <v>350</v>
      </c>
      <c r="F20">
        <v>350</v>
      </c>
      <c r="G20">
        <v>350</v>
      </c>
      <c r="H20">
        <v>350</v>
      </c>
      <c r="I20">
        <v>350</v>
      </c>
      <c r="J20">
        <v>350</v>
      </c>
      <c r="K20">
        <v>350</v>
      </c>
      <c r="L20">
        <v>350</v>
      </c>
      <c r="M20">
        <v>350</v>
      </c>
      <c r="N20">
        <v>350</v>
      </c>
      <c r="O20">
        <v>350</v>
      </c>
      <c r="P20">
        <v>350</v>
      </c>
      <c r="Q20">
        <v>350</v>
      </c>
      <c r="R20">
        <v>350</v>
      </c>
      <c r="S20">
        <v>350</v>
      </c>
      <c r="T20">
        <v>350</v>
      </c>
      <c r="U20">
        <v>350</v>
      </c>
      <c r="V20">
        <v>350</v>
      </c>
      <c r="W20">
        <v>350</v>
      </c>
      <c r="X20">
        <v>350</v>
      </c>
      <c r="Y20">
        <v>350</v>
      </c>
      <c r="Z20">
        <v>350</v>
      </c>
      <c r="AA20">
        <v>350</v>
      </c>
      <c r="AB20">
        <v>350</v>
      </c>
      <c r="AC20">
        <v>350</v>
      </c>
      <c r="AD20">
        <v>350</v>
      </c>
      <c r="AE20">
        <v>350</v>
      </c>
      <c r="AF20">
        <v>350</v>
      </c>
      <c r="AG20">
        <v>350</v>
      </c>
      <c r="AH20">
        <v>350</v>
      </c>
      <c r="AI20">
        <v>350</v>
      </c>
      <c r="AJ20">
        <v>350</v>
      </c>
      <c r="AK20">
        <v>350</v>
      </c>
      <c r="AL20">
        <v>350</v>
      </c>
      <c r="AM20">
        <v>350</v>
      </c>
    </row>
    <row r="21" spans="1:39" x14ac:dyDescent="0.25">
      <c r="A21" t="s">
        <v>43</v>
      </c>
      <c r="B21" t="s">
        <v>191</v>
      </c>
    </row>
    <row r="22" spans="1:39" x14ac:dyDescent="0.25">
      <c r="A22" t="s">
        <v>140</v>
      </c>
      <c r="E22" s="12">
        <v>0.27142857142857141</v>
      </c>
      <c r="F22" s="12">
        <v>0.27142857142857141</v>
      </c>
      <c r="G22" s="12">
        <v>0.27142857142857102</v>
      </c>
      <c r="H22" s="12">
        <v>0.27142857142857102</v>
      </c>
      <c r="I22" s="12">
        <v>0.27142857142857102</v>
      </c>
      <c r="J22" s="12">
        <v>0.27142857142857102</v>
      </c>
      <c r="K22" s="12">
        <v>0.27142857142857102</v>
      </c>
      <c r="L22" s="12">
        <v>0.27142857142857102</v>
      </c>
      <c r="M22" s="12">
        <v>0.27142857142857102</v>
      </c>
      <c r="N22" s="12">
        <v>0.27142857142857102</v>
      </c>
      <c r="O22" s="12">
        <v>0.27142857142857102</v>
      </c>
      <c r="P22" s="12">
        <v>0.27142857142857102</v>
      </c>
      <c r="Q22" s="12">
        <v>0.27142857142857102</v>
      </c>
      <c r="R22" s="12">
        <v>0.27142857142857102</v>
      </c>
      <c r="S22" s="12">
        <v>0.27142857142857102</v>
      </c>
      <c r="T22" s="12">
        <v>0.27142857142857102</v>
      </c>
      <c r="U22" s="12">
        <v>0.27142857142857102</v>
      </c>
      <c r="V22" s="12">
        <v>0.27142857142857102</v>
      </c>
      <c r="W22" s="12">
        <v>0.27142857142857102</v>
      </c>
      <c r="X22" s="12">
        <v>0.27142857142857102</v>
      </c>
      <c r="Y22" s="12">
        <v>0.27142857142857102</v>
      </c>
      <c r="Z22" s="12">
        <v>0.27142857142857102</v>
      </c>
      <c r="AA22" s="12">
        <v>0.27142857142857102</v>
      </c>
      <c r="AB22" s="12">
        <v>0.27142857142857102</v>
      </c>
      <c r="AC22" s="12">
        <v>0.27142857142857102</v>
      </c>
      <c r="AD22" s="12">
        <v>0.27142857142857102</v>
      </c>
      <c r="AE22" s="12">
        <v>0.27142857142857102</v>
      </c>
      <c r="AF22" s="12">
        <v>0.27142857142857102</v>
      </c>
      <c r="AG22" s="12">
        <v>0.27142857142857102</v>
      </c>
      <c r="AH22" s="12">
        <v>0.27142857142857102</v>
      </c>
      <c r="AI22" s="12">
        <v>0.27142857142857102</v>
      </c>
      <c r="AJ22" s="12">
        <v>0.27142857142857102</v>
      </c>
      <c r="AK22" s="12">
        <v>0.27142857142857102</v>
      </c>
      <c r="AL22" s="12">
        <v>0.27142857142857102</v>
      </c>
      <c r="AM22" s="12">
        <v>0.27142857142857102</v>
      </c>
    </row>
    <row r="23" spans="1:39" s="11" customFormat="1" x14ac:dyDescent="0.25">
      <c r="A23" s="11" t="s">
        <v>138</v>
      </c>
    </row>
    <row r="24" spans="1:39" x14ac:dyDescent="0.25">
      <c r="A24" t="s">
        <v>45</v>
      </c>
      <c r="E24">
        <f>E25*Converters!$B$7</f>
        <v>1.1E-5</v>
      </c>
      <c r="F24">
        <f>F25*Converters!$B$7</f>
        <v>1.1E-5</v>
      </c>
      <c r="G24">
        <f>G25*Converters!$B$7</f>
        <v>1.1E-5</v>
      </c>
      <c r="H24">
        <f>H25*Converters!$B$7</f>
        <v>1.1E-5</v>
      </c>
      <c r="I24">
        <f>I25*Converters!$B$7</f>
        <v>1.1E-5</v>
      </c>
      <c r="J24">
        <f>J25*Converters!$B$7</f>
        <v>1.1E-5</v>
      </c>
      <c r="K24">
        <f>K25*Converters!$B$7</f>
        <v>1.1E-5</v>
      </c>
      <c r="L24">
        <f>L25*Converters!$B$7</f>
        <v>1.1E-5</v>
      </c>
      <c r="M24">
        <f>M25*Converters!$B$7</f>
        <v>1.1E-5</v>
      </c>
      <c r="N24">
        <f>N25*Converters!$B$7</f>
        <v>1.1E-5</v>
      </c>
      <c r="O24">
        <f>O25*Converters!$B$7</f>
        <v>1.1E-5</v>
      </c>
      <c r="P24">
        <f>P25*Converters!$B$7</f>
        <v>1.1E-5</v>
      </c>
      <c r="Q24">
        <f>Q25*Converters!$B$7</f>
        <v>1.1E-5</v>
      </c>
      <c r="R24">
        <f>R25*Converters!$B$7</f>
        <v>1.1E-5</v>
      </c>
      <c r="S24">
        <f>S25*Converters!$B$7</f>
        <v>1.1E-5</v>
      </c>
      <c r="T24">
        <f>T25*Converters!$B$7</f>
        <v>1.1E-5</v>
      </c>
      <c r="U24">
        <f>U25*Converters!$B$7</f>
        <v>1.1E-5</v>
      </c>
      <c r="V24">
        <f>V25*Converters!$B$7</f>
        <v>1.1E-5</v>
      </c>
      <c r="W24">
        <f>W25*Converters!$B$7</f>
        <v>1.1E-5</v>
      </c>
      <c r="X24">
        <f>X25*Converters!$B$7</f>
        <v>1.1E-5</v>
      </c>
      <c r="Y24">
        <f>Y25*Converters!$B$7</f>
        <v>1.1E-5</v>
      </c>
      <c r="Z24">
        <f>Z25*Converters!$B$7</f>
        <v>1.1E-5</v>
      </c>
      <c r="AA24">
        <f>AA25*Converters!$B$7</f>
        <v>1.1E-5</v>
      </c>
      <c r="AB24">
        <f>AB25*Converters!$B$7</f>
        <v>1.1E-5</v>
      </c>
      <c r="AC24">
        <f>AC25*Converters!$B$7</f>
        <v>1.1E-5</v>
      </c>
      <c r="AD24">
        <f>AD25*Converters!$B$7</f>
        <v>1.1E-5</v>
      </c>
      <c r="AE24">
        <f>AE25*Converters!$B$7</f>
        <v>1.1E-5</v>
      </c>
      <c r="AF24">
        <f>AF25*Converters!$B$7</f>
        <v>1.1E-5</v>
      </c>
      <c r="AG24">
        <f>AG25*Converters!$B$7</f>
        <v>1.1E-5</v>
      </c>
      <c r="AH24">
        <f>AH25*Converters!$B$7</f>
        <v>1.1E-5</v>
      </c>
      <c r="AI24">
        <f>AI25*Converters!$B$7</f>
        <v>1.1E-5</v>
      </c>
      <c r="AJ24">
        <f>AJ25*Converters!$B$7</f>
        <v>1.1E-5</v>
      </c>
      <c r="AK24">
        <f>AK25*Converters!$B$7</f>
        <v>1.1E-5</v>
      </c>
      <c r="AL24">
        <f>AL25*Converters!$B$7</f>
        <v>1.1E-5</v>
      </c>
      <c r="AM24">
        <f>AM25*Converters!$B$7</f>
        <v>1.1E-5</v>
      </c>
    </row>
    <row r="25" spans="1:39" x14ac:dyDescent="0.25">
      <c r="A25" t="s">
        <v>46</v>
      </c>
      <c r="E25">
        <v>11</v>
      </c>
      <c r="F25">
        <v>11</v>
      </c>
      <c r="G25">
        <v>11</v>
      </c>
      <c r="H25">
        <v>11</v>
      </c>
      <c r="I25">
        <v>11</v>
      </c>
      <c r="J25">
        <v>11</v>
      </c>
      <c r="K25">
        <v>11</v>
      </c>
      <c r="L25">
        <v>11</v>
      </c>
      <c r="M25">
        <v>11</v>
      </c>
      <c r="N25">
        <v>11</v>
      </c>
      <c r="O25">
        <v>11</v>
      </c>
      <c r="P25">
        <v>11</v>
      </c>
      <c r="Q25">
        <v>11</v>
      </c>
      <c r="R25">
        <v>11</v>
      </c>
      <c r="S25">
        <v>11</v>
      </c>
      <c r="T25">
        <v>11</v>
      </c>
      <c r="U25">
        <v>11</v>
      </c>
      <c r="V25">
        <v>11</v>
      </c>
      <c r="W25">
        <v>11</v>
      </c>
      <c r="X25">
        <v>11</v>
      </c>
      <c r="Y25">
        <v>11</v>
      </c>
      <c r="Z25">
        <v>11</v>
      </c>
      <c r="AA25">
        <v>11</v>
      </c>
      <c r="AB25">
        <v>11</v>
      </c>
      <c r="AC25">
        <v>11</v>
      </c>
      <c r="AD25">
        <v>11</v>
      </c>
      <c r="AE25">
        <v>11</v>
      </c>
      <c r="AF25">
        <v>11</v>
      </c>
      <c r="AG25">
        <v>11</v>
      </c>
      <c r="AH25">
        <v>11</v>
      </c>
      <c r="AI25">
        <v>11</v>
      </c>
      <c r="AJ25">
        <v>11</v>
      </c>
      <c r="AK25">
        <v>11</v>
      </c>
      <c r="AL25">
        <v>11</v>
      </c>
      <c r="AM25">
        <v>11</v>
      </c>
    </row>
    <row r="26" spans="1:39" x14ac:dyDescent="0.25">
      <c r="A26" t="s">
        <v>47</v>
      </c>
      <c r="B26" t="s">
        <v>191</v>
      </c>
    </row>
    <row r="27" spans="1:39" s="11" customFormat="1" x14ac:dyDescent="0.25">
      <c r="A27" s="11" t="s">
        <v>138</v>
      </c>
    </row>
    <row r="28" spans="1:39" x14ac:dyDescent="0.25">
      <c r="A28" t="s">
        <v>49</v>
      </c>
      <c r="E28">
        <f>E29*Converters!$B$7</f>
        <v>7.9999999999999996E-6</v>
      </c>
      <c r="F28">
        <f>F29*Converters!$B$7</f>
        <v>7.9999999999999996E-6</v>
      </c>
      <c r="G28">
        <f>G29*Converters!$B$7</f>
        <v>7.9999999999999996E-6</v>
      </c>
      <c r="H28">
        <f>H29*Converters!$B$7</f>
        <v>7.9999999999999996E-6</v>
      </c>
      <c r="I28">
        <f>I29*Converters!$B$7</f>
        <v>7.9999999999999996E-6</v>
      </c>
      <c r="J28">
        <f>J29*Converters!$B$7</f>
        <v>7.9999999999999996E-6</v>
      </c>
      <c r="K28">
        <f>K29*Converters!$B$7</f>
        <v>7.9999999999999996E-6</v>
      </c>
      <c r="L28">
        <f>L29*Converters!$B$7</f>
        <v>7.9999999999999996E-6</v>
      </c>
      <c r="M28">
        <f>M29*Converters!$B$7</f>
        <v>7.9999999999999996E-6</v>
      </c>
      <c r="N28">
        <f>N29*Converters!$B$7</f>
        <v>7.9999999999999996E-6</v>
      </c>
      <c r="O28">
        <f>O29*Converters!$B$7</f>
        <v>7.9999999999999996E-6</v>
      </c>
      <c r="P28">
        <f>P29*Converters!$B$7</f>
        <v>7.9999999999999996E-6</v>
      </c>
      <c r="Q28">
        <f>Q29*Converters!$B$7</f>
        <v>7.9999999999999996E-6</v>
      </c>
      <c r="R28">
        <f>R29*Converters!$B$7</f>
        <v>7.9999999999999996E-6</v>
      </c>
      <c r="S28">
        <f>S29*Converters!$B$7</f>
        <v>7.9999999999999996E-6</v>
      </c>
      <c r="T28">
        <f>T29*Converters!$B$7</f>
        <v>7.9999999999999996E-6</v>
      </c>
      <c r="U28">
        <f>U29*Converters!$B$7</f>
        <v>7.9999999999999996E-6</v>
      </c>
      <c r="V28">
        <f>V29*Converters!$B$7</f>
        <v>7.9999999999999996E-6</v>
      </c>
      <c r="W28">
        <f>W29*Converters!$B$7</f>
        <v>7.9999999999999996E-6</v>
      </c>
      <c r="X28">
        <f>X29*Converters!$B$7</f>
        <v>7.9999999999999996E-6</v>
      </c>
      <c r="Y28">
        <f>Y29*Converters!$B$7</f>
        <v>7.9999999999999996E-6</v>
      </c>
      <c r="Z28">
        <f>Z29*Converters!$B$7</f>
        <v>7.9999999999999996E-6</v>
      </c>
      <c r="AA28">
        <f>AA29*Converters!$B$7</f>
        <v>7.9999999999999996E-6</v>
      </c>
      <c r="AB28">
        <f>AB29*Converters!$B$7</f>
        <v>7.9999999999999996E-6</v>
      </c>
      <c r="AC28">
        <f>AC29*Converters!$B$7</f>
        <v>7.9999999999999996E-6</v>
      </c>
      <c r="AD28">
        <f>AD29*Converters!$B$7</f>
        <v>7.9999999999999996E-6</v>
      </c>
      <c r="AE28">
        <f>AE29*Converters!$B$7</f>
        <v>7.9999999999999996E-6</v>
      </c>
      <c r="AF28">
        <f>AF29*Converters!$B$7</f>
        <v>7.9999999999999996E-6</v>
      </c>
      <c r="AG28">
        <f>AG29*Converters!$B$7</f>
        <v>7.9999999999999996E-6</v>
      </c>
      <c r="AH28">
        <f>AH29*Converters!$B$7</f>
        <v>7.9999999999999996E-6</v>
      </c>
      <c r="AI28">
        <f>AI29*Converters!$B$7</f>
        <v>7.9999999999999996E-6</v>
      </c>
      <c r="AJ28">
        <f>AJ29*Converters!$B$7</f>
        <v>7.9999999999999996E-6</v>
      </c>
      <c r="AK28">
        <f>AK29*Converters!$B$7</f>
        <v>7.9999999999999996E-6</v>
      </c>
      <c r="AL28">
        <f>AL29*Converters!$B$7</f>
        <v>7.9999999999999996E-6</v>
      </c>
      <c r="AM28">
        <f>AM29*Converters!$B$7</f>
        <v>7.9999999999999996E-6</v>
      </c>
    </row>
    <row r="29" spans="1:39" x14ac:dyDescent="0.25">
      <c r="A29" t="s">
        <v>50</v>
      </c>
      <c r="E29">
        <v>8</v>
      </c>
      <c r="F29">
        <v>8</v>
      </c>
      <c r="G29">
        <v>8</v>
      </c>
      <c r="H29">
        <v>8</v>
      </c>
      <c r="I29">
        <v>8</v>
      </c>
      <c r="J29">
        <v>8</v>
      </c>
      <c r="K29">
        <v>8</v>
      </c>
      <c r="L29">
        <v>8</v>
      </c>
      <c r="M29">
        <v>8</v>
      </c>
      <c r="N29">
        <v>8</v>
      </c>
      <c r="O29">
        <v>8</v>
      </c>
      <c r="P29">
        <v>8</v>
      </c>
      <c r="Q29">
        <v>8</v>
      </c>
      <c r="R29">
        <v>8</v>
      </c>
      <c r="S29">
        <v>8</v>
      </c>
      <c r="T29">
        <v>8</v>
      </c>
      <c r="U29">
        <v>8</v>
      </c>
      <c r="V29">
        <v>8</v>
      </c>
      <c r="W29">
        <v>8</v>
      </c>
      <c r="X29">
        <v>8</v>
      </c>
      <c r="Y29">
        <v>8</v>
      </c>
      <c r="Z29">
        <v>8</v>
      </c>
      <c r="AA29">
        <v>8</v>
      </c>
      <c r="AB29">
        <v>8</v>
      </c>
      <c r="AC29">
        <v>8</v>
      </c>
      <c r="AD29">
        <v>8</v>
      </c>
      <c r="AE29">
        <v>8</v>
      </c>
      <c r="AF29">
        <v>8</v>
      </c>
      <c r="AG29">
        <v>8</v>
      </c>
      <c r="AH29">
        <v>8</v>
      </c>
      <c r="AI29">
        <v>8</v>
      </c>
      <c r="AJ29">
        <v>8</v>
      </c>
      <c r="AK29">
        <v>8</v>
      </c>
      <c r="AL29">
        <v>8</v>
      </c>
      <c r="AM29">
        <v>8</v>
      </c>
    </row>
    <row r="30" spans="1:39" x14ac:dyDescent="0.25">
      <c r="A30" t="s">
        <v>51</v>
      </c>
      <c r="B30" t="s">
        <v>191</v>
      </c>
    </row>
    <row r="31" spans="1:39" s="11" customFormat="1" x14ac:dyDescent="0.25">
      <c r="A31" s="11" t="s">
        <v>138</v>
      </c>
    </row>
    <row r="32" spans="1:39" x14ac:dyDescent="0.25">
      <c r="A32" t="s">
        <v>53</v>
      </c>
      <c r="E32">
        <f>E33*Converters!$B$7</f>
        <v>3.9999999999999996E-4</v>
      </c>
      <c r="F32">
        <f>F33*Converters!$B$7</f>
        <v>3.9999999999999996E-4</v>
      </c>
      <c r="G32">
        <f>G33*Converters!$B$7</f>
        <v>3.9999999999999996E-4</v>
      </c>
      <c r="H32">
        <f>H33*Converters!$B$7</f>
        <v>3.9999999999999996E-4</v>
      </c>
      <c r="I32">
        <f>I33*Converters!$B$7</f>
        <v>3.9999999999999996E-4</v>
      </c>
      <c r="J32">
        <f>J33*Converters!$B$7</f>
        <v>3.9999999999999996E-4</v>
      </c>
      <c r="K32">
        <f>K33*Converters!$B$7</f>
        <v>3.9999999999999996E-4</v>
      </c>
      <c r="L32">
        <f>L33*Converters!$B$7</f>
        <v>3.9999999999999996E-4</v>
      </c>
      <c r="M32">
        <f>M33*Converters!$B$7</f>
        <v>3.9999999999999996E-4</v>
      </c>
      <c r="N32">
        <f>N33*Converters!$B$7</f>
        <v>3.9999999999999996E-4</v>
      </c>
      <c r="O32">
        <f>O33*Converters!$B$7</f>
        <v>3.9999999999999996E-4</v>
      </c>
      <c r="P32">
        <f>P33*Converters!$B$7</f>
        <v>3.9999999999999996E-4</v>
      </c>
      <c r="Q32">
        <f>Q33*Converters!$B$7</f>
        <v>3.9999999999999996E-4</v>
      </c>
      <c r="R32">
        <f>R33*Converters!$B$7</f>
        <v>3.9999999999999996E-4</v>
      </c>
      <c r="S32">
        <f>S33*Converters!$B$7</f>
        <v>3.9999999999999996E-4</v>
      </c>
      <c r="T32">
        <f>T33*Converters!$B$7</f>
        <v>3.9999999999999996E-4</v>
      </c>
      <c r="U32">
        <f>U33*Converters!$B$7</f>
        <v>3.9999999999999996E-4</v>
      </c>
      <c r="V32">
        <f>V33*Converters!$B$7</f>
        <v>3.9999999999999996E-4</v>
      </c>
      <c r="W32">
        <f>W33*Converters!$B$7</f>
        <v>3.9999999999999996E-4</v>
      </c>
      <c r="X32">
        <f>X33*Converters!$B$7</f>
        <v>3.9999999999999996E-4</v>
      </c>
      <c r="Y32">
        <f>Y33*Converters!$B$7</f>
        <v>3.9999999999999996E-4</v>
      </c>
      <c r="Z32">
        <f>Z33*Converters!$B$7</f>
        <v>3.9999999999999996E-4</v>
      </c>
      <c r="AA32">
        <f>AA33*Converters!$B$7</f>
        <v>3.9999999999999996E-4</v>
      </c>
      <c r="AB32">
        <f>AB33*Converters!$B$7</f>
        <v>3.9999999999999996E-4</v>
      </c>
      <c r="AC32">
        <f>AC33*Converters!$B$7</f>
        <v>3.9999999999999996E-4</v>
      </c>
      <c r="AD32">
        <f>AD33*Converters!$B$7</f>
        <v>3.9999999999999996E-4</v>
      </c>
      <c r="AE32">
        <f>AE33*Converters!$B$7</f>
        <v>3.9999999999999996E-4</v>
      </c>
      <c r="AF32">
        <f>AF33*Converters!$B$7</f>
        <v>3.9999999999999996E-4</v>
      </c>
      <c r="AG32">
        <f>AG33*Converters!$B$7</f>
        <v>3.9999999999999996E-4</v>
      </c>
      <c r="AH32">
        <f>AH33*Converters!$B$7</f>
        <v>3.9999999999999996E-4</v>
      </c>
      <c r="AI32">
        <f>AI33*Converters!$B$7</f>
        <v>3.9999999999999996E-4</v>
      </c>
      <c r="AJ32">
        <f>AJ33*Converters!$B$7</f>
        <v>3.9999999999999996E-4</v>
      </c>
      <c r="AK32">
        <f>AK33*Converters!$B$7</f>
        <v>3.9999999999999996E-4</v>
      </c>
      <c r="AL32">
        <f>AL33*Converters!$B$7</f>
        <v>3.9999999999999996E-4</v>
      </c>
      <c r="AM32">
        <f>AM33*Converters!$B$7</f>
        <v>3.9999999999999996E-4</v>
      </c>
    </row>
    <row r="33" spans="1:39" x14ac:dyDescent="0.25">
      <c r="A33" t="s">
        <v>54</v>
      </c>
      <c r="E33">
        <v>400</v>
      </c>
      <c r="F33">
        <v>400</v>
      </c>
      <c r="G33">
        <v>400</v>
      </c>
      <c r="H33">
        <v>400</v>
      </c>
      <c r="I33">
        <v>400</v>
      </c>
      <c r="J33">
        <v>400</v>
      </c>
      <c r="K33">
        <v>400</v>
      </c>
      <c r="L33">
        <v>400</v>
      </c>
      <c r="M33">
        <v>400</v>
      </c>
      <c r="N33">
        <v>400</v>
      </c>
      <c r="O33">
        <v>400</v>
      </c>
      <c r="P33">
        <v>400</v>
      </c>
      <c r="Q33">
        <v>400</v>
      </c>
      <c r="R33">
        <v>400</v>
      </c>
      <c r="S33">
        <v>400</v>
      </c>
      <c r="T33">
        <v>400</v>
      </c>
      <c r="U33">
        <v>400</v>
      </c>
      <c r="V33">
        <v>400</v>
      </c>
      <c r="W33">
        <v>400</v>
      </c>
      <c r="X33">
        <v>400</v>
      </c>
      <c r="Y33">
        <v>400</v>
      </c>
      <c r="Z33">
        <v>400</v>
      </c>
      <c r="AA33">
        <v>400</v>
      </c>
      <c r="AB33">
        <v>400</v>
      </c>
      <c r="AC33">
        <v>400</v>
      </c>
      <c r="AD33">
        <v>400</v>
      </c>
      <c r="AE33">
        <v>400</v>
      </c>
      <c r="AF33">
        <v>400</v>
      </c>
      <c r="AG33">
        <v>400</v>
      </c>
      <c r="AH33">
        <v>400</v>
      </c>
      <c r="AI33">
        <v>400</v>
      </c>
      <c r="AJ33">
        <v>400</v>
      </c>
      <c r="AK33">
        <v>400</v>
      </c>
      <c r="AL33">
        <v>400</v>
      </c>
      <c r="AM33">
        <v>400</v>
      </c>
    </row>
    <row r="34" spans="1:39" x14ac:dyDescent="0.25">
      <c r="A34" t="s">
        <v>55</v>
      </c>
      <c r="B34" t="s">
        <v>191</v>
      </c>
    </row>
    <row r="35" spans="1:39" s="11" customFormat="1" x14ac:dyDescent="0.25">
      <c r="A35" s="11" t="s">
        <v>138</v>
      </c>
    </row>
    <row r="36" spans="1:39" x14ac:dyDescent="0.25">
      <c r="A36" t="s">
        <v>56</v>
      </c>
      <c r="E36">
        <f>E37*Converters!$B$7</f>
        <v>3.7999999999999997E-4</v>
      </c>
      <c r="F36">
        <f>F37*Converters!$B$7</f>
        <v>3.7999999999999997E-4</v>
      </c>
      <c r="G36">
        <f>G37*Converters!$B$7</f>
        <v>3.7999999999999997E-4</v>
      </c>
      <c r="H36">
        <f>H37*Converters!$B$7</f>
        <v>3.7999999999999997E-4</v>
      </c>
      <c r="I36">
        <f>I37*Converters!$B$7</f>
        <v>3.7999999999999997E-4</v>
      </c>
      <c r="J36">
        <f>J37*Converters!$B$7</f>
        <v>3.7999999999999997E-4</v>
      </c>
      <c r="K36">
        <f>K37*Converters!$B$7</f>
        <v>3.7999999999999997E-4</v>
      </c>
      <c r="L36">
        <f>L37*Converters!$B$7</f>
        <v>3.7999999999999997E-4</v>
      </c>
      <c r="M36">
        <f>M37*Converters!$B$7</f>
        <v>3.7999999999999997E-4</v>
      </c>
      <c r="N36">
        <f>N37*Converters!$B$7</f>
        <v>3.7999999999999997E-4</v>
      </c>
      <c r="O36">
        <f>O37*Converters!$B$7</f>
        <v>3.7999999999999997E-4</v>
      </c>
      <c r="P36">
        <f>P37*Converters!$B$7</f>
        <v>3.7999999999999997E-4</v>
      </c>
      <c r="Q36">
        <f>Q37*Converters!$B$7</f>
        <v>3.7999999999999997E-4</v>
      </c>
      <c r="R36">
        <f>R37*Converters!$B$7</f>
        <v>3.7999999999999997E-4</v>
      </c>
      <c r="S36">
        <f>S37*Converters!$B$7</f>
        <v>3.7999999999999997E-4</v>
      </c>
      <c r="T36">
        <f>T37*Converters!$B$7</f>
        <v>3.7999999999999997E-4</v>
      </c>
      <c r="U36">
        <f>U37*Converters!$B$7</f>
        <v>3.7999999999999997E-4</v>
      </c>
      <c r="V36">
        <f>V37*Converters!$B$7</f>
        <v>3.7999999999999997E-4</v>
      </c>
      <c r="W36">
        <f>W37*Converters!$B$7</f>
        <v>3.7999999999999997E-4</v>
      </c>
      <c r="X36">
        <f>X37*Converters!$B$7</f>
        <v>3.7999999999999997E-4</v>
      </c>
      <c r="Y36">
        <f>Y37*Converters!$B$7</f>
        <v>3.7999999999999997E-4</v>
      </c>
      <c r="Z36">
        <f>Z37*Converters!$B$7</f>
        <v>3.7999999999999997E-4</v>
      </c>
      <c r="AA36">
        <f>AA37*Converters!$B$7</f>
        <v>3.7999999999999997E-4</v>
      </c>
      <c r="AB36">
        <f>AB37*Converters!$B$7</f>
        <v>3.7999999999999997E-4</v>
      </c>
      <c r="AC36">
        <f>AC37*Converters!$B$7</f>
        <v>3.7999999999999997E-4</v>
      </c>
      <c r="AD36">
        <f>AD37*Converters!$B$7</f>
        <v>3.7999999999999997E-4</v>
      </c>
      <c r="AE36">
        <f>AE37*Converters!$B$7</f>
        <v>3.7999999999999997E-4</v>
      </c>
      <c r="AF36">
        <f>AF37*Converters!$B$7</f>
        <v>3.7999999999999997E-4</v>
      </c>
      <c r="AG36">
        <f>AG37*Converters!$B$7</f>
        <v>3.7999999999999997E-4</v>
      </c>
      <c r="AH36">
        <f>AH37*Converters!$B$7</f>
        <v>3.7999999999999997E-4</v>
      </c>
      <c r="AI36">
        <f>AI37*Converters!$B$7</f>
        <v>3.7999999999999997E-4</v>
      </c>
      <c r="AJ36">
        <f>AJ37*Converters!$B$7</f>
        <v>3.7999999999999997E-4</v>
      </c>
      <c r="AK36">
        <f>AK37*Converters!$B$7</f>
        <v>3.7999999999999997E-4</v>
      </c>
      <c r="AL36">
        <f>AL37*Converters!$B$7</f>
        <v>3.7999999999999997E-4</v>
      </c>
      <c r="AM36">
        <f>AM37*Converters!$B$7</f>
        <v>3.7999999999999997E-4</v>
      </c>
    </row>
    <row r="37" spans="1:39" x14ac:dyDescent="0.25">
      <c r="A37" t="s">
        <v>57</v>
      </c>
      <c r="E37">
        <v>380</v>
      </c>
      <c r="F37">
        <v>380</v>
      </c>
      <c r="G37">
        <v>380</v>
      </c>
      <c r="H37">
        <v>380</v>
      </c>
      <c r="I37">
        <v>380</v>
      </c>
      <c r="J37">
        <v>380</v>
      </c>
      <c r="K37">
        <v>380</v>
      </c>
      <c r="L37">
        <v>380</v>
      </c>
      <c r="M37">
        <v>380</v>
      </c>
      <c r="N37">
        <v>380</v>
      </c>
      <c r="O37">
        <v>380</v>
      </c>
      <c r="P37">
        <v>380</v>
      </c>
      <c r="Q37">
        <v>380</v>
      </c>
      <c r="R37">
        <v>380</v>
      </c>
      <c r="S37">
        <v>380</v>
      </c>
      <c r="T37">
        <v>380</v>
      </c>
      <c r="U37">
        <v>380</v>
      </c>
      <c r="V37">
        <v>380</v>
      </c>
      <c r="W37">
        <v>380</v>
      </c>
      <c r="X37">
        <v>380</v>
      </c>
      <c r="Y37">
        <v>380</v>
      </c>
      <c r="Z37">
        <v>380</v>
      </c>
      <c r="AA37">
        <v>380</v>
      </c>
      <c r="AB37">
        <v>380</v>
      </c>
      <c r="AC37">
        <v>380</v>
      </c>
      <c r="AD37">
        <v>380</v>
      </c>
      <c r="AE37">
        <v>380</v>
      </c>
      <c r="AF37">
        <v>380</v>
      </c>
      <c r="AG37">
        <v>380</v>
      </c>
      <c r="AH37">
        <v>380</v>
      </c>
      <c r="AI37">
        <v>380</v>
      </c>
      <c r="AJ37">
        <v>380</v>
      </c>
      <c r="AK37">
        <v>380</v>
      </c>
      <c r="AL37">
        <v>380</v>
      </c>
      <c r="AM37">
        <v>380</v>
      </c>
    </row>
    <row r="38" spans="1:39" x14ac:dyDescent="0.25">
      <c r="A38" t="s">
        <v>58</v>
      </c>
      <c r="B38" t="s">
        <v>191</v>
      </c>
    </row>
    <row r="39" spans="1:39" s="11" customFormat="1" x14ac:dyDescent="0.25">
      <c r="A39" s="11" t="s">
        <v>138</v>
      </c>
    </row>
    <row r="40" spans="1:39" x14ac:dyDescent="0.25">
      <c r="A40" t="s">
        <v>60</v>
      </c>
      <c r="E40">
        <f>E41*Converters!$B$7</f>
        <v>3.6999999999999999E-4</v>
      </c>
      <c r="F40">
        <f>F41*Converters!$B$7</f>
        <v>3.6999999999999999E-4</v>
      </c>
      <c r="G40">
        <f>G41*Converters!$B$7</f>
        <v>3.6999999999999999E-4</v>
      </c>
      <c r="H40">
        <f>H41*Converters!$B$7</f>
        <v>3.6999999999999999E-4</v>
      </c>
      <c r="I40">
        <f>I41*Converters!$B$7</f>
        <v>3.6999999999999999E-4</v>
      </c>
      <c r="J40">
        <f>J41*Converters!$B$7</f>
        <v>3.6999999999999999E-4</v>
      </c>
      <c r="K40">
        <f>K41*Converters!$B$7</f>
        <v>3.6999999999999999E-4</v>
      </c>
      <c r="L40">
        <f>L41*Converters!$B$7</f>
        <v>3.6999999999999999E-4</v>
      </c>
      <c r="M40">
        <f>M41*Converters!$B$7</f>
        <v>3.6999999999999999E-4</v>
      </c>
      <c r="N40">
        <f>N41*Converters!$B$7</f>
        <v>3.6999999999999999E-4</v>
      </c>
      <c r="O40">
        <f>O41*Converters!$B$7</f>
        <v>3.6999999999999999E-4</v>
      </c>
      <c r="P40">
        <f>P41*Converters!$B$7</f>
        <v>3.6999999999999999E-4</v>
      </c>
      <c r="Q40">
        <f>Q41*Converters!$B$7</f>
        <v>3.6999999999999999E-4</v>
      </c>
      <c r="R40">
        <f>R41*Converters!$B$7</f>
        <v>3.6999999999999999E-4</v>
      </c>
      <c r="S40">
        <f>S41*Converters!$B$7</f>
        <v>3.6999999999999999E-4</v>
      </c>
      <c r="T40">
        <f>T41*Converters!$B$7</f>
        <v>3.6999999999999999E-4</v>
      </c>
      <c r="U40">
        <f>U41*Converters!$B$7</f>
        <v>3.6999999999999999E-4</v>
      </c>
      <c r="V40">
        <f>V41*Converters!$B$7</f>
        <v>3.6999999999999999E-4</v>
      </c>
      <c r="W40">
        <f>W41*Converters!$B$7</f>
        <v>3.6999999999999999E-4</v>
      </c>
      <c r="X40">
        <f>X41*Converters!$B$7</f>
        <v>3.6999999999999999E-4</v>
      </c>
      <c r="Y40">
        <f>Y41*Converters!$B$7</f>
        <v>3.6999999999999999E-4</v>
      </c>
      <c r="Z40">
        <f>Z41*Converters!$B$7</f>
        <v>3.6999999999999999E-4</v>
      </c>
      <c r="AA40">
        <f>AA41*Converters!$B$7</f>
        <v>3.6999999999999999E-4</v>
      </c>
      <c r="AB40">
        <f>AB41*Converters!$B$7</f>
        <v>3.6999999999999999E-4</v>
      </c>
      <c r="AC40">
        <f>AC41*Converters!$B$7</f>
        <v>3.6999999999999999E-4</v>
      </c>
      <c r="AD40">
        <f>AD41*Converters!$B$7</f>
        <v>3.6999999999999999E-4</v>
      </c>
      <c r="AE40">
        <f>AE41*Converters!$B$7</f>
        <v>3.6999999999999999E-4</v>
      </c>
      <c r="AF40">
        <f>AF41*Converters!$B$7</f>
        <v>3.6999999999999999E-4</v>
      </c>
      <c r="AG40">
        <f>AG41*Converters!$B$7</f>
        <v>3.6999999999999999E-4</v>
      </c>
      <c r="AH40">
        <f>AH41*Converters!$B$7</f>
        <v>3.6999999999999999E-4</v>
      </c>
      <c r="AI40">
        <f>AI41*Converters!$B$7</f>
        <v>3.6999999999999999E-4</v>
      </c>
      <c r="AJ40">
        <f>AJ41*Converters!$B$7</f>
        <v>3.6999999999999999E-4</v>
      </c>
      <c r="AK40">
        <f>AK41*Converters!$B$7</f>
        <v>3.6999999999999999E-4</v>
      </c>
      <c r="AL40">
        <f>AL41*Converters!$B$7</f>
        <v>3.6999999999999999E-4</v>
      </c>
      <c r="AM40">
        <f>AM41*Converters!$B$7</f>
        <v>3.6999999999999999E-4</v>
      </c>
    </row>
    <row r="41" spans="1:39" x14ac:dyDescent="0.25">
      <c r="A41" t="s">
        <v>61</v>
      </c>
      <c r="E41">
        <v>370</v>
      </c>
      <c r="F41">
        <v>370</v>
      </c>
      <c r="G41">
        <v>370</v>
      </c>
      <c r="H41">
        <v>370</v>
      </c>
      <c r="I41">
        <v>370</v>
      </c>
      <c r="J41">
        <v>370</v>
      </c>
      <c r="K41">
        <v>370</v>
      </c>
      <c r="L41">
        <v>370</v>
      </c>
      <c r="M41">
        <v>370</v>
      </c>
      <c r="N41">
        <v>370</v>
      </c>
      <c r="O41">
        <v>370</v>
      </c>
      <c r="P41">
        <v>370</v>
      </c>
      <c r="Q41">
        <v>370</v>
      </c>
      <c r="R41">
        <v>370</v>
      </c>
      <c r="S41">
        <v>370</v>
      </c>
      <c r="T41">
        <v>370</v>
      </c>
      <c r="U41">
        <v>370</v>
      </c>
      <c r="V41">
        <v>370</v>
      </c>
      <c r="W41">
        <v>370</v>
      </c>
      <c r="X41">
        <v>370</v>
      </c>
      <c r="Y41">
        <v>370</v>
      </c>
      <c r="Z41">
        <v>370</v>
      </c>
      <c r="AA41">
        <v>370</v>
      </c>
      <c r="AB41">
        <v>370</v>
      </c>
      <c r="AC41">
        <v>370</v>
      </c>
      <c r="AD41">
        <v>370</v>
      </c>
      <c r="AE41">
        <v>370</v>
      </c>
      <c r="AF41">
        <v>370</v>
      </c>
      <c r="AG41">
        <v>370</v>
      </c>
      <c r="AH41">
        <v>370</v>
      </c>
      <c r="AI41">
        <v>370</v>
      </c>
      <c r="AJ41">
        <v>370</v>
      </c>
      <c r="AK41">
        <v>370</v>
      </c>
      <c r="AL41">
        <v>370</v>
      </c>
      <c r="AM41">
        <v>370</v>
      </c>
    </row>
    <row r="42" spans="1:39" x14ac:dyDescent="0.25">
      <c r="A42" t="s">
        <v>62</v>
      </c>
      <c r="B42" t="s">
        <v>191</v>
      </c>
    </row>
    <row r="43" spans="1:39" s="11" customFormat="1" x14ac:dyDescent="0.25">
      <c r="A43" s="11" t="s">
        <v>138</v>
      </c>
    </row>
    <row r="44" spans="1:39" x14ac:dyDescent="0.25">
      <c r="A44" t="s">
        <v>64</v>
      </c>
      <c r="E44">
        <f>E45*Converters!$B$7</f>
        <v>5.9200000000000002E-5</v>
      </c>
      <c r="F44">
        <f>F45*Converters!$B$7</f>
        <v>5.9200000000000002E-5</v>
      </c>
      <c r="G44">
        <f>G45*Converters!$B$7</f>
        <v>5.9200000000000002E-5</v>
      </c>
      <c r="H44">
        <f>H45*Converters!$B$7</f>
        <v>5.9200000000000002E-5</v>
      </c>
      <c r="I44">
        <f>I45*Converters!$B$7</f>
        <v>5.9200000000000002E-5</v>
      </c>
      <c r="J44">
        <f>J45*Converters!$B$7</f>
        <v>5.9200000000000002E-5</v>
      </c>
      <c r="K44">
        <f>K45*Converters!$B$7</f>
        <v>5.9200000000000002E-5</v>
      </c>
      <c r="L44">
        <f>L45*Converters!$B$7</f>
        <v>5.9200000000000002E-5</v>
      </c>
      <c r="M44">
        <f>M45*Converters!$B$7</f>
        <v>5.9200000000000002E-5</v>
      </c>
      <c r="N44">
        <f>N45*Converters!$B$7</f>
        <v>5.9200000000000002E-5</v>
      </c>
      <c r="O44">
        <f>O45*Converters!$B$7</f>
        <v>5.9200000000000002E-5</v>
      </c>
      <c r="P44">
        <f>P45*Converters!$B$7</f>
        <v>5.9200000000000002E-5</v>
      </c>
      <c r="Q44">
        <f>Q45*Converters!$B$7</f>
        <v>5.9200000000000002E-5</v>
      </c>
      <c r="R44">
        <f>R45*Converters!$B$7</f>
        <v>5.9200000000000002E-5</v>
      </c>
      <c r="S44">
        <f>S45*Converters!$B$7</f>
        <v>5.9200000000000002E-5</v>
      </c>
      <c r="T44">
        <f>T45*Converters!$B$7</f>
        <v>5.9200000000000002E-5</v>
      </c>
      <c r="U44">
        <f>U45*Converters!$B$7</f>
        <v>5.9200000000000002E-5</v>
      </c>
      <c r="V44">
        <f>V45*Converters!$B$7</f>
        <v>5.9200000000000002E-5</v>
      </c>
      <c r="W44">
        <f>W45*Converters!$B$7</f>
        <v>5.9200000000000002E-5</v>
      </c>
      <c r="X44">
        <f>X45*Converters!$B$7</f>
        <v>5.9200000000000002E-5</v>
      </c>
      <c r="Y44">
        <f>Y45*Converters!$B$7</f>
        <v>5.9200000000000002E-5</v>
      </c>
      <c r="Z44">
        <f>Z45*Converters!$B$7</f>
        <v>5.9200000000000002E-5</v>
      </c>
      <c r="AA44">
        <f>AA45*Converters!$B$7</f>
        <v>5.9200000000000002E-5</v>
      </c>
      <c r="AB44">
        <f>AB45*Converters!$B$7</f>
        <v>5.9200000000000002E-5</v>
      </c>
      <c r="AC44">
        <f>AC45*Converters!$B$7</f>
        <v>5.9200000000000002E-5</v>
      </c>
      <c r="AD44">
        <f>AD45*Converters!$B$7</f>
        <v>5.9200000000000002E-5</v>
      </c>
      <c r="AE44">
        <f>AE45*Converters!$B$7</f>
        <v>5.9200000000000002E-5</v>
      </c>
      <c r="AF44">
        <f>AF45*Converters!$B$7</f>
        <v>5.9200000000000002E-5</v>
      </c>
      <c r="AG44">
        <f>AG45*Converters!$B$7</f>
        <v>5.9200000000000002E-5</v>
      </c>
      <c r="AH44">
        <f>AH45*Converters!$B$7</f>
        <v>5.9200000000000002E-5</v>
      </c>
      <c r="AI44">
        <f>AI45*Converters!$B$7</f>
        <v>5.9200000000000002E-5</v>
      </c>
      <c r="AJ44">
        <f>AJ45*Converters!$B$7</f>
        <v>5.9200000000000002E-5</v>
      </c>
      <c r="AK44">
        <f>AK45*Converters!$B$7</f>
        <v>5.9200000000000002E-5</v>
      </c>
      <c r="AL44">
        <f>AL45*Converters!$B$7</f>
        <v>5.9200000000000002E-5</v>
      </c>
      <c r="AM44">
        <f>AM45*Converters!$B$7</f>
        <v>5.9200000000000002E-5</v>
      </c>
    </row>
    <row r="45" spans="1:39" x14ac:dyDescent="0.25">
      <c r="A45" t="s">
        <v>65</v>
      </c>
      <c r="E45">
        <f t="shared" ref="E45:AM45" si="0">E41*(16/100)</f>
        <v>59.2</v>
      </c>
      <c r="F45">
        <f t="shared" si="0"/>
        <v>59.2</v>
      </c>
      <c r="G45">
        <f t="shared" si="0"/>
        <v>59.2</v>
      </c>
      <c r="H45">
        <f t="shared" si="0"/>
        <v>59.2</v>
      </c>
      <c r="I45">
        <f t="shared" si="0"/>
        <v>59.2</v>
      </c>
      <c r="J45">
        <f t="shared" si="0"/>
        <v>59.2</v>
      </c>
      <c r="K45">
        <f t="shared" si="0"/>
        <v>59.2</v>
      </c>
      <c r="L45">
        <f t="shared" si="0"/>
        <v>59.2</v>
      </c>
      <c r="M45">
        <f t="shared" si="0"/>
        <v>59.2</v>
      </c>
      <c r="N45">
        <f t="shared" si="0"/>
        <v>59.2</v>
      </c>
      <c r="O45">
        <f t="shared" si="0"/>
        <v>59.2</v>
      </c>
      <c r="P45">
        <f t="shared" si="0"/>
        <v>59.2</v>
      </c>
      <c r="Q45">
        <f t="shared" si="0"/>
        <v>59.2</v>
      </c>
      <c r="R45">
        <f t="shared" si="0"/>
        <v>59.2</v>
      </c>
      <c r="S45">
        <f t="shared" si="0"/>
        <v>59.2</v>
      </c>
      <c r="T45">
        <f t="shared" si="0"/>
        <v>59.2</v>
      </c>
      <c r="U45">
        <f t="shared" si="0"/>
        <v>59.2</v>
      </c>
      <c r="V45">
        <f t="shared" si="0"/>
        <v>59.2</v>
      </c>
      <c r="W45">
        <f t="shared" si="0"/>
        <v>59.2</v>
      </c>
      <c r="X45">
        <f t="shared" si="0"/>
        <v>59.2</v>
      </c>
      <c r="Y45">
        <f t="shared" si="0"/>
        <v>59.2</v>
      </c>
      <c r="Z45">
        <f t="shared" si="0"/>
        <v>59.2</v>
      </c>
      <c r="AA45">
        <f t="shared" si="0"/>
        <v>59.2</v>
      </c>
      <c r="AB45">
        <f t="shared" si="0"/>
        <v>59.2</v>
      </c>
      <c r="AC45">
        <f t="shared" si="0"/>
        <v>59.2</v>
      </c>
      <c r="AD45">
        <f t="shared" si="0"/>
        <v>59.2</v>
      </c>
      <c r="AE45">
        <f t="shared" si="0"/>
        <v>59.2</v>
      </c>
      <c r="AF45">
        <f t="shared" si="0"/>
        <v>59.2</v>
      </c>
      <c r="AG45">
        <f t="shared" si="0"/>
        <v>59.2</v>
      </c>
      <c r="AH45">
        <f t="shared" si="0"/>
        <v>59.2</v>
      </c>
      <c r="AI45">
        <f t="shared" si="0"/>
        <v>59.2</v>
      </c>
      <c r="AJ45">
        <f t="shared" si="0"/>
        <v>59.2</v>
      </c>
      <c r="AK45">
        <f t="shared" si="0"/>
        <v>59.2</v>
      </c>
      <c r="AL45">
        <f t="shared" si="0"/>
        <v>59.2</v>
      </c>
      <c r="AM45">
        <f t="shared" si="0"/>
        <v>59.2</v>
      </c>
    </row>
    <row r="46" spans="1:39" x14ac:dyDescent="0.25">
      <c r="A46" t="s">
        <v>66</v>
      </c>
      <c r="B46" t="s">
        <v>191</v>
      </c>
    </row>
    <row r="47" spans="1:39" s="11" customFormat="1" x14ac:dyDescent="0.25"/>
    <row r="48" spans="1:39" x14ac:dyDescent="0.25">
      <c r="A48" t="s">
        <v>70</v>
      </c>
      <c r="E48">
        <f>E49*Converters!$B$7</f>
        <v>2.6999999999999999E-5</v>
      </c>
      <c r="F48">
        <f>F49*Converters!$B$7</f>
        <v>2.6999999999999999E-5</v>
      </c>
      <c r="G48">
        <f>G49*Converters!$B$7</f>
        <v>2.6999999999999999E-5</v>
      </c>
      <c r="H48">
        <f>H49*Converters!$B$7</f>
        <v>2.6999999999999999E-5</v>
      </c>
      <c r="I48">
        <f>I49*Converters!$B$7</f>
        <v>2.6999999999999999E-5</v>
      </c>
      <c r="J48">
        <f>J49*Converters!$B$7</f>
        <v>2.6999999999999999E-5</v>
      </c>
      <c r="K48">
        <f>K49*Converters!$B$7</f>
        <v>2.6999999999999999E-5</v>
      </c>
      <c r="L48">
        <f>L49*Converters!$B$7</f>
        <v>2.6999999999999999E-5</v>
      </c>
      <c r="M48">
        <f>M49*Converters!$B$7</f>
        <v>2.6999999999999999E-5</v>
      </c>
      <c r="N48">
        <f>N49*Converters!$B$7</f>
        <v>2.6999999999999999E-5</v>
      </c>
      <c r="O48">
        <f>O49*Converters!$B$7</f>
        <v>2.6999999999999999E-5</v>
      </c>
      <c r="P48">
        <f>P49*Converters!$B$7</f>
        <v>2.6999999999999999E-5</v>
      </c>
      <c r="Q48">
        <f>Q49*Converters!$B$7</f>
        <v>2.6999999999999999E-5</v>
      </c>
      <c r="R48">
        <f>R49*Converters!$B$7</f>
        <v>2.6999999999999999E-5</v>
      </c>
      <c r="S48">
        <f>S49*Converters!$B$7</f>
        <v>2.6999999999999999E-5</v>
      </c>
      <c r="T48">
        <f>T49*Converters!$B$7</f>
        <v>2.6999999999999999E-5</v>
      </c>
      <c r="U48">
        <f>U49*Converters!$B$7</f>
        <v>2.6999999999999999E-5</v>
      </c>
      <c r="V48">
        <f>V49*Converters!$B$7</f>
        <v>2.6999999999999999E-5</v>
      </c>
      <c r="W48">
        <f>W49*Converters!$B$7</f>
        <v>2.6999999999999999E-5</v>
      </c>
      <c r="X48">
        <f>X49*Converters!$B$7</f>
        <v>2.6999999999999999E-5</v>
      </c>
      <c r="Y48">
        <f>Y49*Converters!$B$7</f>
        <v>2.6999999999999999E-5</v>
      </c>
      <c r="Z48">
        <f>Z49*Converters!$B$7</f>
        <v>2.6999999999999999E-5</v>
      </c>
      <c r="AA48">
        <f>AA49*Converters!$B$7</f>
        <v>2.6999999999999999E-5</v>
      </c>
      <c r="AB48">
        <f>AB49*Converters!$B$7</f>
        <v>2.6999999999999999E-5</v>
      </c>
      <c r="AC48">
        <f>AC49*Converters!$B$7</f>
        <v>2.6999999999999999E-5</v>
      </c>
      <c r="AD48">
        <f>AD49*Converters!$B$7</f>
        <v>2.6999999999999999E-5</v>
      </c>
      <c r="AE48">
        <f>AE49*Converters!$B$7</f>
        <v>2.6999999999999999E-5</v>
      </c>
      <c r="AF48">
        <f>AF49*Converters!$B$7</f>
        <v>2.6999999999999999E-5</v>
      </c>
      <c r="AG48">
        <f>AG49*Converters!$B$7</f>
        <v>2.6999999999999999E-5</v>
      </c>
      <c r="AH48">
        <f>AH49*Converters!$B$7</f>
        <v>2.6999999999999999E-5</v>
      </c>
      <c r="AI48">
        <f>AI49*Converters!$B$7</f>
        <v>2.6999999999999999E-5</v>
      </c>
      <c r="AJ48">
        <f>AJ49*Converters!$B$7</f>
        <v>2.6999999999999999E-5</v>
      </c>
      <c r="AK48">
        <f>AK49*Converters!$B$7</f>
        <v>2.6999999999999999E-5</v>
      </c>
      <c r="AL48">
        <f>AL49*Converters!$B$7</f>
        <v>2.6999999999999999E-5</v>
      </c>
      <c r="AM48">
        <f>AM49*Converters!$B$7</f>
        <v>2.6999999999999999E-5</v>
      </c>
    </row>
    <row r="49" spans="1:39" x14ac:dyDescent="0.25">
      <c r="A49" t="s">
        <v>69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27</v>
      </c>
      <c r="L49">
        <v>27</v>
      </c>
      <c r="M49">
        <v>27</v>
      </c>
      <c r="N49">
        <v>27</v>
      </c>
      <c r="O49">
        <v>27</v>
      </c>
      <c r="P49">
        <v>27</v>
      </c>
      <c r="Q49">
        <v>27</v>
      </c>
      <c r="R49">
        <v>27</v>
      </c>
      <c r="S49">
        <v>27</v>
      </c>
      <c r="T49">
        <v>27</v>
      </c>
      <c r="U49">
        <v>27</v>
      </c>
      <c r="V49">
        <v>27</v>
      </c>
      <c r="W49">
        <v>27</v>
      </c>
      <c r="X49">
        <v>27</v>
      </c>
      <c r="Y49">
        <v>27</v>
      </c>
      <c r="Z49">
        <v>27</v>
      </c>
      <c r="AA49">
        <v>27</v>
      </c>
      <c r="AB49">
        <v>27</v>
      </c>
      <c r="AC49">
        <v>27</v>
      </c>
      <c r="AD49">
        <v>27</v>
      </c>
      <c r="AE49">
        <v>27</v>
      </c>
      <c r="AF49">
        <v>27</v>
      </c>
      <c r="AG49">
        <v>27</v>
      </c>
      <c r="AH49">
        <v>27</v>
      </c>
      <c r="AI49">
        <v>27</v>
      </c>
      <c r="AJ49">
        <v>27</v>
      </c>
      <c r="AK49">
        <v>27</v>
      </c>
      <c r="AL49">
        <v>27</v>
      </c>
      <c r="AM49">
        <v>27</v>
      </c>
    </row>
    <row r="50" spans="1:39" x14ac:dyDescent="0.25">
      <c r="A50" t="s">
        <v>68</v>
      </c>
      <c r="B50" t="s">
        <v>155</v>
      </c>
    </row>
    <row r="51" spans="1:39" s="11" customFormat="1" x14ac:dyDescent="0.25"/>
    <row r="52" spans="1:39" x14ac:dyDescent="0.25">
      <c r="A52" t="s">
        <v>72</v>
      </c>
      <c r="E52">
        <f>E53*Converters!$B$7</f>
        <v>1.7599999999999999E-6</v>
      </c>
      <c r="F52">
        <f>F53*Converters!$B$7</f>
        <v>1.7599999999999999E-6</v>
      </c>
      <c r="G52">
        <f>G53*Converters!$B$7</f>
        <v>1.7599999999999999E-6</v>
      </c>
      <c r="H52">
        <f>H53*Converters!$B$7</f>
        <v>1.7599999999999999E-6</v>
      </c>
      <c r="I52">
        <f>I53*Converters!$B$7</f>
        <v>1.7599999999999999E-6</v>
      </c>
      <c r="J52">
        <f>J53*Converters!$B$7</f>
        <v>1.7599999999999999E-6</v>
      </c>
      <c r="K52">
        <f>K53*Converters!$B$7</f>
        <v>1.7599999999999999E-6</v>
      </c>
      <c r="L52">
        <f>L53*Converters!$B$7</f>
        <v>1.7599999999999999E-6</v>
      </c>
      <c r="M52">
        <f>M53*Converters!$B$7</f>
        <v>1.7599999999999999E-6</v>
      </c>
      <c r="N52">
        <f>N53*Converters!$B$7</f>
        <v>1.7599999999999999E-6</v>
      </c>
      <c r="O52">
        <f>O53*Converters!$B$7</f>
        <v>1.7599999999999999E-6</v>
      </c>
      <c r="P52">
        <f>P53*Converters!$B$7</f>
        <v>1.7599999999999999E-6</v>
      </c>
      <c r="Q52">
        <f>Q53*Converters!$B$7</f>
        <v>1.7599999999999999E-6</v>
      </c>
      <c r="R52">
        <f>R53*Converters!$B$7</f>
        <v>1.7599999999999999E-6</v>
      </c>
      <c r="S52">
        <f>S53*Converters!$B$7</f>
        <v>1.7599999999999999E-6</v>
      </c>
      <c r="T52">
        <f>T53*Converters!$B$7</f>
        <v>1.7599999999999999E-6</v>
      </c>
      <c r="U52">
        <f>U53*Converters!$B$7</f>
        <v>1.7599999999999999E-6</v>
      </c>
      <c r="V52">
        <f>V53*Converters!$B$7</f>
        <v>1.7599999999999999E-6</v>
      </c>
      <c r="W52">
        <f>W53*Converters!$B$7</f>
        <v>1.7599999999999999E-6</v>
      </c>
      <c r="X52">
        <f>X53*Converters!$B$7</f>
        <v>1.7599999999999999E-6</v>
      </c>
      <c r="Y52">
        <f>Y53*Converters!$B$7</f>
        <v>1.7599999999999999E-6</v>
      </c>
      <c r="Z52">
        <f>Z53*Converters!$B$7</f>
        <v>1.7599999999999999E-6</v>
      </c>
      <c r="AA52">
        <f>AA53*Converters!$B$7</f>
        <v>1.7599999999999999E-6</v>
      </c>
      <c r="AB52">
        <f>AB53*Converters!$B$7</f>
        <v>1.7599999999999999E-6</v>
      </c>
      <c r="AC52">
        <f>AC53*Converters!$B$7</f>
        <v>1.7599999999999999E-6</v>
      </c>
      <c r="AD52">
        <f>AD53*Converters!$B$7</f>
        <v>1.7599999999999999E-6</v>
      </c>
      <c r="AE52">
        <f>AE53*Converters!$B$7</f>
        <v>1.7599999999999999E-6</v>
      </c>
      <c r="AF52">
        <f>AF53*Converters!$B$7</f>
        <v>1.7599999999999999E-6</v>
      </c>
      <c r="AG52">
        <f>AG53*Converters!$B$7</f>
        <v>1.7599999999999999E-6</v>
      </c>
      <c r="AH52">
        <f>AH53*Converters!$B$7</f>
        <v>1.7599999999999999E-6</v>
      </c>
      <c r="AI52">
        <f>AI53*Converters!$B$7</f>
        <v>1.7599999999999999E-6</v>
      </c>
      <c r="AJ52">
        <f>AJ53*Converters!$B$7</f>
        <v>1.7599999999999999E-6</v>
      </c>
      <c r="AK52">
        <f>AK53*Converters!$B$7</f>
        <v>1.7599999999999999E-6</v>
      </c>
      <c r="AL52">
        <f>AL53*Converters!$B$7</f>
        <v>1.7599999999999999E-6</v>
      </c>
      <c r="AM52">
        <f>AM53*Converters!$B$7</f>
        <v>1.7599999999999999E-6</v>
      </c>
    </row>
    <row r="53" spans="1:39" x14ac:dyDescent="0.25">
      <c r="A53" t="s">
        <v>73</v>
      </c>
      <c r="E53">
        <v>1.76</v>
      </c>
      <c r="F53">
        <v>1.76</v>
      </c>
      <c r="G53">
        <v>1.76</v>
      </c>
      <c r="H53">
        <v>1.76</v>
      </c>
      <c r="I53">
        <v>1.76</v>
      </c>
      <c r="J53">
        <v>1.76</v>
      </c>
      <c r="K53">
        <v>1.76</v>
      </c>
      <c r="L53">
        <v>1.76</v>
      </c>
      <c r="M53">
        <v>1.76</v>
      </c>
      <c r="N53">
        <v>1.76</v>
      </c>
      <c r="O53">
        <v>1.76</v>
      </c>
      <c r="P53">
        <v>1.76</v>
      </c>
      <c r="Q53">
        <v>1.76</v>
      </c>
      <c r="R53">
        <v>1.76</v>
      </c>
      <c r="S53">
        <v>1.76</v>
      </c>
      <c r="T53">
        <v>1.76</v>
      </c>
      <c r="U53">
        <v>1.76</v>
      </c>
      <c r="V53">
        <v>1.76</v>
      </c>
      <c r="W53">
        <v>1.76</v>
      </c>
      <c r="X53">
        <v>1.76</v>
      </c>
      <c r="Y53">
        <v>1.76</v>
      </c>
      <c r="Z53">
        <v>1.76</v>
      </c>
      <c r="AA53">
        <v>1.76</v>
      </c>
      <c r="AB53">
        <v>1.76</v>
      </c>
      <c r="AC53">
        <v>1.76</v>
      </c>
      <c r="AD53">
        <v>1.76</v>
      </c>
      <c r="AE53">
        <v>1.76</v>
      </c>
      <c r="AF53">
        <v>1.76</v>
      </c>
      <c r="AG53">
        <v>1.76</v>
      </c>
      <c r="AH53">
        <v>1.76</v>
      </c>
      <c r="AI53">
        <v>1.76</v>
      </c>
      <c r="AJ53">
        <v>1.76</v>
      </c>
      <c r="AK53">
        <v>1.76</v>
      </c>
      <c r="AL53">
        <v>1.76</v>
      </c>
      <c r="AM53">
        <v>1.76</v>
      </c>
    </row>
    <row r="54" spans="1:39" x14ac:dyDescent="0.25">
      <c r="A54" t="s">
        <v>74</v>
      </c>
      <c r="B54" t="s">
        <v>75</v>
      </c>
    </row>
    <row r="55" spans="1:39" s="11" customFormat="1" x14ac:dyDescent="0.25"/>
    <row r="56" spans="1:39" x14ac:dyDescent="0.25">
      <c r="A56" t="s">
        <v>77</v>
      </c>
      <c r="E56">
        <f>E57*Converters!$B$7</f>
        <v>5.6000000000000004E-7</v>
      </c>
      <c r="F56">
        <f>F57*Converters!$B$7</f>
        <v>5.6000000000000004E-7</v>
      </c>
      <c r="G56">
        <f>G57*Converters!$B$7</f>
        <v>5.6000000000000004E-7</v>
      </c>
      <c r="H56">
        <f>H57*Converters!$B$7</f>
        <v>5.6000000000000004E-7</v>
      </c>
      <c r="I56">
        <f>I57*Converters!$B$7</f>
        <v>5.6000000000000004E-7</v>
      </c>
      <c r="J56">
        <f>J57*Converters!$B$7</f>
        <v>5.6000000000000004E-7</v>
      </c>
      <c r="K56">
        <f>K57*Converters!$B$7</f>
        <v>5.6000000000000004E-7</v>
      </c>
      <c r="L56">
        <f>L57*Converters!$B$7</f>
        <v>5.6000000000000004E-7</v>
      </c>
      <c r="M56">
        <f>M57*Converters!$B$7</f>
        <v>5.6000000000000004E-7</v>
      </c>
      <c r="N56">
        <f>N57*Converters!$B$7</f>
        <v>5.6000000000000004E-7</v>
      </c>
      <c r="O56">
        <f>O57*Converters!$B$7</f>
        <v>5.6000000000000004E-7</v>
      </c>
      <c r="P56">
        <f>P57*Converters!$B$7</f>
        <v>5.6000000000000004E-7</v>
      </c>
      <c r="Q56">
        <f>Q57*Converters!$B$7</f>
        <v>5.6000000000000004E-7</v>
      </c>
      <c r="R56">
        <f>R57*Converters!$B$7</f>
        <v>5.6000000000000004E-7</v>
      </c>
      <c r="S56">
        <f>S57*Converters!$B$7</f>
        <v>5.6000000000000004E-7</v>
      </c>
      <c r="T56">
        <f>T57*Converters!$B$7</f>
        <v>5.6000000000000004E-7</v>
      </c>
      <c r="U56">
        <f>U57*Converters!$B$7</f>
        <v>5.6000000000000004E-7</v>
      </c>
      <c r="V56">
        <f>V57*Converters!$B$7</f>
        <v>5.6000000000000004E-7</v>
      </c>
      <c r="W56">
        <f>W57*Converters!$B$7</f>
        <v>5.6000000000000004E-7</v>
      </c>
      <c r="X56">
        <f>X57*Converters!$B$7</f>
        <v>5.6000000000000004E-7</v>
      </c>
      <c r="Y56">
        <f>Y57*Converters!$B$7</f>
        <v>5.6000000000000004E-7</v>
      </c>
      <c r="Z56">
        <f>Z57*Converters!$B$7</f>
        <v>5.6000000000000004E-7</v>
      </c>
      <c r="AA56">
        <f>AA57*Converters!$B$7</f>
        <v>5.6000000000000004E-7</v>
      </c>
      <c r="AB56">
        <f>AB57*Converters!$B$7</f>
        <v>5.6000000000000004E-7</v>
      </c>
      <c r="AC56">
        <f>AC57*Converters!$B$7</f>
        <v>5.6000000000000004E-7</v>
      </c>
      <c r="AD56">
        <f>AD57*Converters!$B$7</f>
        <v>5.6000000000000004E-7</v>
      </c>
      <c r="AE56">
        <f>AE57*Converters!$B$7</f>
        <v>5.6000000000000004E-7</v>
      </c>
      <c r="AF56">
        <f>AF57*Converters!$B$7</f>
        <v>5.6000000000000004E-7</v>
      </c>
      <c r="AG56">
        <f>AG57*Converters!$B$7</f>
        <v>5.6000000000000004E-7</v>
      </c>
      <c r="AH56">
        <f>AH57*Converters!$B$7</f>
        <v>5.6000000000000004E-7</v>
      </c>
      <c r="AI56">
        <f>AI57*Converters!$B$7</f>
        <v>5.6000000000000004E-7</v>
      </c>
      <c r="AJ56">
        <f>AJ57*Converters!$B$7</f>
        <v>5.6000000000000004E-7</v>
      </c>
      <c r="AK56">
        <f>AK57*Converters!$B$7</f>
        <v>5.6000000000000004E-7</v>
      </c>
      <c r="AL56">
        <f>AL57*Converters!$B$7</f>
        <v>5.6000000000000004E-7</v>
      </c>
      <c r="AM56">
        <f>AM57*Converters!$B$7</f>
        <v>5.6000000000000004E-7</v>
      </c>
    </row>
    <row r="57" spans="1:39" x14ac:dyDescent="0.25">
      <c r="A57" t="s">
        <v>78</v>
      </c>
      <c r="E57">
        <v>0.56000000000000005</v>
      </c>
      <c r="F57">
        <v>0.56000000000000005</v>
      </c>
      <c r="G57">
        <v>0.56000000000000005</v>
      </c>
      <c r="H57">
        <v>0.56000000000000005</v>
      </c>
      <c r="I57">
        <v>0.56000000000000005</v>
      </c>
      <c r="J57">
        <v>0.56000000000000005</v>
      </c>
      <c r="K57">
        <v>0.56000000000000005</v>
      </c>
      <c r="L57">
        <v>0.56000000000000005</v>
      </c>
      <c r="M57">
        <v>0.56000000000000005</v>
      </c>
      <c r="N57">
        <v>0.56000000000000005</v>
      </c>
      <c r="O57">
        <v>0.56000000000000005</v>
      </c>
      <c r="P57">
        <v>0.56000000000000005</v>
      </c>
      <c r="Q57">
        <v>0.56000000000000005</v>
      </c>
      <c r="R57">
        <v>0.56000000000000005</v>
      </c>
      <c r="S57">
        <v>0.56000000000000005</v>
      </c>
      <c r="T57">
        <v>0.56000000000000005</v>
      </c>
      <c r="U57">
        <v>0.56000000000000005</v>
      </c>
      <c r="V57">
        <v>0.56000000000000005</v>
      </c>
      <c r="W57">
        <v>0.56000000000000005</v>
      </c>
      <c r="X57">
        <v>0.56000000000000005</v>
      </c>
      <c r="Y57">
        <v>0.56000000000000005</v>
      </c>
      <c r="Z57">
        <v>0.56000000000000005</v>
      </c>
      <c r="AA57">
        <v>0.56000000000000005</v>
      </c>
      <c r="AB57">
        <v>0.56000000000000005</v>
      </c>
      <c r="AC57">
        <v>0.56000000000000005</v>
      </c>
      <c r="AD57">
        <v>0.56000000000000005</v>
      </c>
      <c r="AE57">
        <v>0.56000000000000005</v>
      </c>
      <c r="AF57">
        <v>0.56000000000000005</v>
      </c>
      <c r="AG57">
        <v>0.56000000000000005</v>
      </c>
      <c r="AH57">
        <v>0.56000000000000005</v>
      </c>
      <c r="AI57">
        <v>0.56000000000000005</v>
      </c>
      <c r="AJ57">
        <v>0.56000000000000005</v>
      </c>
      <c r="AK57">
        <v>0.56000000000000005</v>
      </c>
      <c r="AL57">
        <v>0.56000000000000005</v>
      </c>
      <c r="AM57">
        <v>0.56000000000000005</v>
      </c>
    </row>
    <row r="58" spans="1:39" x14ac:dyDescent="0.25">
      <c r="A58" t="s">
        <v>79</v>
      </c>
      <c r="B58" t="s">
        <v>155</v>
      </c>
    </row>
    <row r="59" spans="1:39" s="11" customFormat="1" x14ac:dyDescent="0.25"/>
    <row r="60" spans="1:39" x14ac:dyDescent="0.25">
      <c r="A60" t="s">
        <v>81</v>
      </c>
      <c r="E60">
        <f>E61*Converters!$B$7</f>
        <v>1.8999999999999998E-7</v>
      </c>
      <c r="F60">
        <f>F61*Converters!$B$7</f>
        <v>1.8999999999999998E-7</v>
      </c>
      <c r="G60">
        <f>G61*Converters!$B$7</f>
        <v>1.8999999999999998E-7</v>
      </c>
      <c r="H60">
        <f>H61*Converters!$B$7</f>
        <v>1.8999999999999998E-7</v>
      </c>
      <c r="I60">
        <f>I61*Converters!$B$7</f>
        <v>1.8999999999999998E-7</v>
      </c>
      <c r="J60">
        <f>J61*Converters!$B$7</f>
        <v>1.8999999999999998E-7</v>
      </c>
      <c r="K60">
        <f>K61*Converters!$B$7</f>
        <v>1.8999999999999998E-7</v>
      </c>
      <c r="L60">
        <f>L61*Converters!$B$7</f>
        <v>1.8999999999999998E-7</v>
      </c>
      <c r="M60">
        <f>M61*Converters!$B$7</f>
        <v>1.8999999999999998E-7</v>
      </c>
      <c r="N60">
        <f>N61*Converters!$B$7</f>
        <v>1.8999999999999998E-7</v>
      </c>
      <c r="O60">
        <f>O61*Converters!$B$7</f>
        <v>1.8999999999999998E-7</v>
      </c>
      <c r="P60">
        <f>P61*Converters!$B$7</f>
        <v>1.8999999999999998E-7</v>
      </c>
      <c r="Q60">
        <f>Q61*Converters!$B$7</f>
        <v>1.8999999999999998E-7</v>
      </c>
      <c r="R60">
        <f>R61*Converters!$B$7</f>
        <v>1.8999999999999998E-7</v>
      </c>
      <c r="S60">
        <f>S61*Converters!$B$7</f>
        <v>1.8999999999999998E-7</v>
      </c>
      <c r="T60">
        <f>T61*Converters!$B$7</f>
        <v>1.8999999999999998E-7</v>
      </c>
      <c r="U60">
        <f>U61*Converters!$B$7</f>
        <v>1.8999999999999998E-7</v>
      </c>
      <c r="V60">
        <f>V61*Converters!$B$7</f>
        <v>1.8999999999999998E-7</v>
      </c>
      <c r="W60">
        <f>W61*Converters!$B$7</f>
        <v>1.8999999999999998E-7</v>
      </c>
      <c r="X60">
        <f>X61*Converters!$B$7</f>
        <v>1.8999999999999998E-7</v>
      </c>
      <c r="Y60">
        <f>Y61*Converters!$B$7</f>
        <v>1.8999999999999998E-7</v>
      </c>
      <c r="Z60">
        <f>Z61*Converters!$B$7</f>
        <v>1.8999999999999998E-7</v>
      </c>
      <c r="AA60">
        <f>AA61*Converters!$B$7</f>
        <v>1.8999999999999998E-7</v>
      </c>
      <c r="AB60">
        <f>AB61*Converters!$B$7</f>
        <v>1.8999999999999998E-7</v>
      </c>
      <c r="AC60">
        <f>AC61*Converters!$B$7</f>
        <v>1.8999999999999998E-7</v>
      </c>
      <c r="AD60">
        <f>AD61*Converters!$B$7</f>
        <v>1.8999999999999998E-7</v>
      </c>
      <c r="AE60">
        <f>AE61*Converters!$B$7</f>
        <v>1.8999999999999998E-7</v>
      </c>
      <c r="AF60">
        <f>AF61*Converters!$B$7</f>
        <v>1.8999999999999998E-7</v>
      </c>
      <c r="AG60">
        <f>AG61*Converters!$B$7</f>
        <v>1.8999999999999998E-7</v>
      </c>
      <c r="AH60">
        <f>AH61*Converters!$B$7</f>
        <v>1.8999999999999998E-7</v>
      </c>
      <c r="AI60">
        <f>AI61*Converters!$B$7</f>
        <v>1.8999999999999998E-7</v>
      </c>
      <c r="AJ60">
        <f>AJ61*Converters!$B$7</f>
        <v>1.8999999999999998E-7</v>
      </c>
      <c r="AK60">
        <f>AK61*Converters!$B$7</f>
        <v>1.8999999999999998E-7</v>
      </c>
      <c r="AL60">
        <f>AL61*Converters!$B$7</f>
        <v>1.8999999999999998E-7</v>
      </c>
      <c r="AM60">
        <f>AM61*Converters!$B$7</f>
        <v>1.8999999999999998E-7</v>
      </c>
    </row>
    <row r="61" spans="1:39" x14ac:dyDescent="0.25">
      <c r="A61" t="s">
        <v>82</v>
      </c>
      <c r="E61">
        <v>0.19</v>
      </c>
      <c r="F61">
        <v>0.19</v>
      </c>
      <c r="G61">
        <v>0.19</v>
      </c>
      <c r="H61">
        <v>0.19</v>
      </c>
      <c r="I61">
        <v>0.19</v>
      </c>
      <c r="J61">
        <v>0.19</v>
      </c>
      <c r="K61">
        <v>0.19</v>
      </c>
      <c r="L61">
        <v>0.19</v>
      </c>
      <c r="M61">
        <v>0.19</v>
      </c>
      <c r="N61">
        <v>0.19</v>
      </c>
      <c r="O61">
        <v>0.19</v>
      </c>
      <c r="P61">
        <v>0.19</v>
      </c>
      <c r="Q61">
        <v>0.19</v>
      </c>
      <c r="R61">
        <v>0.19</v>
      </c>
      <c r="S61">
        <v>0.19</v>
      </c>
      <c r="T61">
        <v>0.19</v>
      </c>
      <c r="U61">
        <v>0.19</v>
      </c>
      <c r="V61">
        <v>0.19</v>
      </c>
      <c r="W61">
        <v>0.19</v>
      </c>
      <c r="X61">
        <v>0.19</v>
      </c>
      <c r="Y61">
        <v>0.19</v>
      </c>
      <c r="Z61">
        <v>0.19</v>
      </c>
      <c r="AA61">
        <v>0.19</v>
      </c>
      <c r="AB61">
        <v>0.19</v>
      </c>
      <c r="AC61">
        <v>0.19</v>
      </c>
      <c r="AD61">
        <v>0.19</v>
      </c>
      <c r="AE61">
        <v>0.19</v>
      </c>
      <c r="AF61">
        <v>0.19</v>
      </c>
      <c r="AG61">
        <v>0.19</v>
      </c>
      <c r="AH61">
        <v>0.19</v>
      </c>
      <c r="AI61">
        <v>0.19</v>
      </c>
      <c r="AJ61">
        <v>0.19</v>
      </c>
      <c r="AK61">
        <v>0.19</v>
      </c>
      <c r="AL61">
        <v>0.19</v>
      </c>
      <c r="AM61">
        <v>0.19</v>
      </c>
    </row>
    <row r="62" spans="1:39" x14ac:dyDescent="0.25">
      <c r="A62" t="s">
        <v>83</v>
      </c>
      <c r="B62" t="s">
        <v>155</v>
      </c>
    </row>
    <row r="63" spans="1:39" s="11" customFormat="1" x14ac:dyDescent="0.25"/>
    <row r="64" spans="1:39" x14ac:dyDescent="0.25">
      <c r="A64" t="s">
        <v>85</v>
      </c>
      <c r="E64">
        <f>E65*Converters!$B$7</f>
        <v>2.3E-5</v>
      </c>
      <c r="F64">
        <f>F65*Converters!$B$7</f>
        <v>2.3E-5</v>
      </c>
      <c r="G64">
        <f>G65*Converters!$B$7</f>
        <v>2.3E-5</v>
      </c>
      <c r="H64">
        <f>H65*Converters!$B$7</f>
        <v>2.3E-5</v>
      </c>
      <c r="I64">
        <f>I65*Converters!$B$7</f>
        <v>2.3E-5</v>
      </c>
      <c r="J64">
        <f>J65*Converters!$B$7</f>
        <v>2.3E-5</v>
      </c>
      <c r="K64">
        <f>K65*Converters!$B$7</f>
        <v>2.3E-5</v>
      </c>
      <c r="L64">
        <f>L65*Converters!$B$7</f>
        <v>2.3E-5</v>
      </c>
      <c r="M64">
        <f>M65*Converters!$B$7</f>
        <v>2.3E-5</v>
      </c>
      <c r="N64">
        <f>N65*Converters!$B$7</f>
        <v>2.3E-5</v>
      </c>
      <c r="O64">
        <f>O65*Converters!$B$7</f>
        <v>2.3E-5</v>
      </c>
      <c r="P64">
        <f>P65*Converters!$B$7</f>
        <v>2.3E-5</v>
      </c>
      <c r="Q64">
        <f>Q65*Converters!$B$7</f>
        <v>2.3E-5</v>
      </c>
      <c r="R64">
        <f>R65*Converters!$B$7</f>
        <v>2.3E-5</v>
      </c>
      <c r="S64">
        <f>S65*Converters!$B$7</f>
        <v>2.3E-5</v>
      </c>
      <c r="T64">
        <f>T65*Converters!$B$7</f>
        <v>2.3E-5</v>
      </c>
      <c r="U64">
        <f>U65*Converters!$B$7</f>
        <v>2.3E-5</v>
      </c>
      <c r="V64">
        <f>V65*Converters!$B$7</f>
        <v>2.3E-5</v>
      </c>
      <c r="W64">
        <f>W65*Converters!$B$7</f>
        <v>2.3E-5</v>
      </c>
      <c r="X64">
        <f>X65*Converters!$B$7</f>
        <v>2.3E-5</v>
      </c>
      <c r="Y64">
        <f>Y65*Converters!$B$7</f>
        <v>2.3E-5</v>
      </c>
      <c r="Z64">
        <f>Z65*Converters!$B$7</f>
        <v>2.3E-5</v>
      </c>
      <c r="AA64">
        <f>AA65*Converters!$B$7</f>
        <v>2.3E-5</v>
      </c>
      <c r="AB64">
        <f>AB65*Converters!$B$7</f>
        <v>2.3E-5</v>
      </c>
      <c r="AC64">
        <f>AC65*Converters!$B$7</f>
        <v>2.3E-5</v>
      </c>
      <c r="AD64">
        <f>AD65*Converters!$B$7</f>
        <v>2.3E-5</v>
      </c>
      <c r="AE64">
        <f>AE65*Converters!$B$7</f>
        <v>2.3E-5</v>
      </c>
      <c r="AF64">
        <f>AF65*Converters!$B$7</f>
        <v>2.3E-5</v>
      </c>
      <c r="AG64">
        <f>AG65*Converters!$B$7</f>
        <v>2.3E-5</v>
      </c>
      <c r="AH64">
        <f>AH65*Converters!$B$7</f>
        <v>2.3E-5</v>
      </c>
      <c r="AI64">
        <f>AI65*Converters!$B$7</f>
        <v>2.3E-5</v>
      </c>
      <c r="AJ64">
        <f>AJ65*Converters!$B$7</f>
        <v>2.3E-5</v>
      </c>
      <c r="AK64">
        <f>AK65*Converters!$B$7</f>
        <v>2.3E-5</v>
      </c>
      <c r="AL64">
        <f>AL65*Converters!$B$7</f>
        <v>2.3E-5</v>
      </c>
      <c r="AM64">
        <f>AM65*Converters!$B$7</f>
        <v>2.3E-5</v>
      </c>
    </row>
    <row r="65" spans="1:39" x14ac:dyDescent="0.25">
      <c r="A65" t="s">
        <v>86</v>
      </c>
      <c r="E65">
        <v>23</v>
      </c>
      <c r="F65">
        <v>23</v>
      </c>
      <c r="G65">
        <v>23</v>
      </c>
      <c r="H65">
        <v>23</v>
      </c>
      <c r="I65">
        <v>23</v>
      </c>
      <c r="J65">
        <v>23</v>
      </c>
      <c r="K65">
        <v>23</v>
      </c>
      <c r="L65">
        <v>23</v>
      </c>
      <c r="M65">
        <v>23</v>
      </c>
      <c r="N65">
        <v>23</v>
      </c>
      <c r="O65">
        <v>23</v>
      </c>
      <c r="P65">
        <v>23</v>
      </c>
      <c r="Q65">
        <v>23</v>
      </c>
      <c r="R65">
        <v>23</v>
      </c>
      <c r="S65">
        <v>23</v>
      </c>
      <c r="T65">
        <v>23</v>
      </c>
      <c r="U65">
        <v>23</v>
      </c>
      <c r="V65">
        <v>23</v>
      </c>
      <c r="W65">
        <v>23</v>
      </c>
      <c r="X65">
        <v>23</v>
      </c>
      <c r="Y65">
        <v>23</v>
      </c>
      <c r="Z65">
        <v>23</v>
      </c>
      <c r="AA65">
        <v>23</v>
      </c>
      <c r="AB65">
        <v>23</v>
      </c>
      <c r="AC65">
        <v>23</v>
      </c>
      <c r="AD65">
        <v>23</v>
      </c>
      <c r="AE65">
        <v>23</v>
      </c>
      <c r="AF65">
        <v>23</v>
      </c>
      <c r="AG65">
        <v>23</v>
      </c>
      <c r="AH65">
        <v>23</v>
      </c>
      <c r="AI65">
        <v>23</v>
      </c>
      <c r="AJ65">
        <v>23</v>
      </c>
      <c r="AK65">
        <v>23</v>
      </c>
      <c r="AL65">
        <v>23</v>
      </c>
      <c r="AM65">
        <v>23</v>
      </c>
    </row>
    <row r="66" spans="1:39" x14ac:dyDescent="0.25">
      <c r="A66" t="s">
        <v>87</v>
      </c>
      <c r="B66" t="s">
        <v>155</v>
      </c>
    </row>
    <row r="67" spans="1:39" s="11" customFormat="1" x14ac:dyDescent="0.25"/>
    <row r="68" spans="1:39" x14ac:dyDescent="0.25">
      <c r="A68" t="s">
        <v>89</v>
      </c>
      <c r="E68">
        <f>E69*Converters!$B$7</f>
        <v>6.0000000000000002E-6</v>
      </c>
      <c r="F68">
        <f>F69*Converters!$B$7</f>
        <v>6.0000000000000002E-6</v>
      </c>
      <c r="G68">
        <f>G69*Converters!$B$7</f>
        <v>6.0000000000000002E-6</v>
      </c>
      <c r="H68">
        <f>H69*Converters!$B$7</f>
        <v>6.0000000000000002E-6</v>
      </c>
      <c r="I68">
        <f>I69*Converters!$B$7</f>
        <v>6.0000000000000002E-6</v>
      </c>
      <c r="J68">
        <f>J69*Converters!$B$7</f>
        <v>6.0000000000000002E-6</v>
      </c>
      <c r="K68">
        <f>K69*Converters!$B$7</f>
        <v>6.0000000000000002E-6</v>
      </c>
      <c r="L68">
        <f>L69*Converters!$B$7</f>
        <v>6.0000000000000002E-6</v>
      </c>
      <c r="M68">
        <f>M69*Converters!$B$7</f>
        <v>6.0000000000000002E-6</v>
      </c>
      <c r="N68">
        <f>N69*Converters!$B$7</f>
        <v>6.0000000000000002E-6</v>
      </c>
      <c r="O68">
        <f>O69*Converters!$B$7</f>
        <v>6.0000000000000002E-6</v>
      </c>
      <c r="P68">
        <f>P69*Converters!$B$7</f>
        <v>6.0000000000000002E-6</v>
      </c>
      <c r="Q68">
        <f>Q69*Converters!$B$7</f>
        <v>6.0000000000000002E-6</v>
      </c>
      <c r="R68">
        <f>R69*Converters!$B$7</f>
        <v>6.0000000000000002E-6</v>
      </c>
      <c r="S68">
        <f>S69*Converters!$B$7</f>
        <v>6.0000000000000002E-6</v>
      </c>
      <c r="T68">
        <f>T69*Converters!$B$7</f>
        <v>6.0000000000000002E-6</v>
      </c>
      <c r="U68">
        <f>U69*Converters!$B$7</f>
        <v>6.0000000000000002E-6</v>
      </c>
      <c r="V68">
        <f>V69*Converters!$B$7</f>
        <v>6.0000000000000002E-6</v>
      </c>
      <c r="W68">
        <f>W69*Converters!$B$7</f>
        <v>6.0000000000000002E-6</v>
      </c>
      <c r="X68">
        <f>X69*Converters!$B$7</f>
        <v>6.0000000000000002E-6</v>
      </c>
      <c r="Y68">
        <f>Y69*Converters!$B$7</f>
        <v>6.0000000000000002E-6</v>
      </c>
      <c r="Z68">
        <f>Z69*Converters!$B$7</f>
        <v>6.0000000000000002E-6</v>
      </c>
      <c r="AA68">
        <f>AA69*Converters!$B$7</f>
        <v>6.0000000000000002E-6</v>
      </c>
      <c r="AB68">
        <f>AB69*Converters!$B$7</f>
        <v>6.0000000000000002E-6</v>
      </c>
      <c r="AC68">
        <f>AC69*Converters!$B$7</f>
        <v>6.0000000000000002E-6</v>
      </c>
      <c r="AD68">
        <f>AD69*Converters!$B$7</f>
        <v>6.0000000000000002E-6</v>
      </c>
      <c r="AE68">
        <f>AE69*Converters!$B$7</f>
        <v>6.0000000000000002E-6</v>
      </c>
      <c r="AF68">
        <f>AF69*Converters!$B$7</f>
        <v>6.0000000000000002E-6</v>
      </c>
      <c r="AG68">
        <f>AG69*Converters!$B$7</f>
        <v>6.0000000000000002E-6</v>
      </c>
      <c r="AH68">
        <f>AH69*Converters!$B$7</f>
        <v>6.0000000000000002E-6</v>
      </c>
      <c r="AI68">
        <f>AI69*Converters!$B$7</f>
        <v>6.0000000000000002E-6</v>
      </c>
      <c r="AJ68">
        <f>AJ69*Converters!$B$7</f>
        <v>6.0000000000000002E-6</v>
      </c>
      <c r="AK68">
        <f>AK69*Converters!$B$7</f>
        <v>6.0000000000000002E-6</v>
      </c>
      <c r="AL68">
        <f>AL69*Converters!$B$7</f>
        <v>6.0000000000000002E-6</v>
      </c>
      <c r="AM68">
        <f>AM69*Converters!$B$7</f>
        <v>6.0000000000000002E-6</v>
      </c>
    </row>
    <row r="69" spans="1:39" x14ac:dyDescent="0.25">
      <c r="A69" t="s">
        <v>90</v>
      </c>
      <c r="E69">
        <v>6</v>
      </c>
      <c r="F69">
        <v>6</v>
      </c>
      <c r="G69">
        <v>6</v>
      </c>
      <c r="H69">
        <v>6</v>
      </c>
      <c r="I69">
        <v>6</v>
      </c>
      <c r="J69">
        <v>6</v>
      </c>
      <c r="K69">
        <v>6</v>
      </c>
      <c r="L69">
        <v>6</v>
      </c>
      <c r="M69">
        <v>6</v>
      </c>
      <c r="N69">
        <v>6</v>
      </c>
      <c r="O69">
        <v>6</v>
      </c>
      <c r="P69">
        <v>6</v>
      </c>
      <c r="Q69">
        <v>6</v>
      </c>
      <c r="R69">
        <v>6</v>
      </c>
      <c r="S69">
        <v>6</v>
      </c>
      <c r="T69">
        <v>6</v>
      </c>
      <c r="U69">
        <v>6</v>
      </c>
      <c r="V69">
        <v>6</v>
      </c>
      <c r="W69">
        <v>6</v>
      </c>
      <c r="X69">
        <v>6</v>
      </c>
      <c r="Y69">
        <v>6</v>
      </c>
      <c r="Z69">
        <v>6</v>
      </c>
      <c r="AA69">
        <v>6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6</v>
      </c>
      <c r="AH69">
        <v>6</v>
      </c>
      <c r="AI69">
        <v>6</v>
      </c>
      <c r="AJ69">
        <v>6</v>
      </c>
      <c r="AK69">
        <v>6</v>
      </c>
      <c r="AL69">
        <v>6</v>
      </c>
      <c r="AM69">
        <v>6</v>
      </c>
    </row>
    <row r="70" spans="1:39" x14ac:dyDescent="0.25">
      <c r="A70" t="s">
        <v>91</v>
      </c>
      <c r="B70" t="s">
        <v>155</v>
      </c>
    </row>
    <row r="71" spans="1:39" s="11" customFormat="1" x14ac:dyDescent="0.25"/>
    <row r="72" spans="1:39" x14ac:dyDescent="0.25">
      <c r="A72" t="s">
        <v>93</v>
      </c>
      <c r="E72">
        <f>E73*Converters!$B$7</f>
        <v>1.9999999999999999E-6</v>
      </c>
      <c r="F72">
        <f>F73*Converters!$B$7</f>
        <v>1.9999999999999999E-6</v>
      </c>
      <c r="G72">
        <f>G73*Converters!$B$7</f>
        <v>1.9999999999999999E-6</v>
      </c>
      <c r="H72">
        <f>H73*Converters!$B$7</f>
        <v>1.9999999999999999E-6</v>
      </c>
      <c r="I72">
        <f>I73*Converters!$B$7</f>
        <v>1.9999999999999999E-6</v>
      </c>
      <c r="J72">
        <f>J73*Converters!$B$7</f>
        <v>1.9999999999999999E-6</v>
      </c>
      <c r="K72">
        <f>K73*Converters!$B$7</f>
        <v>1.9999999999999999E-6</v>
      </c>
      <c r="L72">
        <f>L73*Converters!$B$7</f>
        <v>1.9999999999999999E-6</v>
      </c>
      <c r="M72">
        <f>M73*Converters!$B$7</f>
        <v>1.9999999999999999E-6</v>
      </c>
      <c r="N72">
        <f>N73*Converters!$B$7</f>
        <v>1.9999999999999999E-6</v>
      </c>
      <c r="O72">
        <f>O73*Converters!$B$7</f>
        <v>1.9999999999999999E-6</v>
      </c>
      <c r="P72">
        <f>P73*Converters!$B$7</f>
        <v>1.9999999999999999E-6</v>
      </c>
      <c r="Q72">
        <f>Q73*Converters!$B$7</f>
        <v>1.9999999999999999E-6</v>
      </c>
      <c r="R72">
        <f>R73*Converters!$B$7</f>
        <v>1.9999999999999999E-6</v>
      </c>
      <c r="S72">
        <f>S73*Converters!$B$7</f>
        <v>1.9999999999999999E-6</v>
      </c>
      <c r="T72">
        <f>T73*Converters!$B$7</f>
        <v>1.9999999999999999E-6</v>
      </c>
      <c r="U72">
        <f>U73*Converters!$B$7</f>
        <v>1.9999999999999999E-6</v>
      </c>
      <c r="V72">
        <f>V73*Converters!$B$7</f>
        <v>1.9999999999999999E-6</v>
      </c>
      <c r="W72">
        <f>W73*Converters!$B$7</f>
        <v>1.9999999999999999E-6</v>
      </c>
      <c r="X72">
        <f>X73*Converters!$B$7</f>
        <v>1.9999999999999999E-6</v>
      </c>
      <c r="Y72">
        <f>Y73*Converters!$B$7</f>
        <v>1.9999999999999999E-6</v>
      </c>
      <c r="Z72">
        <f>Z73*Converters!$B$7</f>
        <v>1.9999999999999999E-6</v>
      </c>
      <c r="AA72">
        <f>AA73*Converters!$B$7</f>
        <v>1.9999999999999999E-6</v>
      </c>
      <c r="AB72">
        <f>AB73*Converters!$B$7</f>
        <v>1.9999999999999999E-6</v>
      </c>
      <c r="AC72">
        <f>AC73*Converters!$B$7</f>
        <v>1.9999999999999999E-6</v>
      </c>
      <c r="AD72">
        <f>AD73*Converters!$B$7</f>
        <v>1.9999999999999999E-6</v>
      </c>
      <c r="AE72">
        <f>AE73*Converters!$B$7</f>
        <v>1.9999999999999999E-6</v>
      </c>
      <c r="AF72">
        <f>AF73*Converters!$B$7</f>
        <v>1.9999999999999999E-6</v>
      </c>
      <c r="AG72">
        <f>AG73*Converters!$B$7</f>
        <v>1.9999999999999999E-6</v>
      </c>
      <c r="AH72">
        <f>AH73*Converters!$B$7</f>
        <v>1.9999999999999999E-6</v>
      </c>
      <c r="AI72">
        <f>AI73*Converters!$B$7</f>
        <v>1.9999999999999999E-6</v>
      </c>
      <c r="AJ72">
        <f>AJ73*Converters!$B$7</f>
        <v>1.9999999999999999E-6</v>
      </c>
      <c r="AK72">
        <f>AK73*Converters!$B$7</f>
        <v>1.9999999999999999E-6</v>
      </c>
      <c r="AL72">
        <f>AL73*Converters!$B$7</f>
        <v>1.9999999999999999E-6</v>
      </c>
      <c r="AM72">
        <f>AM73*Converters!$B$7</f>
        <v>1.9999999999999999E-6</v>
      </c>
    </row>
    <row r="73" spans="1:39" x14ac:dyDescent="0.25">
      <c r="A73" t="s">
        <v>94</v>
      </c>
      <c r="E73">
        <v>2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</row>
    <row r="74" spans="1:39" x14ac:dyDescent="0.25">
      <c r="A74" t="s">
        <v>95</v>
      </c>
      <c r="B74" t="s">
        <v>155</v>
      </c>
    </row>
    <row r="75" spans="1:39" s="11" customFormat="1" x14ac:dyDescent="0.25"/>
    <row r="76" spans="1:39" x14ac:dyDescent="0.25">
      <c r="A76" t="s">
        <v>97</v>
      </c>
      <c r="E76">
        <f>E77*Converters!$B$7</f>
        <v>4.9999999999999998E-7</v>
      </c>
      <c r="F76">
        <f>F77*Converters!$B$7</f>
        <v>4.9999999999999998E-7</v>
      </c>
      <c r="G76">
        <f>G77*Converters!$B$7</f>
        <v>4.9999999999999998E-7</v>
      </c>
      <c r="H76">
        <f>H77*Converters!$B$7</f>
        <v>4.9999999999999998E-7</v>
      </c>
      <c r="I76">
        <f>I77*Converters!$B$7</f>
        <v>4.9999999999999998E-7</v>
      </c>
      <c r="J76">
        <f>J77*Converters!$B$7</f>
        <v>4.9999999999999998E-7</v>
      </c>
      <c r="K76">
        <f>K77*Converters!$B$7</f>
        <v>4.9999999999999998E-7</v>
      </c>
      <c r="L76">
        <f>L77*Converters!$B$7</f>
        <v>4.9999999999999998E-7</v>
      </c>
      <c r="M76">
        <f>M77*Converters!$B$7</f>
        <v>4.9999999999999998E-7</v>
      </c>
      <c r="N76">
        <f>N77*Converters!$B$7</f>
        <v>4.9999999999999998E-7</v>
      </c>
      <c r="O76">
        <f>O77*Converters!$B$7</f>
        <v>4.9999999999999998E-7</v>
      </c>
      <c r="P76">
        <f>P77*Converters!$B$7</f>
        <v>4.9999999999999998E-7</v>
      </c>
      <c r="Q76">
        <f>Q77*Converters!$B$7</f>
        <v>4.9999999999999998E-7</v>
      </c>
      <c r="R76">
        <f>R77*Converters!$B$7</f>
        <v>4.9999999999999998E-7</v>
      </c>
      <c r="S76">
        <f>S77*Converters!$B$7</f>
        <v>4.9999999999999998E-7</v>
      </c>
      <c r="T76">
        <f>T77*Converters!$B$7</f>
        <v>4.9999999999999998E-7</v>
      </c>
      <c r="U76">
        <f>U77*Converters!$B$7</f>
        <v>4.9999999999999998E-7</v>
      </c>
      <c r="V76">
        <f>V77*Converters!$B$7</f>
        <v>4.9999999999999998E-7</v>
      </c>
      <c r="W76">
        <f>W77*Converters!$B$7</f>
        <v>4.9999999999999998E-7</v>
      </c>
      <c r="X76">
        <f>X77*Converters!$B$7</f>
        <v>4.9999999999999998E-7</v>
      </c>
      <c r="Y76">
        <f>Y77*Converters!$B$7</f>
        <v>4.9999999999999998E-7</v>
      </c>
      <c r="Z76">
        <f>Z77*Converters!$B$7</f>
        <v>4.9999999999999998E-7</v>
      </c>
      <c r="AA76">
        <f>AA77*Converters!$B$7</f>
        <v>4.9999999999999998E-7</v>
      </c>
      <c r="AB76">
        <f>AB77*Converters!$B$7</f>
        <v>4.9999999999999998E-7</v>
      </c>
      <c r="AC76">
        <f>AC77*Converters!$B$7</f>
        <v>4.9999999999999998E-7</v>
      </c>
      <c r="AD76">
        <f>AD77*Converters!$B$7</f>
        <v>4.9999999999999998E-7</v>
      </c>
      <c r="AE76">
        <f>AE77*Converters!$B$7</f>
        <v>4.9999999999999998E-7</v>
      </c>
      <c r="AF76">
        <f>AF77*Converters!$B$7</f>
        <v>4.9999999999999998E-7</v>
      </c>
      <c r="AG76">
        <f>AG77*Converters!$B$7</f>
        <v>4.9999999999999998E-7</v>
      </c>
      <c r="AH76">
        <f>AH77*Converters!$B$7</f>
        <v>4.9999999999999998E-7</v>
      </c>
      <c r="AI76">
        <f>AI77*Converters!$B$7</f>
        <v>4.9999999999999998E-7</v>
      </c>
      <c r="AJ76">
        <f>AJ77*Converters!$B$7</f>
        <v>4.9999999999999998E-7</v>
      </c>
      <c r="AK76">
        <f>AK77*Converters!$B$7</f>
        <v>4.9999999999999998E-7</v>
      </c>
      <c r="AL76">
        <f>AL77*Converters!$B$7</f>
        <v>4.9999999999999998E-7</v>
      </c>
      <c r="AM76">
        <f>AM77*Converters!$B$7</f>
        <v>4.9999999999999998E-7</v>
      </c>
    </row>
    <row r="77" spans="1:39" x14ac:dyDescent="0.25">
      <c r="A77" t="s">
        <v>98</v>
      </c>
      <c r="E77">
        <v>0.5</v>
      </c>
      <c r="F77">
        <v>0.5</v>
      </c>
      <c r="G77">
        <v>0.5</v>
      </c>
      <c r="H77">
        <v>0.5</v>
      </c>
      <c r="I77">
        <v>0.5</v>
      </c>
      <c r="J77">
        <v>0.5</v>
      </c>
      <c r="K77">
        <v>0.5</v>
      </c>
      <c r="L77">
        <v>0.5</v>
      </c>
      <c r="M77">
        <v>0.5</v>
      </c>
      <c r="N77">
        <v>0.5</v>
      </c>
      <c r="O77">
        <v>0.5</v>
      </c>
      <c r="P77">
        <v>0.5</v>
      </c>
      <c r="Q77">
        <v>0.5</v>
      </c>
      <c r="R77">
        <v>0.5</v>
      </c>
      <c r="S77">
        <v>0.5</v>
      </c>
      <c r="T77">
        <v>0.5</v>
      </c>
      <c r="U77">
        <v>0.5</v>
      </c>
      <c r="V77">
        <v>0.5</v>
      </c>
      <c r="W77">
        <v>0.5</v>
      </c>
      <c r="X77">
        <v>0.5</v>
      </c>
      <c r="Y77">
        <v>0.5</v>
      </c>
      <c r="Z77">
        <v>0.5</v>
      </c>
      <c r="AA77">
        <v>0.5</v>
      </c>
      <c r="AB77">
        <v>0.5</v>
      </c>
      <c r="AC77">
        <v>0.5</v>
      </c>
      <c r="AD77">
        <v>0.5</v>
      </c>
      <c r="AE77">
        <v>0.5</v>
      </c>
      <c r="AF77">
        <v>0.5</v>
      </c>
      <c r="AG77">
        <v>0.5</v>
      </c>
      <c r="AH77">
        <v>0.5</v>
      </c>
      <c r="AI77">
        <v>0.5</v>
      </c>
      <c r="AJ77">
        <v>0.5</v>
      </c>
      <c r="AK77">
        <v>0.5</v>
      </c>
      <c r="AL77">
        <v>0.5</v>
      </c>
      <c r="AM77">
        <v>0.5</v>
      </c>
    </row>
    <row r="78" spans="1:39" x14ac:dyDescent="0.25">
      <c r="A78" t="s">
        <v>99</v>
      </c>
      <c r="B78" t="s">
        <v>155</v>
      </c>
    </row>
    <row r="79" spans="1:39" s="11" customFormat="1" x14ac:dyDescent="0.25"/>
    <row r="80" spans="1:39" x14ac:dyDescent="0.25">
      <c r="A80" t="s">
        <v>101</v>
      </c>
      <c r="E80">
        <f>E81*Converters!$B$7</f>
        <v>5.1199999999999998E-4</v>
      </c>
      <c r="F80">
        <f>F81*Converters!$B$7</f>
        <v>5.1199999999999998E-4</v>
      </c>
      <c r="G80">
        <f>G81*Converters!$B$7</f>
        <v>5.1199999999999998E-4</v>
      </c>
      <c r="H80">
        <f>H81*Converters!$B$7</f>
        <v>5.1199999999999998E-4</v>
      </c>
      <c r="I80">
        <f>I81*Converters!$B$7</f>
        <v>5.1199999999999998E-4</v>
      </c>
      <c r="J80">
        <f>J81*Converters!$B$7</f>
        <v>5.1199999999999998E-4</v>
      </c>
      <c r="K80">
        <f>K81*Converters!$B$7</f>
        <v>5.1199999999999998E-4</v>
      </c>
      <c r="L80">
        <f>L81*Converters!$B$7</f>
        <v>5.1199999999999998E-4</v>
      </c>
      <c r="M80">
        <f>M81*Converters!$B$7</f>
        <v>5.1199999999999998E-4</v>
      </c>
      <c r="N80">
        <f>N81*Converters!$B$7</f>
        <v>5.1199999999999998E-4</v>
      </c>
      <c r="O80">
        <f>O81*Converters!$B$7</f>
        <v>5.1199999999999998E-4</v>
      </c>
      <c r="P80">
        <f>P81*Converters!$B$7</f>
        <v>5.1199999999999998E-4</v>
      </c>
      <c r="Q80">
        <f>Q81*Converters!$B$7</f>
        <v>5.1199999999999998E-4</v>
      </c>
      <c r="R80">
        <f>R81*Converters!$B$7</f>
        <v>5.1199999999999998E-4</v>
      </c>
      <c r="S80">
        <f>S81*Converters!$B$7</f>
        <v>5.1199999999999998E-4</v>
      </c>
      <c r="T80">
        <f>T81*Converters!$B$7</f>
        <v>5.1199999999999998E-4</v>
      </c>
      <c r="U80">
        <f>U81*Converters!$B$7</f>
        <v>5.1199999999999998E-4</v>
      </c>
      <c r="V80">
        <f>V81*Converters!$B$7</f>
        <v>5.1199999999999998E-4</v>
      </c>
      <c r="W80">
        <f>W81*Converters!$B$7</f>
        <v>5.1199999999999998E-4</v>
      </c>
      <c r="X80">
        <f>X81*Converters!$B$7</f>
        <v>5.1199999999999998E-4</v>
      </c>
      <c r="Y80">
        <f>Y81*Converters!$B$7</f>
        <v>5.1199999999999998E-4</v>
      </c>
      <c r="Z80">
        <f>Z81*Converters!$B$7</f>
        <v>5.1199999999999998E-4</v>
      </c>
      <c r="AA80">
        <f>AA81*Converters!$B$7</f>
        <v>5.1199999999999998E-4</v>
      </c>
      <c r="AB80">
        <f>AB81*Converters!$B$7</f>
        <v>5.1199999999999998E-4</v>
      </c>
      <c r="AC80">
        <f>AC81*Converters!$B$7</f>
        <v>5.1199999999999998E-4</v>
      </c>
      <c r="AD80">
        <f>AD81*Converters!$B$7</f>
        <v>5.1199999999999998E-4</v>
      </c>
      <c r="AE80">
        <f>AE81*Converters!$B$7</f>
        <v>5.1199999999999998E-4</v>
      </c>
      <c r="AF80">
        <f>AF81*Converters!$B$7</f>
        <v>5.1199999999999998E-4</v>
      </c>
      <c r="AG80">
        <f>AG81*Converters!$B$7</f>
        <v>5.1199999999999998E-4</v>
      </c>
      <c r="AH80">
        <f>AH81*Converters!$B$7</f>
        <v>5.1199999999999998E-4</v>
      </c>
      <c r="AI80">
        <f>AI81*Converters!$B$7</f>
        <v>5.1199999999999998E-4</v>
      </c>
      <c r="AJ80">
        <f>AJ81*Converters!$B$7</f>
        <v>5.1199999999999998E-4</v>
      </c>
      <c r="AK80">
        <f>AK81*Converters!$B$7</f>
        <v>5.1199999999999998E-4</v>
      </c>
      <c r="AL80">
        <f>AL81*Converters!$B$7</f>
        <v>5.1199999999999998E-4</v>
      </c>
      <c r="AM80">
        <f>AM81*Converters!$B$7</f>
        <v>5.1199999999999998E-4</v>
      </c>
    </row>
    <row r="81" spans="1:39" x14ac:dyDescent="0.25">
      <c r="A81" t="s">
        <v>102</v>
      </c>
      <c r="E81">
        <v>512</v>
      </c>
      <c r="F81">
        <v>512</v>
      </c>
      <c r="G81">
        <v>512</v>
      </c>
      <c r="H81">
        <v>512</v>
      </c>
      <c r="I81">
        <v>512</v>
      </c>
      <c r="J81">
        <v>512</v>
      </c>
      <c r="K81">
        <v>512</v>
      </c>
      <c r="L81">
        <v>512</v>
      </c>
      <c r="M81">
        <v>512</v>
      </c>
      <c r="N81">
        <v>512</v>
      </c>
      <c r="O81">
        <v>512</v>
      </c>
      <c r="P81">
        <v>512</v>
      </c>
      <c r="Q81">
        <v>512</v>
      </c>
      <c r="R81">
        <v>512</v>
      </c>
      <c r="S81">
        <v>512</v>
      </c>
      <c r="T81">
        <v>512</v>
      </c>
      <c r="U81">
        <v>512</v>
      </c>
      <c r="V81">
        <v>512</v>
      </c>
      <c r="W81">
        <v>512</v>
      </c>
      <c r="X81">
        <v>512</v>
      </c>
      <c r="Y81">
        <v>512</v>
      </c>
      <c r="Z81">
        <v>512</v>
      </c>
      <c r="AA81">
        <v>512</v>
      </c>
      <c r="AB81">
        <v>512</v>
      </c>
      <c r="AC81">
        <v>512</v>
      </c>
      <c r="AD81">
        <v>512</v>
      </c>
      <c r="AE81">
        <v>512</v>
      </c>
      <c r="AF81">
        <v>512</v>
      </c>
      <c r="AG81">
        <v>512</v>
      </c>
      <c r="AH81">
        <v>512</v>
      </c>
      <c r="AI81">
        <v>512</v>
      </c>
      <c r="AJ81">
        <v>512</v>
      </c>
      <c r="AK81">
        <v>512</v>
      </c>
      <c r="AL81">
        <v>512</v>
      </c>
      <c r="AM81">
        <v>512</v>
      </c>
    </row>
    <row r="82" spans="1:39" x14ac:dyDescent="0.25">
      <c r="A82" t="s">
        <v>103</v>
      </c>
      <c r="B82" t="s">
        <v>155</v>
      </c>
    </row>
    <row r="83" spans="1:39" s="11" customFormat="1" x14ac:dyDescent="0.25"/>
    <row r="84" spans="1:39" x14ac:dyDescent="0.25">
      <c r="A84" t="s">
        <v>105</v>
      </c>
      <c r="E84">
        <f>E85*Converters!$B$7</f>
        <v>1.21E-4</v>
      </c>
      <c r="F84">
        <f>F85*Converters!$B$7</f>
        <v>1.21E-4</v>
      </c>
      <c r="G84">
        <f>G85*Converters!$B$7</f>
        <v>1.21E-4</v>
      </c>
      <c r="H84">
        <f>H85*Converters!$B$7</f>
        <v>1.21E-4</v>
      </c>
      <c r="I84">
        <f>I85*Converters!$B$7</f>
        <v>1.21E-4</v>
      </c>
      <c r="J84">
        <f>J85*Converters!$B$7</f>
        <v>1.21E-4</v>
      </c>
      <c r="K84">
        <f>K85*Converters!$B$7</f>
        <v>1.21E-4</v>
      </c>
      <c r="L84">
        <f>L85*Converters!$B$7</f>
        <v>1.21E-4</v>
      </c>
      <c r="M84">
        <f>M85*Converters!$B$7</f>
        <v>1.21E-4</v>
      </c>
      <c r="N84">
        <f>N85*Converters!$B$7</f>
        <v>1.21E-4</v>
      </c>
      <c r="O84">
        <f>O85*Converters!$B$7</f>
        <v>1.21E-4</v>
      </c>
      <c r="P84">
        <f>P85*Converters!$B$7</f>
        <v>1.21E-4</v>
      </c>
      <c r="Q84">
        <f>Q85*Converters!$B$7</f>
        <v>1.21E-4</v>
      </c>
      <c r="R84">
        <f>R85*Converters!$B$7</f>
        <v>1.21E-4</v>
      </c>
      <c r="S84">
        <f>S85*Converters!$B$7</f>
        <v>1.21E-4</v>
      </c>
      <c r="T84">
        <f>T85*Converters!$B$7</f>
        <v>1.21E-4</v>
      </c>
      <c r="U84">
        <f>U85*Converters!$B$7</f>
        <v>1.21E-4</v>
      </c>
      <c r="V84">
        <f>V85*Converters!$B$7</f>
        <v>1.21E-4</v>
      </c>
      <c r="W84">
        <f>W85*Converters!$B$7</f>
        <v>1.21E-4</v>
      </c>
      <c r="X84">
        <f>X85*Converters!$B$7</f>
        <v>1.21E-4</v>
      </c>
      <c r="Y84">
        <f>Y85*Converters!$B$7</f>
        <v>1.21E-4</v>
      </c>
      <c r="Z84">
        <f>Z85*Converters!$B$7</f>
        <v>1.21E-4</v>
      </c>
      <c r="AA84">
        <f>AA85*Converters!$B$7</f>
        <v>1.21E-4</v>
      </c>
      <c r="AB84">
        <f>AB85*Converters!$B$7</f>
        <v>1.21E-4</v>
      </c>
      <c r="AC84">
        <f>AC85*Converters!$B$7</f>
        <v>1.21E-4</v>
      </c>
      <c r="AD84">
        <f>AD85*Converters!$B$7</f>
        <v>1.21E-4</v>
      </c>
      <c r="AE84">
        <f>AE85*Converters!$B$7</f>
        <v>1.21E-4</v>
      </c>
      <c r="AF84">
        <f>AF85*Converters!$B$7</f>
        <v>1.21E-4</v>
      </c>
      <c r="AG84">
        <f>AG85*Converters!$B$7</f>
        <v>1.21E-4</v>
      </c>
      <c r="AH84">
        <f>AH85*Converters!$B$7</f>
        <v>1.21E-4</v>
      </c>
      <c r="AI84">
        <f>AI85*Converters!$B$7</f>
        <v>1.21E-4</v>
      </c>
      <c r="AJ84">
        <f>AJ85*Converters!$B$7</f>
        <v>1.21E-4</v>
      </c>
      <c r="AK84">
        <f>AK85*Converters!$B$7</f>
        <v>1.21E-4</v>
      </c>
      <c r="AL84">
        <f>AL85*Converters!$B$7</f>
        <v>1.21E-4</v>
      </c>
      <c r="AM84">
        <f>AM85*Converters!$B$7</f>
        <v>1.21E-4</v>
      </c>
    </row>
    <row r="85" spans="1:39" x14ac:dyDescent="0.25">
      <c r="A85" t="s">
        <v>106</v>
      </c>
      <c r="E85">
        <v>121</v>
      </c>
      <c r="F85">
        <v>121</v>
      </c>
      <c r="G85">
        <v>121</v>
      </c>
      <c r="H85">
        <v>121</v>
      </c>
      <c r="I85">
        <v>121</v>
      </c>
      <c r="J85">
        <v>121</v>
      </c>
      <c r="K85">
        <v>121</v>
      </c>
      <c r="L85">
        <v>121</v>
      </c>
      <c r="M85">
        <v>121</v>
      </c>
      <c r="N85">
        <v>121</v>
      </c>
      <c r="O85">
        <v>121</v>
      </c>
      <c r="P85">
        <v>121</v>
      </c>
      <c r="Q85">
        <v>121</v>
      </c>
      <c r="R85">
        <v>121</v>
      </c>
      <c r="S85">
        <v>121</v>
      </c>
      <c r="T85">
        <v>121</v>
      </c>
      <c r="U85">
        <v>121</v>
      </c>
      <c r="V85">
        <v>121</v>
      </c>
      <c r="W85">
        <v>121</v>
      </c>
      <c r="X85">
        <v>121</v>
      </c>
      <c r="Y85">
        <v>121</v>
      </c>
      <c r="Z85">
        <v>121</v>
      </c>
      <c r="AA85">
        <v>121</v>
      </c>
      <c r="AB85">
        <v>121</v>
      </c>
      <c r="AC85">
        <v>121</v>
      </c>
      <c r="AD85">
        <v>121</v>
      </c>
      <c r="AE85">
        <v>121</v>
      </c>
      <c r="AF85">
        <v>121</v>
      </c>
      <c r="AG85">
        <v>121</v>
      </c>
      <c r="AH85">
        <v>121</v>
      </c>
      <c r="AI85">
        <v>121</v>
      </c>
      <c r="AJ85">
        <v>121</v>
      </c>
      <c r="AK85">
        <v>121</v>
      </c>
      <c r="AL85">
        <v>121</v>
      </c>
      <c r="AM85">
        <v>121</v>
      </c>
    </row>
    <row r="86" spans="1:39" x14ac:dyDescent="0.25">
      <c r="A86" t="s">
        <v>107</v>
      </c>
      <c r="B86" t="s">
        <v>191</v>
      </c>
    </row>
    <row r="87" spans="1:39" s="11" customFormat="1" x14ac:dyDescent="0.25"/>
    <row r="88" spans="1:39" x14ac:dyDescent="0.25">
      <c r="A88" t="s">
        <v>109</v>
      </c>
      <c r="E88">
        <f>E89*Converters!$B$7</f>
        <v>1.11E-4</v>
      </c>
      <c r="F88">
        <f>F89*Converters!$B$7</f>
        <v>1.11E-4</v>
      </c>
      <c r="G88">
        <f>G89*Converters!$B$7</f>
        <v>1.11E-4</v>
      </c>
      <c r="H88">
        <f>H89*Converters!$B$7</f>
        <v>1.11E-4</v>
      </c>
      <c r="I88">
        <f>I89*Converters!$B$7</f>
        <v>1.11E-4</v>
      </c>
      <c r="J88">
        <f>J89*Converters!$B$7</f>
        <v>1.11E-4</v>
      </c>
      <c r="K88">
        <f>K89*Converters!$B$7</f>
        <v>1.11E-4</v>
      </c>
      <c r="L88">
        <f>L89*Converters!$B$7</f>
        <v>1.11E-4</v>
      </c>
      <c r="M88">
        <f>M89*Converters!$B$7</f>
        <v>1.11E-4</v>
      </c>
      <c r="N88">
        <f>N89*Converters!$B$7</f>
        <v>1.11E-4</v>
      </c>
      <c r="O88">
        <f>O89*Converters!$B$7</f>
        <v>1.11E-4</v>
      </c>
      <c r="P88">
        <f>P89*Converters!$B$7</f>
        <v>1.11E-4</v>
      </c>
      <c r="Q88">
        <f>Q89*Converters!$B$7</f>
        <v>1.11E-4</v>
      </c>
      <c r="R88">
        <f>R89*Converters!$B$7</f>
        <v>1.11E-4</v>
      </c>
      <c r="S88">
        <f>S89*Converters!$B$7</f>
        <v>1.11E-4</v>
      </c>
      <c r="T88">
        <f>T89*Converters!$B$7</f>
        <v>1.11E-4</v>
      </c>
      <c r="U88">
        <f>U89*Converters!$B$7</f>
        <v>1.11E-4</v>
      </c>
      <c r="V88">
        <f>V89*Converters!$B$7</f>
        <v>1.11E-4</v>
      </c>
      <c r="W88">
        <f>W89*Converters!$B$7</f>
        <v>1.11E-4</v>
      </c>
      <c r="X88">
        <f>X89*Converters!$B$7</f>
        <v>1.11E-4</v>
      </c>
      <c r="Y88">
        <f>Y89*Converters!$B$7</f>
        <v>1.11E-4</v>
      </c>
      <c r="Z88">
        <f>Z89*Converters!$B$7</f>
        <v>1.11E-4</v>
      </c>
      <c r="AA88">
        <f>AA89*Converters!$B$7</f>
        <v>1.11E-4</v>
      </c>
      <c r="AB88">
        <f>AB89*Converters!$B$7</f>
        <v>1.11E-4</v>
      </c>
      <c r="AC88">
        <f>AC89*Converters!$B$7</f>
        <v>1.11E-4</v>
      </c>
      <c r="AD88">
        <f>AD89*Converters!$B$7</f>
        <v>1.11E-4</v>
      </c>
      <c r="AE88">
        <f>AE89*Converters!$B$7</f>
        <v>1.11E-4</v>
      </c>
      <c r="AF88">
        <f>AF89*Converters!$B$7</f>
        <v>1.11E-4</v>
      </c>
      <c r="AG88">
        <f>AG89*Converters!$B$7</f>
        <v>1.11E-4</v>
      </c>
      <c r="AH88">
        <f>AH89*Converters!$B$7</f>
        <v>1.11E-4</v>
      </c>
      <c r="AI88">
        <f>AI89*Converters!$B$7</f>
        <v>1.11E-4</v>
      </c>
      <c r="AJ88">
        <f>AJ89*Converters!$B$7</f>
        <v>1.11E-4</v>
      </c>
      <c r="AK88">
        <f>AK89*Converters!$B$7</f>
        <v>1.11E-4</v>
      </c>
      <c r="AL88">
        <f>AL89*Converters!$B$7</f>
        <v>1.11E-4</v>
      </c>
      <c r="AM88">
        <f>AM89*Converters!$B$7</f>
        <v>1.11E-4</v>
      </c>
    </row>
    <row r="89" spans="1:39" x14ac:dyDescent="0.25">
      <c r="A89" t="s">
        <v>110</v>
      </c>
      <c r="E89">
        <v>111</v>
      </c>
      <c r="F89">
        <v>111</v>
      </c>
      <c r="G89">
        <v>111</v>
      </c>
      <c r="H89">
        <v>111</v>
      </c>
      <c r="I89">
        <v>111</v>
      </c>
      <c r="J89">
        <v>111</v>
      </c>
      <c r="K89">
        <v>111</v>
      </c>
      <c r="L89">
        <v>111</v>
      </c>
      <c r="M89">
        <v>111</v>
      </c>
      <c r="N89">
        <v>111</v>
      </c>
      <c r="O89">
        <v>111</v>
      </c>
      <c r="P89">
        <v>111</v>
      </c>
      <c r="Q89">
        <v>111</v>
      </c>
      <c r="R89">
        <v>111</v>
      </c>
      <c r="S89">
        <v>111</v>
      </c>
      <c r="T89">
        <v>111</v>
      </c>
      <c r="U89">
        <v>111</v>
      </c>
      <c r="V89">
        <v>111</v>
      </c>
      <c r="W89">
        <v>111</v>
      </c>
      <c r="X89">
        <v>111</v>
      </c>
      <c r="Y89">
        <v>111</v>
      </c>
      <c r="Z89">
        <v>111</v>
      </c>
      <c r="AA89">
        <v>111</v>
      </c>
      <c r="AB89">
        <v>111</v>
      </c>
      <c r="AC89">
        <v>111</v>
      </c>
      <c r="AD89">
        <v>111</v>
      </c>
      <c r="AE89">
        <v>111</v>
      </c>
      <c r="AF89">
        <v>111</v>
      </c>
      <c r="AG89">
        <v>111</v>
      </c>
      <c r="AH89">
        <v>111</v>
      </c>
      <c r="AI89">
        <v>111</v>
      </c>
      <c r="AJ89">
        <v>111</v>
      </c>
      <c r="AK89">
        <v>111</v>
      </c>
      <c r="AL89">
        <v>111</v>
      </c>
      <c r="AM89">
        <v>111</v>
      </c>
    </row>
    <row r="90" spans="1:39" x14ac:dyDescent="0.25">
      <c r="A90" t="s">
        <v>111</v>
      </c>
      <c r="B90" t="s">
        <v>191</v>
      </c>
    </row>
    <row r="91" spans="1:39" s="11" customFormat="1" x14ac:dyDescent="0.25"/>
    <row r="92" spans="1:39" x14ac:dyDescent="0.25">
      <c r="A92" t="s">
        <v>113</v>
      </c>
      <c r="E92">
        <f>E93*Converters!$B$7</f>
        <v>4.1999999999999998E-5</v>
      </c>
      <c r="F92">
        <f>F93*Converters!$B$7</f>
        <v>4.1999999999999998E-5</v>
      </c>
      <c r="G92">
        <f>G93*Converters!$B$7</f>
        <v>4.1999999999999998E-5</v>
      </c>
      <c r="H92">
        <f>H93*Converters!$B$7</f>
        <v>4.1999999999999998E-5</v>
      </c>
      <c r="I92">
        <f>I93*Converters!$B$7</f>
        <v>4.1999999999999998E-5</v>
      </c>
      <c r="J92">
        <f>J93*Converters!$B$7</f>
        <v>4.1999999999999998E-5</v>
      </c>
      <c r="K92">
        <f>K93*Converters!$B$7</f>
        <v>4.1999999999999998E-5</v>
      </c>
      <c r="L92">
        <f>L93*Converters!$B$7</f>
        <v>4.1999999999999998E-5</v>
      </c>
      <c r="M92">
        <f>M93*Converters!$B$7</f>
        <v>4.1999999999999998E-5</v>
      </c>
      <c r="N92">
        <f>N93*Converters!$B$7</f>
        <v>4.1999999999999998E-5</v>
      </c>
      <c r="O92">
        <f>O93*Converters!$B$7</f>
        <v>4.1999999999999998E-5</v>
      </c>
      <c r="P92">
        <f>P93*Converters!$B$7</f>
        <v>4.1999999999999998E-5</v>
      </c>
      <c r="Q92">
        <f>Q93*Converters!$B$7</f>
        <v>4.1999999999999998E-5</v>
      </c>
      <c r="R92">
        <f>R93*Converters!$B$7</f>
        <v>4.1999999999999998E-5</v>
      </c>
      <c r="S92">
        <f>S93*Converters!$B$7</f>
        <v>4.1999999999999998E-5</v>
      </c>
      <c r="T92">
        <f>T93*Converters!$B$7</f>
        <v>4.1999999999999998E-5</v>
      </c>
      <c r="U92">
        <f>U93*Converters!$B$7</f>
        <v>4.1999999999999998E-5</v>
      </c>
      <c r="V92">
        <f>V93*Converters!$B$7</f>
        <v>4.1999999999999998E-5</v>
      </c>
      <c r="W92">
        <f>W93*Converters!$B$7</f>
        <v>4.1999999999999998E-5</v>
      </c>
      <c r="X92">
        <f>X93*Converters!$B$7</f>
        <v>4.1999999999999998E-5</v>
      </c>
      <c r="Y92">
        <f>Y93*Converters!$B$7</f>
        <v>4.1999999999999998E-5</v>
      </c>
      <c r="Z92">
        <f>Z93*Converters!$B$7</f>
        <v>4.1999999999999998E-5</v>
      </c>
      <c r="AA92">
        <f>AA93*Converters!$B$7</f>
        <v>4.1999999999999998E-5</v>
      </c>
      <c r="AB92">
        <f>AB93*Converters!$B$7</f>
        <v>4.1999999999999998E-5</v>
      </c>
      <c r="AC92">
        <f>AC93*Converters!$B$7</f>
        <v>4.1999999999999998E-5</v>
      </c>
      <c r="AD92">
        <f>AD93*Converters!$B$7</f>
        <v>4.1999999999999998E-5</v>
      </c>
      <c r="AE92">
        <f>AE93*Converters!$B$7</f>
        <v>4.1999999999999998E-5</v>
      </c>
      <c r="AF92">
        <f>AF93*Converters!$B$7</f>
        <v>4.1999999999999998E-5</v>
      </c>
      <c r="AG92">
        <f>AG93*Converters!$B$7</f>
        <v>4.1999999999999998E-5</v>
      </c>
      <c r="AH92">
        <f>AH93*Converters!$B$7</f>
        <v>4.1999999999999998E-5</v>
      </c>
      <c r="AI92">
        <f>AI93*Converters!$B$7</f>
        <v>4.1999999999999998E-5</v>
      </c>
      <c r="AJ92">
        <f>AJ93*Converters!$B$7</f>
        <v>4.1999999999999998E-5</v>
      </c>
      <c r="AK92">
        <f>AK93*Converters!$B$7</f>
        <v>4.1999999999999998E-5</v>
      </c>
      <c r="AL92">
        <f>AL93*Converters!$B$7</f>
        <v>4.1999999999999998E-5</v>
      </c>
      <c r="AM92">
        <f>AM93*Converters!$B$7</f>
        <v>4.1999999999999998E-5</v>
      </c>
    </row>
    <row r="93" spans="1:39" x14ac:dyDescent="0.25">
      <c r="A93" t="s">
        <v>114</v>
      </c>
      <c r="E93">
        <v>42</v>
      </c>
      <c r="F93">
        <v>42</v>
      </c>
      <c r="G93">
        <v>42</v>
      </c>
      <c r="H93">
        <v>42</v>
      </c>
      <c r="I93">
        <v>42</v>
      </c>
      <c r="J93">
        <v>42</v>
      </c>
      <c r="K93">
        <v>42</v>
      </c>
      <c r="L93">
        <v>42</v>
      </c>
      <c r="M93">
        <v>42</v>
      </c>
      <c r="N93">
        <v>42</v>
      </c>
      <c r="O93">
        <v>42</v>
      </c>
      <c r="P93">
        <v>42</v>
      </c>
      <c r="Q93">
        <v>42</v>
      </c>
      <c r="R93">
        <v>42</v>
      </c>
      <c r="S93">
        <v>42</v>
      </c>
      <c r="T93">
        <v>42</v>
      </c>
      <c r="U93">
        <v>42</v>
      </c>
      <c r="V93">
        <v>42</v>
      </c>
      <c r="W93">
        <v>42</v>
      </c>
      <c r="X93">
        <v>42</v>
      </c>
      <c r="Y93">
        <v>42</v>
      </c>
      <c r="Z93">
        <v>42</v>
      </c>
      <c r="AA93">
        <v>42</v>
      </c>
      <c r="AB93">
        <v>42</v>
      </c>
      <c r="AC93">
        <v>42</v>
      </c>
      <c r="AD93">
        <v>42</v>
      </c>
      <c r="AE93">
        <v>42</v>
      </c>
      <c r="AF93">
        <v>42</v>
      </c>
      <c r="AG93">
        <v>42</v>
      </c>
      <c r="AH93">
        <v>42</v>
      </c>
      <c r="AI93">
        <v>42</v>
      </c>
      <c r="AJ93">
        <v>42</v>
      </c>
      <c r="AK93">
        <v>42</v>
      </c>
      <c r="AL93">
        <v>42</v>
      </c>
      <c r="AM93">
        <v>42</v>
      </c>
    </row>
    <row r="94" spans="1:39" x14ac:dyDescent="0.25">
      <c r="A94" t="s">
        <v>115</v>
      </c>
      <c r="B94" t="s">
        <v>191</v>
      </c>
    </row>
    <row r="95" spans="1:39" s="11" customFormat="1" x14ac:dyDescent="0.25"/>
    <row r="96" spans="1:39" x14ac:dyDescent="0.25">
      <c r="A96" t="s">
        <v>117</v>
      </c>
      <c r="E96">
        <f>E97*Converters!$B$7</f>
        <v>7.0999999999999991E-5</v>
      </c>
      <c r="F96">
        <f>F97*Converters!$B$7</f>
        <v>7.0999999999999991E-5</v>
      </c>
      <c r="G96">
        <f>G97*Converters!$B$7</f>
        <v>7.0999999999999991E-5</v>
      </c>
      <c r="H96">
        <f>H97*Converters!$B$7</f>
        <v>7.0999999999999991E-5</v>
      </c>
      <c r="I96">
        <f>I97*Converters!$B$7</f>
        <v>7.0999999999999991E-5</v>
      </c>
      <c r="J96">
        <f>J97*Converters!$B$7</f>
        <v>7.0999999999999991E-5</v>
      </c>
      <c r="K96">
        <f>K97*Converters!$B$7</f>
        <v>7.0999999999999991E-5</v>
      </c>
      <c r="L96">
        <f>L97*Converters!$B$7</f>
        <v>7.0999999999999991E-5</v>
      </c>
      <c r="M96">
        <f>M97*Converters!$B$7</f>
        <v>7.0999999999999991E-5</v>
      </c>
      <c r="N96">
        <f>N97*Converters!$B$7</f>
        <v>7.0999999999999991E-5</v>
      </c>
      <c r="O96">
        <f>O97*Converters!$B$7</f>
        <v>7.0999999999999991E-5</v>
      </c>
      <c r="P96">
        <f>P97*Converters!$B$7</f>
        <v>7.0999999999999991E-5</v>
      </c>
      <c r="Q96">
        <f>Q97*Converters!$B$7</f>
        <v>7.0999999999999991E-5</v>
      </c>
      <c r="R96">
        <f>R97*Converters!$B$7</f>
        <v>7.0999999999999991E-5</v>
      </c>
      <c r="S96">
        <f>S97*Converters!$B$7</f>
        <v>7.0999999999999991E-5</v>
      </c>
      <c r="T96">
        <f>T97*Converters!$B$7</f>
        <v>7.0999999999999991E-5</v>
      </c>
      <c r="U96">
        <f>U97*Converters!$B$7</f>
        <v>7.0999999999999991E-5</v>
      </c>
      <c r="V96">
        <f>V97*Converters!$B$7</f>
        <v>7.0999999999999991E-5</v>
      </c>
      <c r="W96">
        <f>W97*Converters!$B$7</f>
        <v>7.0999999999999991E-5</v>
      </c>
      <c r="X96">
        <f>X97*Converters!$B$7</f>
        <v>7.0999999999999991E-5</v>
      </c>
      <c r="Y96">
        <f>Y97*Converters!$B$7</f>
        <v>7.0999999999999991E-5</v>
      </c>
      <c r="Z96">
        <f>Z97*Converters!$B$7</f>
        <v>7.0999999999999991E-5</v>
      </c>
      <c r="AA96">
        <f>AA97*Converters!$B$7</f>
        <v>7.0999999999999991E-5</v>
      </c>
      <c r="AB96">
        <f>AB97*Converters!$B$7</f>
        <v>7.0999999999999991E-5</v>
      </c>
      <c r="AC96">
        <f>AC97*Converters!$B$7</f>
        <v>7.0999999999999991E-5</v>
      </c>
      <c r="AD96">
        <f>AD97*Converters!$B$7</f>
        <v>7.0999999999999991E-5</v>
      </c>
      <c r="AE96">
        <f>AE97*Converters!$B$7</f>
        <v>7.0999999999999991E-5</v>
      </c>
      <c r="AF96">
        <f>AF97*Converters!$B$7</f>
        <v>7.0999999999999991E-5</v>
      </c>
      <c r="AG96">
        <f>AG97*Converters!$B$7</f>
        <v>7.0999999999999991E-5</v>
      </c>
      <c r="AH96">
        <f>AH97*Converters!$B$7</f>
        <v>7.0999999999999991E-5</v>
      </c>
      <c r="AI96">
        <f>AI97*Converters!$B$7</f>
        <v>7.0999999999999991E-5</v>
      </c>
      <c r="AJ96">
        <f>AJ97*Converters!$B$7</f>
        <v>7.0999999999999991E-5</v>
      </c>
      <c r="AK96">
        <f>AK97*Converters!$B$7</f>
        <v>7.0999999999999991E-5</v>
      </c>
      <c r="AL96">
        <f>AL97*Converters!$B$7</f>
        <v>7.0999999999999991E-5</v>
      </c>
      <c r="AM96">
        <f>AM97*Converters!$B$7</f>
        <v>7.0999999999999991E-5</v>
      </c>
    </row>
    <row r="97" spans="1:39" x14ac:dyDescent="0.25">
      <c r="A97" t="s">
        <v>118</v>
      </c>
      <c r="E97">
        <v>71</v>
      </c>
      <c r="F97">
        <v>71</v>
      </c>
      <c r="G97">
        <v>71</v>
      </c>
      <c r="H97">
        <v>71</v>
      </c>
      <c r="I97">
        <v>71</v>
      </c>
      <c r="J97">
        <v>71</v>
      </c>
      <c r="K97">
        <v>71</v>
      </c>
      <c r="L97">
        <v>71</v>
      </c>
      <c r="M97">
        <v>71</v>
      </c>
      <c r="N97">
        <v>71</v>
      </c>
      <c r="O97">
        <v>71</v>
      </c>
      <c r="P97">
        <v>71</v>
      </c>
      <c r="Q97">
        <v>71</v>
      </c>
      <c r="R97">
        <v>71</v>
      </c>
      <c r="S97">
        <v>71</v>
      </c>
      <c r="T97">
        <v>71</v>
      </c>
      <c r="U97">
        <v>71</v>
      </c>
      <c r="V97">
        <v>71</v>
      </c>
      <c r="W97">
        <v>71</v>
      </c>
      <c r="X97">
        <v>71</v>
      </c>
      <c r="Y97">
        <v>71</v>
      </c>
      <c r="Z97">
        <v>71</v>
      </c>
      <c r="AA97">
        <v>71</v>
      </c>
      <c r="AB97">
        <v>71</v>
      </c>
      <c r="AC97">
        <v>71</v>
      </c>
      <c r="AD97">
        <v>71</v>
      </c>
      <c r="AE97">
        <v>71</v>
      </c>
      <c r="AF97">
        <v>71</v>
      </c>
      <c r="AG97">
        <v>71</v>
      </c>
      <c r="AH97">
        <v>71</v>
      </c>
      <c r="AI97">
        <v>71</v>
      </c>
      <c r="AJ97">
        <v>71</v>
      </c>
      <c r="AK97">
        <v>71</v>
      </c>
      <c r="AL97">
        <v>71</v>
      </c>
      <c r="AM97">
        <v>71</v>
      </c>
    </row>
    <row r="98" spans="1:39" x14ac:dyDescent="0.25">
      <c r="A98" t="s">
        <v>119</v>
      </c>
      <c r="B98" t="s">
        <v>191</v>
      </c>
    </row>
    <row r="99" spans="1:39" x14ac:dyDescent="0.25">
      <c r="A99" t="s">
        <v>143</v>
      </c>
      <c r="E99" s="12">
        <f>('W$Agriw-F-C'!E$118-'W$Agriw-F-I'!E$117)/'W$Agriw-F-C'!E$118</f>
        <v>0.41666666666666669</v>
      </c>
      <c r="F99" s="12">
        <f>('W$Agriw-F-C'!F$118-'W$Agriw-F-I'!F$117)/'W$Agriw-F-C'!F$118</f>
        <v>0.41666666666666669</v>
      </c>
      <c r="G99" s="12">
        <f>('W$Agriw-F-C'!G$118-'W$Agriw-F-I'!G$117)/'W$Agriw-F-C'!G$118</f>
        <v>0.41666666666666669</v>
      </c>
      <c r="H99" s="12">
        <f>('W$Agriw-F-C'!H$118-'W$Agriw-F-I'!H$117)/'W$Agriw-F-C'!H$118</f>
        <v>0.41666666666666669</v>
      </c>
      <c r="I99" s="12">
        <f>('W$Agriw-F-C'!I$118-'W$Agriw-F-I'!I$117)/'W$Agriw-F-C'!I$118</f>
        <v>0.41666666666666669</v>
      </c>
      <c r="J99" s="12">
        <f>('W$Agriw-F-C'!J$118-'W$Agriw-F-I'!J$117)/'W$Agriw-F-C'!J$118</f>
        <v>0.41666666666666669</v>
      </c>
      <c r="K99" s="12">
        <f>('W$Agriw-F-C'!K$118-'W$Agriw-F-I'!K$117)/'W$Agriw-F-C'!K$118</f>
        <v>0.41666666666666669</v>
      </c>
      <c r="L99" s="12">
        <f>('W$Agriw-F-C'!L$118-'W$Agriw-F-I'!L$117)/'W$Agriw-F-C'!L$118</f>
        <v>0.41666666666666669</v>
      </c>
      <c r="M99" s="12">
        <f>('W$Agriw-F-C'!M$118-'W$Agriw-F-I'!M$117)/'W$Agriw-F-C'!M$118</f>
        <v>0.41666666666666669</v>
      </c>
      <c r="N99" s="12">
        <f>('W$Agriw-F-C'!N$118-'W$Agriw-F-I'!N$117)/'W$Agriw-F-C'!N$118</f>
        <v>0.41666666666666669</v>
      </c>
      <c r="O99" s="12">
        <f>('W$Agriw-F-C'!O$118-'W$Agriw-F-I'!O$117)/'W$Agriw-F-C'!O$118</f>
        <v>0.41666666666666669</v>
      </c>
      <c r="P99" s="12">
        <f>('W$Agriw-F-C'!P$118-'W$Agriw-F-I'!P$117)/'W$Agriw-F-C'!P$118</f>
        <v>0.41666666666666669</v>
      </c>
      <c r="Q99" s="12">
        <f>('W$Agriw-F-C'!Q$118-'W$Agriw-F-I'!Q$117)/'W$Agriw-F-C'!Q$118</f>
        <v>0.41666666666666669</v>
      </c>
      <c r="R99" s="12">
        <f>('W$Agriw-F-C'!R$118-'W$Agriw-F-I'!R$117)/'W$Agriw-F-C'!R$118</f>
        <v>0.41666666666666669</v>
      </c>
      <c r="S99" s="12">
        <f>('W$Agriw-F-C'!S$118-'W$Agriw-F-I'!S$117)/'W$Agriw-F-C'!S$118</f>
        <v>0.41666666666666669</v>
      </c>
      <c r="T99" s="12">
        <f>('W$Agriw-F-C'!T$118-'W$Agriw-F-I'!T$117)/'W$Agriw-F-C'!T$118</f>
        <v>0.41666666666666669</v>
      </c>
      <c r="U99" s="12">
        <f>('W$Agriw-F-C'!U$118-'W$Agriw-F-I'!U$117)/'W$Agriw-F-C'!U$118</f>
        <v>0.41666666666666669</v>
      </c>
      <c r="V99" s="12">
        <f>('W$Agriw-F-C'!V$118-'W$Agriw-F-I'!V$117)/'W$Agriw-F-C'!V$118</f>
        <v>0.41666666666666669</v>
      </c>
      <c r="W99" s="12">
        <f>('W$Agriw-F-C'!W$118-'W$Agriw-F-I'!W$117)/'W$Agriw-F-C'!W$118</f>
        <v>0.41666666666666669</v>
      </c>
      <c r="X99" s="12">
        <f>('W$Agriw-F-C'!X$118-'W$Agriw-F-I'!X$117)/'W$Agriw-F-C'!X$118</f>
        <v>0.41666666666666669</v>
      </c>
      <c r="Y99" s="12">
        <f>('W$Agriw-F-C'!Y$118-'W$Agriw-F-I'!Y$117)/'W$Agriw-F-C'!Y$118</f>
        <v>0.41666666666666669</v>
      </c>
      <c r="Z99" s="12">
        <f>('W$Agriw-F-C'!Z$118-'W$Agriw-F-I'!Z$117)/'W$Agriw-F-C'!Z$118</f>
        <v>0.41666666666666669</v>
      </c>
      <c r="AA99" s="12">
        <f>('W$Agriw-F-C'!AA$118-'W$Agriw-F-I'!AA$117)/'W$Agriw-F-C'!AA$118</f>
        <v>0.41666666666666669</v>
      </c>
      <c r="AB99" s="12">
        <f>('W$Agriw-F-C'!AB$118-'W$Agriw-F-I'!AB$117)/'W$Agriw-F-C'!AB$118</f>
        <v>0.41666666666666669</v>
      </c>
      <c r="AC99" s="12">
        <f>('W$Agriw-F-C'!AC$118-'W$Agriw-F-I'!AC$117)/'W$Agriw-F-C'!AC$118</f>
        <v>0.41666666666666669</v>
      </c>
      <c r="AD99" s="12">
        <f>('W$Agriw-F-C'!AD$118-'W$Agriw-F-I'!AD$117)/'W$Agriw-F-C'!AD$118</f>
        <v>0.41666666666666669</v>
      </c>
      <c r="AE99" s="12">
        <f>('W$Agriw-F-C'!AE$118-'W$Agriw-F-I'!AE$117)/'W$Agriw-F-C'!AE$118</f>
        <v>0.41666666666666669</v>
      </c>
      <c r="AF99" s="12">
        <f>('W$Agriw-F-C'!AF$118-'W$Agriw-F-I'!AF$117)/'W$Agriw-F-C'!AF$118</f>
        <v>0.41666666666666669</v>
      </c>
      <c r="AG99" s="12">
        <f>('W$Agriw-F-C'!AG$118-'W$Agriw-F-I'!AG$117)/'W$Agriw-F-C'!AG$118</f>
        <v>0.41666666666666669</v>
      </c>
      <c r="AH99" s="12">
        <f>('W$Agriw-F-C'!AH$118-'W$Agriw-F-I'!AH$117)/'W$Agriw-F-C'!AH$118</f>
        <v>0.41666666666666669</v>
      </c>
      <c r="AI99" s="12">
        <f>('W$Agriw-F-C'!AI$118-'W$Agriw-F-I'!AI$117)/'W$Agriw-F-C'!AI$118</f>
        <v>0.41666666666666669</v>
      </c>
      <c r="AJ99" s="12">
        <f>('W$Agriw-F-C'!AJ$118-'W$Agriw-F-I'!AJ$117)/'W$Agriw-F-C'!AJ$118</f>
        <v>0.41666666666666669</v>
      </c>
      <c r="AK99" s="12">
        <f>('W$Agriw-F-C'!AK$118-'W$Agriw-F-I'!AK$117)/'W$Agriw-F-C'!AK$118</f>
        <v>0.41666666666666669</v>
      </c>
      <c r="AL99" s="12">
        <f>('W$Agriw-F-C'!AL$118-'W$Agriw-F-I'!AL$117)/'W$Agriw-F-C'!AL$118</f>
        <v>0.41666666666666669</v>
      </c>
      <c r="AM99" s="12">
        <f>('W$Agriw-F-C'!AM$118-'W$Agriw-F-I'!AM$117)/'W$Agriw-F-C'!AM$118</f>
        <v>0.41666666666666669</v>
      </c>
    </row>
    <row r="100" spans="1:39" s="11" customFormat="1" x14ac:dyDescent="0.25"/>
    <row r="101" spans="1:39" x14ac:dyDescent="0.25">
      <c r="A101" t="s">
        <v>123</v>
      </c>
      <c r="E101">
        <f>E102*Converters!$B$7</f>
        <v>2.9999999999999997E-8</v>
      </c>
      <c r="F101">
        <f>F102*Converters!$B$7</f>
        <v>2.9999999999999997E-8</v>
      </c>
      <c r="G101">
        <f>G102*Converters!$B$7</f>
        <v>2.9999999999999997E-8</v>
      </c>
      <c r="H101">
        <f>H102*Converters!$B$7</f>
        <v>2.9999999999999997E-8</v>
      </c>
      <c r="I101">
        <f>I102*Converters!$B$7</f>
        <v>2.9999999999999997E-8</v>
      </c>
      <c r="J101">
        <f>J102*Converters!$B$7</f>
        <v>2.9999999999999997E-8</v>
      </c>
      <c r="K101">
        <f>K102*Converters!$B$7</f>
        <v>2.9999999999999997E-8</v>
      </c>
      <c r="L101">
        <f>L102*Converters!$B$7</f>
        <v>2.9999999999999997E-8</v>
      </c>
      <c r="M101">
        <f>M102*Converters!$B$7</f>
        <v>2.9999999999999997E-8</v>
      </c>
      <c r="N101">
        <f>N102*Converters!$B$7</f>
        <v>2.9999999999999997E-8</v>
      </c>
      <c r="O101">
        <f>O102*Converters!$B$7</f>
        <v>2.9999999999999997E-8</v>
      </c>
      <c r="P101">
        <f>P102*Converters!$B$7</f>
        <v>2.9999999999999997E-8</v>
      </c>
      <c r="Q101">
        <f>Q102*Converters!$B$7</f>
        <v>2.9999999999999997E-8</v>
      </c>
      <c r="R101">
        <f>R102*Converters!$B$7</f>
        <v>2.9999999999999997E-8</v>
      </c>
      <c r="S101">
        <f>S102*Converters!$B$7</f>
        <v>2.9999999999999997E-8</v>
      </c>
      <c r="T101">
        <f>T102*Converters!$B$7</f>
        <v>2.9999999999999997E-8</v>
      </c>
      <c r="U101">
        <f>U102*Converters!$B$7</f>
        <v>2.9999999999999997E-8</v>
      </c>
      <c r="V101">
        <f>V102*Converters!$B$7</f>
        <v>2.9999999999999997E-8</v>
      </c>
      <c r="W101">
        <f>W102*Converters!$B$7</f>
        <v>2.9999999999999997E-8</v>
      </c>
      <c r="X101">
        <f>X102*Converters!$B$7</f>
        <v>2.9999999999999997E-8</v>
      </c>
      <c r="Y101">
        <f>Y102*Converters!$B$7</f>
        <v>2.9999999999999997E-8</v>
      </c>
      <c r="Z101">
        <f>Z102*Converters!$B$7</f>
        <v>2.9999999999999997E-8</v>
      </c>
      <c r="AA101">
        <f>AA102*Converters!$B$7</f>
        <v>2.9999999999999997E-8</v>
      </c>
      <c r="AB101">
        <f>AB102*Converters!$B$7</f>
        <v>2.9999999999999997E-8</v>
      </c>
      <c r="AC101">
        <f>AC102*Converters!$B$7</f>
        <v>2.9999999999999997E-8</v>
      </c>
      <c r="AD101">
        <f>AD102*Converters!$B$7</f>
        <v>2.9999999999999997E-8</v>
      </c>
      <c r="AE101">
        <f>AE102*Converters!$B$7</f>
        <v>2.9999999999999997E-8</v>
      </c>
      <c r="AF101">
        <f>AF102*Converters!$B$7</f>
        <v>2.9999999999999997E-8</v>
      </c>
      <c r="AG101">
        <f>AG102*Converters!$B$7</f>
        <v>2.9999999999999997E-8</v>
      </c>
      <c r="AH101">
        <f>AH102*Converters!$B$7</f>
        <v>2.9999999999999997E-8</v>
      </c>
      <c r="AI101">
        <f>AI102*Converters!$B$7</f>
        <v>2.9999999999999997E-8</v>
      </c>
      <c r="AJ101">
        <f>AJ102*Converters!$B$7</f>
        <v>2.9999999999999997E-8</v>
      </c>
      <c r="AK101">
        <f>AK102*Converters!$B$7</f>
        <v>2.9999999999999997E-8</v>
      </c>
      <c r="AL101">
        <f>AL102*Converters!$B$7</f>
        <v>2.9999999999999997E-8</v>
      </c>
      <c r="AM101">
        <f>AM102*Converters!$B$7</f>
        <v>2.9999999999999997E-8</v>
      </c>
    </row>
    <row r="102" spans="1:39" x14ac:dyDescent="0.25">
      <c r="A102" t="s">
        <v>124</v>
      </c>
      <c r="E102">
        <v>0.03</v>
      </c>
      <c r="F102">
        <v>0.03</v>
      </c>
      <c r="G102">
        <v>0.03</v>
      </c>
      <c r="H102">
        <v>0.03</v>
      </c>
      <c r="I102">
        <v>0.03</v>
      </c>
      <c r="J102">
        <v>0.03</v>
      </c>
      <c r="K102">
        <v>0.03</v>
      </c>
      <c r="L102">
        <v>0.03</v>
      </c>
      <c r="M102">
        <v>0.03</v>
      </c>
      <c r="N102">
        <v>0.03</v>
      </c>
      <c r="O102">
        <v>0.03</v>
      </c>
      <c r="P102">
        <v>0.03</v>
      </c>
      <c r="Q102">
        <v>0.03</v>
      </c>
      <c r="R102">
        <v>0.03</v>
      </c>
      <c r="S102">
        <v>0.03</v>
      </c>
      <c r="T102">
        <v>0.03</v>
      </c>
      <c r="U102">
        <v>0.03</v>
      </c>
      <c r="V102">
        <v>0.03</v>
      </c>
      <c r="W102">
        <v>0.03</v>
      </c>
      <c r="X102">
        <v>0.03</v>
      </c>
      <c r="Y102">
        <v>0.03</v>
      </c>
      <c r="Z102">
        <v>0.03</v>
      </c>
      <c r="AA102">
        <v>0.03</v>
      </c>
      <c r="AB102">
        <v>0.03</v>
      </c>
      <c r="AC102">
        <v>0.03</v>
      </c>
      <c r="AD102">
        <v>0.03</v>
      </c>
      <c r="AE102">
        <v>0.03</v>
      </c>
      <c r="AF102">
        <v>0.03</v>
      </c>
      <c r="AG102">
        <v>0.03</v>
      </c>
      <c r="AH102">
        <v>0.03</v>
      </c>
      <c r="AI102">
        <v>0.03</v>
      </c>
      <c r="AJ102">
        <v>0.03</v>
      </c>
      <c r="AK102">
        <v>0.03</v>
      </c>
      <c r="AL102">
        <v>0.03</v>
      </c>
      <c r="AM102">
        <v>0.03</v>
      </c>
    </row>
    <row r="103" spans="1:39" x14ac:dyDescent="0.25">
      <c r="A103" t="s">
        <v>122</v>
      </c>
      <c r="B103" t="s">
        <v>191</v>
      </c>
    </row>
    <row r="104" spans="1:39" s="11" customFormat="1" x14ac:dyDescent="0.25"/>
    <row r="105" spans="1:39" x14ac:dyDescent="0.25">
      <c r="A105" t="s">
        <v>127</v>
      </c>
      <c r="E105">
        <f>E106*Converters!$B$7</f>
        <v>2.5000000000000001E-4</v>
      </c>
      <c r="F105">
        <f>F106*Converters!$B$7</f>
        <v>2.5000000000000001E-4</v>
      </c>
      <c r="G105">
        <f>G106*Converters!$B$7</f>
        <v>2.5000000000000001E-4</v>
      </c>
      <c r="H105">
        <f>H106*Converters!$B$7</f>
        <v>2.5000000000000001E-4</v>
      </c>
      <c r="I105">
        <f>I106*Converters!$B$7</f>
        <v>2.5000000000000001E-4</v>
      </c>
      <c r="J105">
        <f>J106*Converters!$B$7</f>
        <v>2.5000000000000001E-4</v>
      </c>
      <c r="K105">
        <f>K106*Converters!$B$7</f>
        <v>2.5000000000000001E-4</v>
      </c>
      <c r="L105">
        <f>L106*Converters!$B$7</f>
        <v>2.5000000000000001E-4</v>
      </c>
      <c r="M105">
        <f>M106*Converters!$B$7</f>
        <v>2.5000000000000001E-4</v>
      </c>
      <c r="N105">
        <f>N106*Converters!$B$7</f>
        <v>2.5000000000000001E-4</v>
      </c>
      <c r="O105">
        <f>O106*Converters!$B$7</f>
        <v>2.5000000000000001E-4</v>
      </c>
      <c r="P105">
        <f>P106*Converters!$B$7</f>
        <v>2.5000000000000001E-4</v>
      </c>
      <c r="Q105">
        <f>Q106*Converters!$B$7</f>
        <v>2.5000000000000001E-4</v>
      </c>
      <c r="R105">
        <f>R106*Converters!$B$7</f>
        <v>2.5000000000000001E-4</v>
      </c>
      <c r="S105">
        <f>S106*Converters!$B$7</f>
        <v>2.5000000000000001E-4</v>
      </c>
      <c r="T105">
        <f>T106*Converters!$B$7</f>
        <v>2.5000000000000001E-4</v>
      </c>
      <c r="U105">
        <f>U106*Converters!$B$7</f>
        <v>2.5000000000000001E-4</v>
      </c>
      <c r="V105">
        <f>V106*Converters!$B$7</f>
        <v>2.5000000000000001E-4</v>
      </c>
      <c r="W105">
        <f>W106*Converters!$B$7</f>
        <v>2.5000000000000001E-4</v>
      </c>
      <c r="X105">
        <f>X106*Converters!$B$7</f>
        <v>2.5000000000000001E-4</v>
      </c>
      <c r="Y105">
        <f>Y106*Converters!$B$7</f>
        <v>2.5000000000000001E-4</v>
      </c>
      <c r="Z105">
        <f>Z106*Converters!$B$7</f>
        <v>2.5000000000000001E-4</v>
      </c>
      <c r="AA105">
        <f>AA106*Converters!$B$7</f>
        <v>2.5000000000000001E-4</v>
      </c>
      <c r="AB105">
        <f>AB106*Converters!$B$7</f>
        <v>2.5000000000000001E-4</v>
      </c>
      <c r="AC105">
        <f>AC106*Converters!$B$7</f>
        <v>2.5000000000000001E-4</v>
      </c>
      <c r="AD105">
        <f>AD106*Converters!$B$7</f>
        <v>2.5000000000000001E-4</v>
      </c>
      <c r="AE105">
        <f>AE106*Converters!$B$7</f>
        <v>2.5000000000000001E-4</v>
      </c>
      <c r="AF105">
        <f>AF106*Converters!$B$7</f>
        <v>2.5000000000000001E-4</v>
      </c>
      <c r="AG105">
        <f>AG106*Converters!$B$7</f>
        <v>2.5000000000000001E-4</v>
      </c>
      <c r="AH105">
        <f>AH106*Converters!$B$7</f>
        <v>2.5000000000000001E-4</v>
      </c>
      <c r="AI105">
        <f>AI106*Converters!$B$7</f>
        <v>2.5000000000000001E-4</v>
      </c>
      <c r="AJ105">
        <f>AJ106*Converters!$B$7</f>
        <v>2.5000000000000001E-4</v>
      </c>
      <c r="AK105">
        <f>AK106*Converters!$B$7</f>
        <v>2.5000000000000001E-4</v>
      </c>
      <c r="AL105">
        <f>AL106*Converters!$B$7</f>
        <v>2.5000000000000001E-4</v>
      </c>
      <c r="AM105">
        <f>AM106*Converters!$B$7</f>
        <v>2.5000000000000001E-4</v>
      </c>
    </row>
    <row r="106" spans="1:39" x14ac:dyDescent="0.25">
      <c r="A106" t="s">
        <v>126</v>
      </c>
      <c r="E106">
        <v>250</v>
      </c>
      <c r="F106">
        <v>250</v>
      </c>
      <c r="G106">
        <v>250</v>
      </c>
      <c r="H106">
        <v>250</v>
      </c>
      <c r="I106">
        <v>250</v>
      </c>
      <c r="J106">
        <v>250</v>
      </c>
      <c r="K106">
        <v>250</v>
      </c>
      <c r="L106">
        <v>250</v>
      </c>
      <c r="M106">
        <v>250</v>
      </c>
      <c r="N106">
        <v>250</v>
      </c>
      <c r="O106">
        <v>250</v>
      </c>
      <c r="P106">
        <v>250</v>
      </c>
      <c r="Q106">
        <v>250</v>
      </c>
      <c r="R106">
        <v>250</v>
      </c>
      <c r="S106">
        <v>250</v>
      </c>
      <c r="T106">
        <v>250</v>
      </c>
      <c r="U106">
        <v>250</v>
      </c>
      <c r="V106">
        <v>250</v>
      </c>
      <c r="W106">
        <v>250</v>
      </c>
      <c r="X106">
        <v>250</v>
      </c>
      <c r="Y106">
        <v>250</v>
      </c>
      <c r="Z106">
        <v>250</v>
      </c>
      <c r="AA106">
        <v>250</v>
      </c>
      <c r="AB106">
        <v>250</v>
      </c>
      <c r="AC106">
        <v>250</v>
      </c>
      <c r="AD106">
        <v>250</v>
      </c>
      <c r="AE106">
        <v>250</v>
      </c>
      <c r="AF106">
        <v>250</v>
      </c>
      <c r="AG106">
        <v>250</v>
      </c>
      <c r="AH106">
        <v>250</v>
      </c>
      <c r="AI106">
        <v>250</v>
      </c>
      <c r="AJ106">
        <v>250</v>
      </c>
      <c r="AK106">
        <v>250</v>
      </c>
      <c r="AL106">
        <v>250</v>
      </c>
      <c r="AM106">
        <v>250</v>
      </c>
    </row>
    <row r="107" spans="1:39" x14ac:dyDescent="0.25">
      <c r="A107" t="s">
        <v>125</v>
      </c>
      <c r="B107" t="s">
        <v>191</v>
      </c>
    </row>
    <row r="108" spans="1:39" s="11" customFormat="1" x14ac:dyDescent="0.25"/>
    <row r="109" spans="1:39" x14ac:dyDescent="0.25">
      <c r="A109" t="s">
        <v>130</v>
      </c>
      <c r="E109">
        <f>E110*Converters!$B$7</f>
        <v>4.9999999999999996E-6</v>
      </c>
      <c r="F109">
        <f>F110*Converters!$B$7</f>
        <v>4.9999999999999996E-6</v>
      </c>
      <c r="G109">
        <f>G110*Converters!$B$7</f>
        <v>4.9999999999999996E-6</v>
      </c>
      <c r="H109">
        <f>H110*Converters!$B$7</f>
        <v>4.9999999999999996E-6</v>
      </c>
      <c r="I109">
        <f>I110*Converters!$B$7</f>
        <v>4.9999999999999996E-6</v>
      </c>
      <c r="J109">
        <f>J110*Converters!$B$7</f>
        <v>4.9999999999999996E-6</v>
      </c>
      <c r="K109">
        <f>K110*Converters!$B$7</f>
        <v>4.9999999999999996E-6</v>
      </c>
      <c r="L109">
        <f>L110*Converters!$B$7</f>
        <v>4.9999999999999996E-6</v>
      </c>
      <c r="M109">
        <f>M110*Converters!$B$7</f>
        <v>4.9999999999999996E-6</v>
      </c>
      <c r="N109">
        <f>N110*Converters!$B$7</f>
        <v>4.9999999999999996E-6</v>
      </c>
      <c r="O109">
        <f>O110*Converters!$B$7</f>
        <v>4.9999999999999996E-6</v>
      </c>
      <c r="P109">
        <f>P110*Converters!$B$7</f>
        <v>4.9999999999999996E-6</v>
      </c>
      <c r="Q109">
        <f>Q110*Converters!$B$7</f>
        <v>4.9999999999999996E-6</v>
      </c>
      <c r="R109">
        <f>R110*Converters!$B$7</f>
        <v>4.9999999999999996E-6</v>
      </c>
      <c r="S109">
        <f>S110*Converters!$B$7</f>
        <v>4.9999999999999996E-6</v>
      </c>
      <c r="T109">
        <f>T110*Converters!$B$7</f>
        <v>4.9999999999999996E-6</v>
      </c>
      <c r="U109">
        <f>U110*Converters!$B$7</f>
        <v>4.9999999999999996E-6</v>
      </c>
      <c r="V109">
        <f>V110*Converters!$B$7</f>
        <v>4.9999999999999996E-6</v>
      </c>
      <c r="W109">
        <f>W110*Converters!$B$7</f>
        <v>4.9999999999999996E-6</v>
      </c>
      <c r="X109">
        <f>X110*Converters!$B$7</f>
        <v>4.9999999999999996E-6</v>
      </c>
      <c r="Y109">
        <f>Y110*Converters!$B$7</f>
        <v>4.9999999999999996E-6</v>
      </c>
      <c r="Z109">
        <f>Z110*Converters!$B$7</f>
        <v>4.9999999999999996E-6</v>
      </c>
      <c r="AA109">
        <f>AA110*Converters!$B$7</f>
        <v>4.9999999999999996E-6</v>
      </c>
      <c r="AB109">
        <f>AB110*Converters!$B$7</f>
        <v>4.9999999999999996E-6</v>
      </c>
      <c r="AC109">
        <f>AC110*Converters!$B$7</f>
        <v>4.9999999999999996E-6</v>
      </c>
      <c r="AD109">
        <f>AD110*Converters!$B$7</f>
        <v>4.9999999999999996E-6</v>
      </c>
      <c r="AE109">
        <f>AE110*Converters!$B$7</f>
        <v>4.9999999999999996E-6</v>
      </c>
      <c r="AF109">
        <f>AF110*Converters!$B$7</f>
        <v>4.9999999999999996E-6</v>
      </c>
      <c r="AG109">
        <f>AG110*Converters!$B$7</f>
        <v>4.9999999999999996E-6</v>
      </c>
      <c r="AH109">
        <f>AH110*Converters!$B$7</f>
        <v>4.9999999999999996E-6</v>
      </c>
      <c r="AI109">
        <f>AI110*Converters!$B$7</f>
        <v>4.9999999999999996E-6</v>
      </c>
      <c r="AJ109">
        <f>AJ110*Converters!$B$7</f>
        <v>4.9999999999999996E-6</v>
      </c>
      <c r="AK109">
        <f>AK110*Converters!$B$7</f>
        <v>4.9999999999999996E-6</v>
      </c>
      <c r="AL109">
        <f>AL110*Converters!$B$7</f>
        <v>4.9999999999999996E-6</v>
      </c>
      <c r="AM109">
        <f>AM110*Converters!$B$7</f>
        <v>4.9999999999999996E-6</v>
      </c>
    </row>
    <row r="110" spans="1:39" x14ac:dyDescent="0.25">
      <c r="A110" t="s">
        <v>131</v>
      </c>
      <c r="E110">
        <v>5</v>
      </c>
      <c r="F110">
        <v>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5</v>
      </c>
      <c r="AC110">
        <v>5</v>
      </c>
      <c r="AD110">
        <v>5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5</v>
      </c>
      <c r="AK110">
        <v>5</v>
      </c>
      <c r="AL110">
        <v>5</v>
      </c>
      <c r="AM110">
        <v>5</v>
      </c>
    </row>
    <row r="111" spans="1:39" x14ac:dyDescent="0.25">
      <c r="A111" t="s">
        <v>132</v>
      </c>
      <c r="B111" t="s">
        <v>191</v>
      </c>
    </row>
    <row r="112" spans="1:39" s="11" customFormat="1" x14ac:dyDescent="0.25"/>
    <row r="113" spans="1:39" x14ac:dyDescent="0.25">
      <c r="A113" t="s">
        <v>134</v>
      </c>
      <c r="E113">
        <f>E114*Converters!$B$7</f>
        <v>2.2999999999999998E-4</v>
      </c>
      <c r="F113">
        <f>F114*Converters!$B$7</f>
        <v>2.2999999999999998E-4</v>
      </c>
      <c r="G113">
        <f>G114*Converters!$B$7</f>
        <v>2.2999999999999998E-4</v>
      </c>
      <c r="H113">
        <f>H114*Converters!$B$7</f>
        <v>2.2999999999999998E-4</v>
      </c>
      <c r="I113">
        <f>I114*Converters!$B$7</f>
        <v>2.2999999999999998E-4</v>
      </c>
      <c r="J113">
        <f>J114*Converters!$B$7</f>
        <v>2.2999999999999998E-4</v>
      </c>
      <c r="K113">
        <f>K114*Converters!$B$7</f>
        <v>2.2999999999999998E-4</v>
      </c>
      <c r="L113">
        <f>L114*Converters!$B$7</f>
        <v>2.2999999999999998E-4</v>
      </c>
      <c r="M113">
        <f>M114*Converters!$B$7</f>
        <v>2.2999999999999998E-4</v>
      </c>
      <c r="N113">
        <f>N114*Converters!$B$7</f>
        <v>2.2999999999999998E-4</v>
      </c>
      <c r="O113">
        <f>O114*Converters!$B$7</f>
        <v>2.2999999999999998E-4</v>
      </c>
      <c r="P113">
        <f>P114*Converters!$B$7</f>
        <v>2.2999999999999998E-4</v>
      </c>
      <c r="Q113">
        <f>Q114*Converters!$B$7</f>
        <v>2.2999999999999998E-4</v>
      </c>
      <c r="R113">
        <f>R114*Converters!$B$7</f>
        <v>2.2999999999999998E-4</v>
      </c>
      <c r="S113">
        <f>S114*Converters!$B$7</f>
        <v>2.2999999999999998E-4</v>
      </c>
      <c r="T113">
        <f>T114*Converters!$B$7</f>
        <v>2.2999999999999998E-4</v>
      </c>
      <c r="U113">
        <f>U114*Converters!$B$7</f>
        <v>2.2999999999999998E-4</v>
      </c>
      <c r="V113">
        <f>V114*Converters!$B$7</f>
        <v>2.2999999999999998E-4</v>
      </c>
      <c r="W113">
        <f>W114*Converters!$B$7</f>
        <v>2.2999999999999998E-4</v>
      </c>
      <c r="X113">
        <f>X114*Converters!$B$7</f>
        <v>2.2999999999999998E-4</v>
      </c>
      <c r="Y113">
        <f>Y114*Converters!$B$7</f>
        <v>2.2999999999999998E-4</v>
      </c>
      <c r="Z113">
        <f>Z114*Converters!$B$7</f>
        <v>2.2999999999999998E-4</v>
      </c>
      <c r="AA113">
        <f>AA114*Converters!$B$7</f>
        <v>2.2999999999999998E-4</v>
      </c>
      <c r="AB113">
        <f>AB114*Converters!$B$7</f>
        <v>2.2999999999999998E-4</v>
      </c>
      <c r="AC113">
        <f>AC114*Converters!$B$7</f>
        <v>2.2999999999999998E-4</v>
      </c>
      <c r="AD113">
        <f>AD114*Converters!$B$7</f>
        <v>2.2999999999999998E-4</v>
      </c>
      <c r="AE113">
        <f>AE114*Converters!$B$7</f>
        <v>2.2999999999999998E-4</v>
      </c>
      <c r="AF113">
        <f>AF114*Converters!$B$7</f>
        <v>2.2999999999999998E-4</v>
      </c>
      <c r="AG113">
        <f>AG114*Converters!$B$7</f>
        <v>2.2999999999999998E-4</v>
      </c>
      <c r="AH113">
        <f>AH114*Converters!$B$7</f>
        <v>2.2999999999999998E-4</v>
      </c>
      <c r="AI113">
        <f>AI114*Converters!$B$7</f>
        <v>2.2999999999999998E-4</v>
      </c>
      <c r="AJ113">
        <f>AJ114*Converters!$B$7</f>
        <v>2.2999999999999998E-4</v>
      </c>
      <c r="AK113">
        <f>AK114*Converters!$B$7</f>
        <v>2.2999999999999998E-4</v>
      </c>
      <c r="AL113">
        <f>AL114*Converters!$B$7</f>
        <v>2.2999999999999998E-4</v>
      </c>
      <c r="AM113">
        <f>AM114*Converters!$B$7</f>
        <v>2.2999999999999998E-4</v>
      </c>
    </row>
    <row r="114" spans="1:39" x14ac:dyDescent="0.25">
      <c r="A114" t="s">
        <v>135</v>
      </c>
      <c r="E114">
        <f t="shared" ref="E114:AM114" si="1">E41-140</f>
        <v>230</v>
      </c>
      <c r="F114">
        <f t="shared" si="1"/>
        <v>230</v>
      </c>
      <c r="G114">
        <f t="shared" si="1"/>
        <v>230</v>
      </c>
      <c r="H114">
        <f t="shared" si="1"/>
        <v>230</v>
      </c>
      <c r="I114">
        <f t="shared" si="1"/>
        <v>230</v>
      </c>
      <c r="J114">
        <f t="shared" si="1"/>
        <v>230</v>
      </c>
      <c r="K114">
        <f t="shared" si="1"/>
        <v>230</v>
      </c>
      <c r="L114">
        <f t="shared" si="1"/>
        <v>230</v>
      </c>
      <c r="M114">
        <f t="shared" si="1"/>
        <v>230</v>
      </c>
      <c r="N114">
        <f t="shared" si="1"/>
        <v>230</v>
      </c>
      <c r="O114">
        <f t="shared" si="1"/>
        <v>230</v>
      </c>
      <c r="P114">
        <f t="shared" si="1"/>
        <v>230</v>
      </c>
      <c r="Q114">
        <f t="shared" si="1"/>
        <v>230</v>
      </c>
      <c r="R114">
        <f t="shared" si="1"/>
        <v>230</v>
      </c>
      <c r="S114">
        <f t="shared" si="1"/>
        <v>230</v>
      </c>
      <c r="T114">
        <f t="shared" si="1"/>
        <v>230</v>
      </c>
      <c r="U114">
        <f t="shared" si="1"/>
        <v>230</v>
      </c>
      <c r="V114">
        <f t="shared" si="1"/>
        <v>230</v>
      </c>
      <c r="W114">
        <f t="shared" si="1"/>
        <v>230</v>
      </c>
      <c r="X114">
        <f t="shared" si="1"/>
        <v>230</v>
      </c>
      <c r="Y114">
        <f t="shared" si="1"/>
        <v>230</v>
      </c>
      <c r="Z114">
        <f t="shared" si="1"/>
        <v>230</v>
      </c>
      <c r="AA114">
        <f t="shared" si="1"/>
        <v>230</v>
      </c>
      <c r="AB114">
        <f t="shared" si="1"/>
        <v>230</v>
      </c>
      <c r="AC114">
        <f t="shared" si="1"/>
        <v>230</v>
      </c>
      <c r="AD114">
        <f t="shared" si="1"/>
        <v>230</v>
      </c>
      <c r="AE114">
        <f t="shared" si="1"/>
        <v>230</v>
      </c>
      <c r="AF114">
        <f t="shared" si="1"/>
        <v>230</v>
      </c>
      <c r="AG114">
        <f t="shared" si="1"/>
        <v>230</v>
      </c>
      <c r="AH114">
        <f t="shared" si="1"/>
        <v>230</v>
      </c>
      <c r="AI114">
        <f t="shared" si="1"/>
        <v>230</v>
      </c>
      <c r="AJ114">
        <f t="shared" si="1"/>
        <v>230</v>
      </c>
      <c r="AK114">
        <f t="shared" si="1"/>
        <v>230</v>
      </c>
      <c r="AL114">
        <f t="shared" si="1"/>
        <v>230</v>
      </c>
      <c r="AM114">
        <f t="shared" si="1"/>
        <v>230</v>
      </c>
    </row>
    <row r="115" spans="1:39" x14ac:dyDescent="0.25">
      <c r="A115" t="s">
        <v>136</v>
      </c>
      <c r="B115" t="s">
        <v>191</v>
      </c>
    </row>
    <row r="116" spans="1:39" s="11" customFormat="1" x14ac:dyDescent="0.25"/>
    <row r="117" spans="1:39" x14ac:dyDescent="0.25">
      <c r="A117" t="s">
        <v>141</v>
      </c>
      <c r="B117" t="s">
        <v>153</v>
      </c>
      <c r="E117">
        <f t="shared" ref="E117:AM117" si="2">E41-E114</f>
        <v>140</v>
      </c>
      <c r="F117">
        <f t="shared" si="2"/>
        <v>140</v>
      </c>
      <c r="G117">
        <f t="shared" si="2"/>
        <v>140</v>
      </c>
      <c r="H117">
        <f t="shared" si="2"/>
        <v>140</v>
      </c>
      <c r="I117">
        <f t="shared" si="2"/>
        <v>140</v>
      </c>
      <c r="J117">
        <f t="shared" si="2"/>
        <v>140</v>
      </c>
      <c r="K117">
        <f t="shared" si="2"/>
        <v>140</v>
      </c>
      <c r="L117">
        <f t="shared" si="2"/>
        <v>140</v>
      </c>
      <c r="M117">
        <f t="shared" si="2"/>
        <v>140</v>
      </c>
      <c r="N117">
        <f t="shared" si="2"/>
        <v>140</v>
      </c>
      <c r="O117">
        <f t="shared" si="2"/>
        <v>140</v>
      </c>
      <c r="P117">
        <f t="shared" si="2"/>
        <v>140</v>
      </c>
      <c r="Q117">
        <f t="shared" si="2"/>
        <v>140</v>
      </c>
      <c r="R117">
        <f t="shared" si="2"/>
        <v>140</v>
      </c>
      <c r="S117">
        <f t="shared" si="2"/>
        <v>140</v>
      </c>
      <c r="T117">
        <f t="shared" si="2"/>
        <v>140</v>
      </c>
      <c r="U117">
        <f t="shared" si="2"/>
        <v>140</v>
      </c>
      <c r="V117">
        <f t="shared" si="2"/>
        <v>140</v>
      </c>
      <c r="W117">
        <f t="shared" si="2"/>
        <v>140</v>
      </c>
      <c r="X117">
        <f t="shared" si="2"/>
        <v>140</v>
      </c>
      <c r="Y117">
        <f t="shared" si="2"/>
        <v>140</v>
      </c>
      <c r="Z117">
        <f t="shared" si="2"/>
        <v>140</v>
      </c>
      <c r="AA117">
        <f t="shared" si="2"/>
        <v>140</v>
      </c>
      <c r="AB117">
        <f t="shared" si="2"/>
        <v>140</v>
      </c>
      <c r="AC117">
        <f t="shared" si="2"/>
        <v>140</v>
      </c>
      <c r="AD117">
        <f t="shared" si="2"/>
        <v>140</v>
      </c>
      <c r="AE117">
        <f t="shared" si="2"/>
        <v>140</v>
      </c>
      <c r="AF117">
        <f t="shared" si="2"/>
        <v>140</v>
      </c>
      <c r="AG117">
        <f t="shared" si="2"/>
        <v>140</v>
      </c>
      <c r="AH117">
        <f t="shared" si="2"/>
        <v>140</v>
      </c>
      <c r="AI117">
        <f t="shared" si="2"/>
        <v>140</v>
      </c>
      <c r="AJ117">
        <f t="shared" si="2"/>
        <v>140</v>
      </c>
      <c r="AK117">
        <f t="shared" si="2"/>
        <v>140</v>
      </c>
      <c r="AL117">
        <f t="shared" si="2"/>
        <v>140</v>
      </c>
      <c r="AM117">
        <f t="shared" si="2"/>
        <v>140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BC4E-C1C4-4E75-BC91-93B5323531B7}">
  <sheetPr>
    <tabColor rgb="FF92D050"/>
  </sheetPr>
  <dimension ref="A1:AM115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34.6640625" customWidth="1"/>
    <col min="3" max="3" width="10.33203125" customWidth="1"/>
  </cols>
  <sheetData>
    <row r="1" spans="1:39" x14ac:dyDescent="0.25">
      <c r="A1" s="38" t="s">
        <v>377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167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'W$Agriw-All'!A$48</f>
        <v>Fuel Amount,TJ:</v>
      </c>
      <c r="B7" s="7" t="str">
        <f>'W$Agriw-All'!B$48</f>
        <v>Heating stoves - conventional (NOC)</v>
      </c>
      <c r="C7" s="7" t="str">
        <f>'W$Agriw-All'!C$48</f>
        <v>Wood</v>
      </c>
      <c r="D7" s="7">
        <f>'W$Agriw-All'!D$48</f>
        <v>0</v>
      </c>
      <c r="E7" s="7">
        <f>'W$Agriw-All'!E$48</f>
        <v>2899.9097519999996</v>
      </c>
      <c r="F7" s="7">
        <f>'W$Agriw-All'!F$48</f>
        <v>2899.9097519999996</v>
      </c>
      <c r="G7" s="7">
        <f>'W$Agriw-All'!G$48</f>
        <v>2981.1162479999998</v>
      </c>
      <c r="H7" s="7">
        <f>'W$Agriw-All'!H$48</f>
        <v>4870.134023999999</v>
      </c>
      <c r="I7" s="7">
        <f>'W$Agriw-All'!I$48</f>
        <v>4896.8806079999995</v>
      </c>
      <c r="J7" s="7">
        <f>'W$Agriw-All'!J$48</f>
        <v>5177.8067399999991</v>
      </c>
      <c r="K7" s="7">
        <f>'W$Agriw-All'!K$48</f>
        <v>5582.5864199999996</v>
      </c>
      <c r="L7" s="7">
        <f>'W$Agriw-All'!L$48</f>
        <v>5700.0225</v>
      </c>
      <c r="M7" s="7">
        <f>'W$Agriw-All'!M$48</f>
        <v>6157.8982799999985</v>
      </c>
      <c r="N7" s="7">
        <f>'W$Agriw-All'!N$48</f>
        <v>6458.6720699999996</v>
      </c>
      <c r="O7" s="7">
        <f>'W$Agriw-All'!O$48</f>
        <v>6502.9115700000002</v>
      </c>
      <c r="P7" s="7">
        <f>'W$Agriw-All'!P$48</f>
        <v>6647.427270000001</v>
      </c>
      <c r="Q7" s="7">
        <f>'W$Agriw-All'!Q$48</f>
        <v>6520.9023000000007</v>
      </c>
      <c r="R7" s="7">
        <f>'W$Agriw-All'!R$48</f>
        <v>6580.1832300000005</v>
      </c>
      <c r="S7" s="7">
        <f>'W$Agriw-All'!S$48</f>
        <v>6690.1921200000006</v>
      </c>
      <c r="T7" s="7">
        <f>'W$Agriw-All'!T$48</f>
        <v>6745.69</v>
      </c>
      <c r="U7" s="7">
        <f>'W$Agriw-All'!U$48</f>
        <v>6841.4993999999988</v>
      </c>
      <c r="V7" s="7">
        <f>'W$Agriw-All'!V$48</f>
        <v>6456.2207999999991</v>
      </c>
      <c r="W7" s="7">
        <f>'W$Agriw-All'!W$48</f>
        <v>6569.2833999999984</v>
      </c>
      <c r="X7" s="7">
        <f>'W$Agriw-All'!X$48</f>
        <v>6564.2587999999978</v>
      </c>
      <c r="Y7" s="7">
        <f>'W$Agriw-All'!Y$48</f>
        <v>6318.3119999999972</v>
      </c>
      <c r="Z7" s="7">
        <f>'W$Agriw-All'!Z$48</f>
        <v>6019.8543999999974</v>
      </c>
      <c r="AA7" s="7">
        <f>'W$Agriw-All'!AA$48</f>
        <v>5918.3773999999967</v>
      </c>
      <c r="AB7" s="7">
        <f>'W$Agriw-All'!AB$48</f>
        <v>5576.4459999999972</v>
      </c>
      <c r="AC7" s="7">
        <f>'W$Agriw-All'!AC$48</f>
        <v>5137.2333999999973</v>
      </c>
      <c r="AD7" s="7">
        <f>'W$Agriw-All'!AD$48</f>
        <v>4661.1376027750175</v>
      </c>
      <c r="AE7" s="7">
        <f>'W$Agriw-All'!AE$48</f>
        <v>4285.6969817194413</v>
      </c>
      <c r="AF7" s="7">
        <f>'W$Agriw-All'!AF$48</f>
        <v>3955.6624839484516</v>
      </c>
      <c r="AG7" s="7">
        <f>'W$Agriw-All'!AG$48</f>
        <v>4175.9914560701791</v>
      </c>
      <c r="AH7" s="7">
        <f>'W$Agriw-All'!AH$48</f>
        <v>3940.7637433301256</v>
      </c>
      <c r="AI7" s="7">
        <f>'W$Agriw-All'!AI$48</f>
        <v>3834.3049182287173</v>
      </c>
      <c r="AJ7" s="7">
        <f>'W$Agriw-All'!AJ$48</f>
        <v>3868.6625599004033</v>
      </c>
      <c r="AK7" s="7">
        <f>'W$Agriw-All'!AK$48</f>
        <v>3560.9779754479478</v>
      </c>
      <c r="AL7" s="7">
        <f>'W$Agriw-All'!AL$48</f>
        <v>2906.413318431365</v>
      </c>
      <c r="AM7" s="16">
        <f>'W$Agriw-All'!AM$48</f>
        <v>2516.6501606551533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4.9999999999999996E-5</v>
      </c>
      <c r="F11">
        <f>F12*Converters!$B$7</f>
        <v>4.9999999999999996E-5</v>
      </c>
      <c r="G11">
        <f>G12*Converters!$B$7</f>
        <v>4.9999999999999996E-5</v>
      </c>
      <c r="H11">
        <f>H12*Converters!$B$7</f>
        <v>4.9999999999999996E-5</v>
      </c>
      <c r="I11">
        <f>I12*Converters!$B$7</f>
        <v>4.9999999999999996E-5</v>
      </c>
      <c r="J11">
        <f>J12*Converters!$B$7</f>
        <v>4.9999999999999996E-5</v>
      </c>
      <c r="K11">
        <f>K12*Converters!$B$7</f>
        <v>4.9999999999999996E-5</v>
      </c>
      <c r="L11">
        <f>L12*Converters!$B$7</f>
        <v>4.9999999999999996E-5</v>
      </c>
      <c r="M11">
        <f>M12*Converters!$B$7</f>
        <v>4.9999999999999996E-5</v>
      </c>
      <c r="N11">
        <f>N12*Converters!$B$7</f>
        <v>4.9999999999999996E-5</v>
      </c>
      <c r="O11">
        <f>O12*Converters!$B$7</f>
        <v>4.9999999999999996E-5</v>
      </c>
      <c r="P11">
        <f>P12*Converters!$B$7</f>
        <v>4.9999999999999996E-5</v>
      </c>
      <c r="Q11">
        <f>Q12*Converters!$B$7</f>
        <v>4.9999999999999996E-5</v>
      </c>
      <c r="R11">
        <f>R12*Converters!$B$7</f>
        <v>4.9999999999999996E-5</v>
      </c>
      <c r="S11">
        <f>S12*Converters!$B$7</f>
        <v>4.9999999999999996E-5</v>
      </c>
      <c r="T11">
        <f>T12*Converters!$B$7</f>
        <v>4.9999999999999996E-5</v>
      </c>
      <c r="U11">
        <f>U12*Converters!$B$7</f>
        <v>4.9999999999999996E-5</v>
      </c>
      <c r="V11">
        <f>V12*Converters!$B$7</f>
        <v>4.9999999999999996E-5</v>
      </c>
      <c r="W11">
        <f>W12*Converters!$B$7</f>
        <v>4.9999999999999996E-5</v>
      </c>
      <c r="X11">
        <f>X12*Converters!$B$7</f>
        <v>4.9999999999999996E-5</v>
      </c>
      <c r="Y11">
        <f>Y12*Converters!$B$7</f>
        <v>4.9999999999999996E-5</v>
      </c>
      <c r="Z11">
        <f>Z12*Converters!$B$7</f>
        <v>4.9999999999999996E-5</v>
      </c>
      <c r="AA11">
        <f>AA12*Converters!$B$7</f>
        <v>4.9999999999999996E-5</v>
      </c>
      <c r="AB11">
        <f>AB12*Converters!$B$7</f>
        <v>4.9999999999999996E-5</v>
      </c>
      <c r="AC11">
        <f>AC12*Converters!$B$7</f>
        <v>4.9999999999999996E-5</v>
      </c>
      <c r="AD11">
        <f>AD12*Converters!$B$7</f>
        <v>4.9999999999999996E-5</v>
      </c>
      <c r="AE11">
        <f>AE12*Converters!$B$7</f>
        <v>4.9999999999999996E-5</v>
      </c>
      <c r="AF11">
        <f>AF12*Converters!$B$7</f>
        <v>4.9999999999999996E-5</v>
      </c>
      <c r="AG11">
        <f>AG12*Converters!$B$7</f>
        <v>4.9999999999999996E-5</v>
      </c>
      <c r="AH11">
        <f>AH12*Converters!$B$7</f>
        <v>4.9999999999999996E-5</v>
      </c>
      <c r="AI11">
        <f>AI12*Converters!$B$7</f>
        <v>4.9999999999999996E-5</v>
      </c>
      <c r="AJ11">
        <f>AJ12*Converters!$B$7</f>
        <v>4.9999999999999996E-5</v>
      </c>
      <c r="AK11">
        <f>AK12*Converters!$B$7</f>
        <v>4.9999999999999996E-5</v>
      </c>
      <c r="AL11">
        <f>AL12*Converters!$B$7</f>
        <v>4.9999999999999996E-5</v>
      </c>
      <c r="AM11">
        <f>AM12*Converters!$B$7</f>
        <v>4.9999999999999996E-5</v>
      </c>
    </row>
    <row r="12" spans="1:39" x14ac:dyDescent="0.25">
      <c r="A12" t="s">
        <v>29</v>
      </c>
      <c r="E12">
        <v>50</v>
      </c>
      <c r="F12">
        <v>50</v>
      </c>
      <c r="G12">
        <v>50</v>
      </c>
      <c r="H12">
        <v>50</v>
      </c>
      <c r="I12">
        <v>50</v>
      </c>
      <c r="J12">
        <v>50</v>
      </c>
      <c r="K12">
        <v>50</v>
      </c>
      <c r="L12">
        <v>50</v>
      </c>
      <c r="M12">
        <v>50</v>
      </c>
      <c r="N12">
        <v>50</v>
      </c>
      <c r="O12">
        <v>50</v>
      </c>
      <c r="P12">
        <v>50</v>
      </c>
      <c r="Q12">
        <v>50</v>
      </c>
      <c r="R12">
        <v>50</v>
      </c>
      <c r="S12">
        <v>50</v>
      </c>
      <c r="T12">
        <v>50</v>
      </c>
      <c r="U12">
        <v>50</v>
      </c>
      <c r="V12">
        <v>50</v>
      </c>
      <c r="W12">
        <v>50</v>
      </c>
      <c r="X12">
        <v>50</v>
      </c>
      <c r="Y12">
        <v>50</v>
      </c>
      <c r="Z12">
        <v>50</v>
      </c>
      <c r="AA12">
        <v>50</v>
      </c>
      <c r="AB12">
        <v>50</v>
      </c>
      <c r="AC12">
        <v>50</v>
      </c>
      <c r="AD12">
        <v>50</v>
      </c>
      <c r="AE12">
        <v>50</v>
      </c>
      <c r="AF12">
        <v>50</v>
      </c>
      <c r="AG12">
        <v>50</v>
      </c>
      <c r="AH12">
        <v>50</v>
      </c>
      <c r="AI12">
        <v>50</v>
      </c>
      <c r="AJ12">
        <v>50</v>
      </c>
      <c r="AK12">
        <v>50</v>
      </c>
      <c r="AL12">
        <v>50</v>
      </c>
      <c r="AM12">
        <v>50</v>
      </c>
    </row>
    <row r="13" spans="1:39" x14ac:dyDescent="0.25">
      <c r="A13" t="s">
        <v>139</v>
      </c>
      <c r="B13" t="s">
        <v>192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4.0000000000000001E-3</v>
      </c>
      <c r="F15">
        <f>F16*Converters!$B$7</f>
        <v>4.0000000000000001E-3</v>
      </c>
      <c r="G15">
        <f>G16*Converters!$B$7</f>
        <v>4.0000000000000001E-3</v>
      </c>
      <c r="H15">
        <f>H16*Converters!$B$7</f>
        <v>4.0000000000000001E-3</v>
      </c>
      <c r="I15">
        <f>I16*Converters!$B$7</f>
        <v>4.0000000000000001E-3</v>
      </c>
      <c r="J15">
        <f>J16*Converters!$B$7</f>
        <v>4.0000000000000001E-3</v>
      </c>
      <c r="K15">
        <f>K16*Converters!$B$7</f>
        <v>4.0000000000000001E-3</v>
      </c>
      <c r="L15">
        <f>L16*Converters!$B$7</f>
        <v>4.0000000000000001E-3</v>
      </c>
      <c r="M15">
        <f>M16*Converters!$B$7</f>
        <v>4.0000000000000001E-3</v>
      </c>
      <c r="N15">
        <f>N16*Converters!$B$7</f>
        <v>4.0000000000000001E-3</v>
      </c>
      <c r="O15">
        <f>O16*Converters!$B$7</f>
        <v>4.0000000000000001E-3</v>
      </c>
      <c r="P15">
        <f>P16*Converters!$B$7</f>
        <v>4.0000000000000001E-3</v>
      </c>
      <c r="Q15">
        <f>Q16*Converters!$B$7</f>
        <v>4.0000000000000001E-3</v>
      </c>
      <c r="R15">
        <f>R16*Converters!$B$7</f>
        <v>4.0000000000000001E-3</v>
      </c>
      <c r="S15">
        <f>S16*Converters!$B$7</f>
        <v>4.0000000000000001E-3</v>
      </c>
      <c r="T15">
        <f>T16*Converters!$B$7</f>
        <v>4.0000000000000001E-3</v>
      </c>
      <c r="U15">
        <f>U16*Converters!$B$7</f>
        <v>4.0000000000000001E-3</v>
      </c>
      <c r="V15">
        <f>V16*Converters!$B$7</f>
        <v>4.0000000000000001E-3</v>
      </c>
      <c r="W15">
        <f>W16*Converters!$B$7</f>
        <v>4.0000000000000001E-3</v>
      </c>
      <c r="X15">
        <f>X16*Converters!$B$7</f>
        <v>4.0000000000000001E-3</v>
      </c>
      <c r="Y15">
        <f>Y16*Converters!$B$7</f>
        <v>4.0000000000000001E-3</v>
      </c>
      <c r="Z15">
        <f>Z16*Converters!$B$7</f>
        <v>4.0000000000000001E-3</v>
      </c>
      <c r="AA15">
        <f>AA16*Converters!$B$7</f>
        <v>4.0000000000000001E-3</v>
      </c>
      <c r="AB15">
        <f>AB16*Converters!$B$7</f>
        <v>4.0000000000000001E-3</v>
      </c>
      <c r="AC15">
        <f>AC16*Converters!$B$7</f>
        <v>4.0000000000000001E-3</v>
      </c>
      <c r="AD15">
        <f>AD16*Converters!$B$7</f>
        <v>4.0000000000000001E-3</v>
      </c>
      <c r="AE15">
        <f>AE16*Converters!$B$7</f>
        <v>4.0000000000000001E-3</v>
      </c>
      <c r="AF15">
        <f>AF16*Converters!$B$7</f>
        <v>4.0000000000000001E-3</v>
      </c>
      <c r="AG15">
        <f>AG16*Converters!$B$7</f>
        <v>4.0000000000000001E-3</v>
      </c>
      <c r="AH15">
        <f>AH16*Converters!$B$7</f>
        <v>4.0000000000000001E-3</v>
      </c>
      <c r="AI15">
        <f>AI16*Converters!$B$7</f>
        <v>4.0000000000000001E-3</v>
      </c>
      <c r="AJ15">
        <f>AJ16*Converters!$B$7</f>
        <v>4.0000000000000001E-3</v>
      </c>
      <c r="AK15">
        <f>AK16*Converters!$B$7</f>
        <v>4.0000000000000001E-3</v>
      </c>
      <c r="AL15">
        <f>AL16*Converters!$B$7</f>
        <v>4.0000000000000001E-3</v>
      </c>
      <c r="AM15">
        <f>AM16*Converters!$B$7</f>
        <v>4.0000000000000001E-3</v>
      </c>
    </row>
    <row r="16" spans="1:39" x14ac:dyDescent="0.25">
      <c r="A16" t="s">
        <v>38</v>
      </c>
      <c r="E16">
        <v>4000</v>
      </c>
      <c r="F16">
        <v>4000</v>
      </c>
      <c r="G16">
        <v>4000</v>
      </c>
      <c r="H16">
        <v>4000</v>
      </c>
      <c r="I16">
        <v>4000</v>
      </c>
      <c r="J16">
        <v>4000</v>
      </c>
      <c r="K16">
        <v>4000</v>
      </c>
      <c r="L16">
        <v>4000</v>
      </c>
      <c r="M16">
        <v>4000</v>
      </c>
      <c r="N16">
        <v>4000</v>
      </c>
      <c r="O16">
        <v>4000</v>
      </c>
      <c r="P16">
        <v>4000</v>
      </c>
      <c r="Q16">
        <v>4000</v>
      </c>
      <c r="R16">
        <v>4000</v>
      </c>
      <c r="S16">
        <v>4000</v>
      </c>
      <c r="T16">
        <v>4000</v>
      </c>
      <c r="U16">
        <v>4000</v>
      </c>
      <c r="V16">
        <v>4000</v>
      </c>
      <c r="W16">
        <v>4000</v>
      </c>
      <c r="X16">
        <v>4000</v>
      </c>
      <c r="Y16">
        <v>4000</v>
      </c>
      <c r="Z16">
        <v>4000</v>
      </c>
      <c r="AA16">
        <v>4000</v>
      </c>
      <c r="AB16">
        <v>4000</v>
      </c>
      <c r="AC16">
        <v>4000</v>
      </c>
      <c r="AD16">
        <v>4000</v>
      </c>
      <c r="AE16">
        <v>4000</v>
      </c>
      <c r="AF16">
        <v>4000</v>
      </c>
      <c r="AG16">
        <v>4000</v>
      </c>
      <c r="AH16">
        <v>4000</v>
      </c>
      <c r="AI16">
        <v>4000</v>
      </c>
      <c r="AJ16">
        <v>4000</v>
      </c>
      <c r="AK16">
        <v>4000</v>
      </c>
      <c r="AL16">
        <v>4000</v>
      </c>
      <c r="AM16">
        <v>4000</v>
      </c>
    </row>
    <row r="17" spans="1:39" x14ac:dyDescent="0.25">
      <c r="A17" t="s">
        <v>39</v>
      </c>
      <c r="B17" t="s">
        <v>192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5.9999999999999995E-4</v>
      </c>
      <c r="F19">
        <f>F20*Converters!$B$7</f>
        <v>5.9999999999999995E-4</v>
      </c>
      <c r="G19">
        <f>G20*Converters!$B$7</f>
        <v>5.9999999999999995E-4</v>
      </c>
      <c r="H19">
        <f>H20*Converters!$B$7</f>
        <v>5.9999999999999995E-4</v>
      </c>
      <c r="I19">
        <f>I20*Converters!$B$7</f>
        <v>5.9999999999999995E-4</v>
      </c>
      <c r="J19">
        <f>J20*Converters!$B$7</f>
        <v>5.9999999999999995E-4</v>
      </c>
      <c r="K19">
        <f>K20*Converters!$B$7</f>
        <v>5.9999999999999995E-4</v>
      </c>
      <c r="L19">
        <f>L20*Converters!$B$7</f>
        <v>5.9999999999999995E-4</v>
      </c>
      <c r="M19">
        <f>M20*Converters!$B$7</f>
        <v>5.9999999999999995E-4</v>
      </c>
      <c r="N19">
        <f>N20*Converters!$B$7</f>
        <v>5.9999999999999995E-4</v>
      </c>
      <c r="O19">
        <f>O20*Converters!$B$7</f>
        <v>5.9999999999999995E-4</v>
      </c>
      <c r="P19">
        <f>P20*Converters!$B$7</f>
        <v>5.9999999999999995E-4</v>
      </c>
      <c r="Q19">
        <f>Q20*Converters!$B$7</f>
        <v>5.9999999999999995E-4</v>
      </c>
      <c r="R19">
        <f>R20*Converters!$B$7</f>
        <v>5.9999999999999995E-4</v>
      </c>
      <c r="S19">
        <f>S20*Converters!$B$7</f>
        <v>5.9999999999999995E-4</v>
      </c>
      <c r="T19">
        <f>T20*Converters!$B$7</f>
        <v>5.9999999999999995E-4</v>
      </c>
      <c r="U19">
        <f>U20*Converters!$B$7</f>
        <v>5.9999999999999995E-4</v>
      </c>
      <c r="V19">
        <f>V20*Converters!$B$7</f>
        <v>5.9999999999999995E-4</v>
      </c>
      <c r="W19">
        <f>W20*Converters!$B$7</f>
        <v>5.9999999999999995E-4</v>
      </c>
      <c r="X19">
        <f>X20*Converters!$B$7</f>
        <v>5.9999999999999995E-4</v>
      </c>
      <c r="Y19">
        <f>Y20*Converters!$B$7</f>
        <v>5.9999999999999995E-4</v>
      </c>
      <c r="Z19">
        <f>Z20*Converters!$B$7</f>
        <v>5.9999999999999995E-4</v>
      </c>
      <c r="AA19">
        <f>AA20*Converters!$B$7</f>
        <v>5.9999999999999995E-4</v>
      </c>
      <c r="AB19">
        <f>AB20*Converters!$B$7</f>
        <v>5.9999999999999995E-4</v>
      </c>
      <c r="AC19">
        <f>AC20*Converters!$B$7</f>
        <v>5.9999999999999995E-4</v>
      </c>
      <c r="AD19">
        <f>AD20*Converters!$B$7</f>
        <v>5.9999999999999995E-4</v>
      </c>
      <c r="AE19">
        <f>AE20*Converters!$B$7</f>
        <v>5.9999999999999995E-4</v>
      </c>
      <c r="AF19">
        <f>AF20*Converters!$B$7</f>
        <v>5.9999999999999995E-4</v>
      </c>
      <c r="AG19">
        <f>AG20*Converters!$B$7</f>
        <v>5.9999999999999995E-4</v>
      </c>
      <c r="AH19">
        <f>AH20*Converters!$B$7</f>
        <v>5.9999999999999995E-4</v>
      </c>
      <c r="AI19">
        <f>AI20*Converters!$B$7</f>
        <v>5.9999999999999995E-4</v>
      </c>
      <c r="AJ19">
        <f>AJ20*Converters!$B$7</f>
        <v>5.9999999999999995E-4</v>
      </c>
      <c r="AK19">
        <f>AK20*Converters!$B$7</f>
        <v>5.9999999999999995E-4</v>
      </c>
      <c r="AL19">
        <f>AL20*Converters!$B$7</f>
        <v>5.9999999999999995E-4</v>
      </c>
      <c r="AM19">
        <f>AM20*Converters!$B$7</f>
        <v>5.9999999999999995E-4</v>
      </c>
    </row>
    <row r="20" spans="1:39" x14ac:dyDescent="0.25">
      <c r="A20" t="s">
        <v>42</v>
      </c>
      <c r="E20">
        <v>600</v>
      </c>
      <c r="F20">
        <v>600</v>
      </c>
      <c r="G20">
        <v>600</v>
      </c>
      <c r="H20">
        <v>600</v>
      </c>
      <c r="I20">
        <v>600</v>
      </c>
      <c r="J20">
        <v>600</v>
      </c>
      <c r="K20">
        <v>600</v>
      </c>
      <c r="L20">
        <v>600</v>
      </c>
      <c r="M20">
        <v>600</v>
      </c>
      <c r="N20">
        <v>600</v>
      </c>
      <c r="O20">
        <v>600</v>
      </c>
      <c r="P20">
        <v>600</v>
      </c>
      <c r="Q20">
        <v>600</v>
      </c>
      <c r="R20">
        <v>600</v>
      </c>
      <c r="S20">
        <v>600</v>
      </c>
      <c r="T20">
        <v>600</v>
      </c>
      <c r="U20">
        <v>600</v>
      </c>
      <c r="V20">
        <v>600</v>
      </c>
      <c r="W20">
        <v>600</v>
      </c>
      <c r="X20">
        <v>600</v>
      </c>
      <c r="Y20">
        <v>600</v>
      </c>
      <c r="Z20">
        <v>600</v>
      </c>
      <c r="AA20">
        <v>600</v>
      </c>
      <c r="AB20">
        <v>600</v>
      </c>
      <c r="AC20">
        <v>600</v>
      </c>
      <c r="AD20">
        <v>600</v>
      </c>
      <c r="AE20">
        <v>600</v>
      </c>
      <c r="AF20">
        <v>600</v>
      </c>
      <c r="AG20">
        <v>600</v>
      </c>
      <c r="AH20">
        <v>600</v>
      </c>
      <c r="AI20">
        <v>600</v>
      </c>
      <c r="AJ20">
        <v>600</v>
      </c>
      <c r="AK20">
        <v>600</v>
      </c>
      <c r="AL20">
        <v>600</v>
      </c>
      <c r="AM20">
        <v>600</v>
      </c>
    </row>
    <row r="21" spans="1:39" x14ac:dyDescent="0.25">
      <c r="A21" t="s">
        <v>43</v>
      </c>
      <c r="B21" t="s">
        <v>192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1.1E-5</v>
      </c>
      <c r="F23">
        <f>F24*Converters!$B$7</f>
        <v>1.1E-5</v>
      </c>
      <c r="G23">
        <f>G24*Converters!$B$7</f>
        <v>1.1E-5</v>
      </c>
      <c r="H23">
        <f>H24*Converters!$B$7</f>
        <v>1.1E-5</v>
      </c>
      <c r="I23">
        <f>I24*Converters!$B$7</f>
        <v>1.1E-5</v>
      </c>
      <c r="J23">
        <f>J24*Converters!$B$7</f>
        <v>1.1E-5</v>
      </c>
      <c r="K23">
        <f>K24*Converters!$B$7</f>
        <v>1.1E-5</v>
      </c>
      <c r="L23">
        <f>L24*Converters!$B$7</f>
        <v>1.1E-5</v>
      </c>
      <c r="M23">
        <f>M24*Converters!$B$7</f>
        <v>1.1E-5</v>
      </c>
      <c r="N23">
        <f>N24*Converters!$B$7</f>
        <v>1.1E-5</v>
      </c>
      <c r="O23">
        <f>O24*Converters!$B$7</f>
        <v>1.1E-5</v>
      </c>
      <c r="P23">
        <f>P24*Converters!$B$7</f>
        <v>1.1E-5</v>
      </c>
      <c r="Q23">
        <f>Q24*Converters!$B$7</f>
        <v>1.1E-5</v>
      </c>
      <c r="R23">
        <f>R24*Converters!$B$7</f>
        <v>1.1E-5</v>
      </c>
      <c r="S23">
        <f>S24*Converters!$B$7</f>
        <v>1.1E-5</v>
      </c>
      <c r="T23">
        <f>T24*Converters!$B$7</f>
        <v>1.1E-5</v>
      </c>
      <c r="U23">
        <f>U24*Converters!$B$7</f>
        <v>1.1E-5</v>
      </c>
      <c r="V23">
        <f>V24*Converters!$B$7</f>
        <v>1.1E-5</v>
      </c>
      <c r="W23">
        <f>W24*Converters!$B$7</f>
        <v>1.1E-5</v>
      </c>
      <c r="X23">
        <f>X24*Converters!$B$7</f>
        <v>1.1E-5</v>
      </c>
      <c r="Y23">
        <f>Y24*Converters!$B$7</f>
        <v>1.1E-5</v>
      </c>
      <c r="Z23">
        <f>Z24*Converters!$B$7</f>
        <v>1.1E-5</v>
      </c>
      <c r="AA23">
        <f>AA24*Converters!$B$7</f>
        <v>1.1E-5</v>
      </c>
      <c r="AB23">
        <f>AB24*Converters!$B$7</f>
        <v>1.1E-5</v>
      </c>
      <c r="AC23">
        <f>AC24*Converters!$B$7</f>
        <v>1.1E-5</v>
      </c>
      <c r="AD23">
        <f>AD24*Converters!$B$7</f>
        <v>1.1E-5</v>
      </c>
      <c r="AE23">
        <f>AE24*Converters!$B$7</f>
        <v>1.1E-5</v>
      </c>
      <c r="AF23">
        <f>AF24*Converters!$B$7</f>
        <v>1.1E-5</v>
      </c>
      <c r="AG23">
        <f>AG24*Converters!$B$7</f>
        <v>1.1E-5</v>
      </c>
      <c r="AH23">
        <f>AH24*Converters!$B$7</f>
        <v>1.1E-5</v>
      </c>
      <c r="AI23">
        <f>AI24*Converters!$B$7</f>
        <v>1.1E-5</v>
      </c>
      <c r="AJ23">
        <f>AJ24*Converters!$B$7</f>
        <v>1.1E-5</v>
      </c>
      <c r="AK23">
        <f>AK24*Converters!$B$7</f>
        <v>1.1E-5</v>
      </c>
      <c r="AL23">
        <f>AL24*Converters!$B$7</f>
        <v>1.1E-5</v>
      </c>
      <c r="AM23">
        <f>AM24*Converters!$B$7</f>
        <v>1.1E-5</v>
      </c>
    </row>
    <row r="24" spans="1:39" x14ac:dyDescent="0.25">
      <c r="A24" t="s">
        <v>46</v>
      </c>
      <c r="E24">
        <v>11</v>
      </c>
      <c r="F24">
        <v>11</v>
      </c>
      <c r="G24">
        <v>11</v>
      </c>
      <c r="H24">
        <v>11</v>
      </c>
      <c r="I24">
        <v>11</v>
      </c>
      <c r="J24">
        <v>11</v>
      </c>
      <c r="K24">
        <v>11</v>
      </c>
      <c r="L24">
        <v>11</v>
      </c>
      <c r="M24">
        <v>11</v>
      </c>
      <c r="N24">
        <v>11</v>
      </c>
      <c r="O24">
        <v>11</v>
      </c>
      <c r="P24">
        <v>11</v>
      </c>
      <c r="Q24">
        <v>11</v>
      </c>
      <c r="R24">
        <v>11</v>
      </c>
      <c r="S24">
        <v>11</v>
      </c>
      <c r="T24">
        <v>11</v>
      </c>
      <c r="U24">
        <v>11</v>
      </c>
      <c r="V24">
        <v>11</v>
      </c>
      <c r="W24">
        <v>11</v>
      </c>
      <c r="X24">
        <v>11</v>
      </c>
      <c r="Y24">
        <v>11</v>
      </c>
      <c r="Z24">
        <v>11</v>
      </c>
      <c r="AA24">
        <v>11</v>
      </c>
      <c r="AB24">
        <v>11</v>
      </c>
      <c r="AC24">
        <v>11</v>
      </c>
      <c r="AD24">
        <v>11</v>
      </c>
      <c r="AE24">
        <v>11</v>
      </c>
      <c r="AF24">
        <v>11</v>
      </c>
      <c r="AG24">
        <v>11</v>
      </c>
      <c r="AH24">
        <v>11</v>
      </c>
      <c r="AI24">
        <v>11</v>
      </c>
      <c r="AJ24">
        <v>11</v>
      </c>
      <c r="AK24">
        <v>11</v>
      </c>
      <c r="AL24">
        <v>11</v>
      </c>
      <c r="AM24">
        <v>11</v>
      </c>
    </row>
    <row r="25" spans="1:39" x14ac:dyDescent="0.25">
      <c r="A25" t="s">
        <v>47</v>
      </c>
      <c r="B25" t="s">
        <v>192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7.9999999999999996E-6</v>
      </c>
      <c r="F27">
        <f>F28*Converters!$B$7</f>
        <v>7.9999999999999996E-6</v>
      </c>
      <c r="G27">
        <f>G28*Converters!$B$7</f>
        <v>7.9999999999999996E-6</v>
      </c>
      <c r="H27">
        <f>H28*Converters!$B$7</f>
        <v>7.9999999999999996E-6</v>
      </c>
      <c r="I27">
        <f>I28*Converters!$B$7</f>
        <v>7.9999999999999996E-6</v>
      </c>
      <c r="J27">
        <f>J28*Converters!$B$7</f>
        <v>7.9999999999999996E-6</v>
      </c>
      <c r="K27">
        <f>K28*Converters!$B$7</f>
        <v>7.9999999999999996E-6</v>
      </c>
      <c r="L27">
        <f>L28*Converters!$B$7</f>
        <v>7.9999999999999996E-6</v>
      </c>
      <c r="M27">
        <f>M28*Converters!$B$7</f>
        <v>7.9999999999999996E-6</v>
      </c>
      <c r="N27">
        <f>N28*Converters!$B$7</f>
        <v>7.9999999999999996E-6</v>
      </c>
      <c r="O27">
        <f>O28*Converters!$B$7</f>
        <v>7.9999999999999996E-6</v>
      </c>
      <c r="P27">
        <f>P28*Converters!$B$7</f>
        <v>7.9999999999999996E-6</v>
      </c>
      <c r="Q27">
        <f>Q28*Converters!$B$7</f>
        <v>7.9999999999999996E-6</v>
      </c>
      <c r="R27">
        <f>R28*Converters!$B$7</f>
        <v>7.9999999999999996E-6</v>
      </c>
      <c r="S27">
        <f>S28*Converters!$B$7</f>
        <v>7.9999999999999996E-6</v>
      </c>
      <c r="T27">
        <f>T28*Converters!$B$7</f>
        <v>7.9999999999999996E-6</v>
      </c>
      <c r="U27">
        <f>U28*Converters!$B$7</f>
        <v>7.9999999999999996E-6</v>
      </c>
      <c r="V27">
        <f>V28*Converters!$B$7</f>
        <v>7.9999999999999996E-6</v>
      </c>
      <c r="W27">
        <f>W28*Converters!$B$7</f>
        <v>7.9999999999999996E-6</v>
      </c>
      <c r="X27">
        <f>X28*Converters!$B$7</f>
        <v>7.9999999999999996E-6</v>
      </c>
      <c r="Y27">
        <f>Y28*Converters!$B$7</f>
        <v>7.9999999999999996E-6</v>
      </c>
      <c r="Z27">
        <f>Z28*Converters!$B$7</f>
        <v>7.9999999999999996E-6</v>
      </c>
      <c r="AA27">
        <f>AA28*Converters!$B$7</f>
        <v>7.9999999999999996E-6</v>
      </c>
      <c r="AB27">
        <f>AB28*Converters!$B$7</f>
        <v>7.9999999999999996E-6</v>
      </c>
      <c r="AC27">
        <f>AC28*Converters!$B$7</f>
        <v>7.9999999999999996E-6</v>
      </c>
      <c r="AD27">
        <f>AD28*Converters!$B$7</f>
        <v>7.9999999999999996E-6</v>
      </c>
      <c r="AE27">
        <f>AE28*Converters!$B$7</f>
        <v>7.9999999999999996E-6</v>
      </c>
      <c r="AF27">
        <f>AF28*Converters!$B$7</f>
        <v>7.9999999999999996E-6</v>
      </c>
      <c r="AG27">
        <f>AG28*Converters!$B$7</f>
        <v>7.9999999999999996E-6</v>
      </c>
      <c r="AH27">
        <f>AH28*Converters!$B$7</f>
        <v>7.9999999999999996E-6</v>
      </c>
      <c r="AI27">
        <f>AI28*Converters!$B$7</f>
        <v>7.9999999999999996E-6</v>
      </c>
      <c r="AJ27">
        <f>AJ28*Converters!$B$7</f>
        <v>7.9999999999999996E-6</v>
      </c>
      <c r="AK27">
        <f>AK28*Converters!$B$7</f>
        <v>7.9999999999999996E-6</v>
      </c>
      <c r="AL27">
        <f>AL28*Converters!$B$7</f>
        <v>7.9999999999999996E-6</v>
      </c>
      <c r="AM27">
        <f>AM28*Converters!$B$7</f>
        <v>7.9999999999999996E-6</v>
      </c>
    </row>
    <row r="28" spans="1:39" x14ac:dyDescent="0.25">
      <c r="A28" t="s">
        <v>50</v>
      </c>
      <c r="E28">
        <v>8</v>
      </c>
      <c r="F28">
        <v>8</v>
      </c>
      <c r="G28">
        <v>8</v>
      </c>
      <c r="H28">
        <v>8</v>
      </c>
      <c r="I28">
        <v>8</v>
      </c>
      <c r="J28">
        <v>8</v>
      </c>
      <c r="K28">
        <v>8</v>
      </c>
      <c r="L28">
        <v>8</v>
      </c>
      <c r="M28">
        <v>8</v>
      </c>
      <c r="N28">
        <v>8</v>
      </c>
      <c r="O28">
        <v>8</v>
      </c>
      <c r="P28">
        <v>8</v>
      </c>
      <c r="Q28">
        <v>8</v>
      </c>
      <c r="R28">
        <v>8</v>
      </c>
      <c r="S28">
        <v>8</v>
      </c>
      <c r="T28">
        <v>8</v>
      </c>
      <c r="U28">
        <v>8</v>
      </c>
      <c r="V28">
        <v>8</v>
      </c>
      <c r="W28">
        <v>8</v>
      </c>
      <c r="X28">
        <v>8</v>
      </c>
      <c r="Y28">
        <v>8</v>
      </c>
      <c r="Z28">
        <v>8</v>
      </c>
      <c r="AA28">
        <v>8</v>
      </c>
      <c r="AB28">
        <v>8</v>
      </c>
      <c r="AC28">
        <v>8</v>
      </c>
      <c r="AD28">
        <v>8</v>
      </c>
      <c r="AE28">
        <v>8</v>
      </c>
      <c r="AF28">
        <v>8</v>
      </c>
      <c r="AG28">
        <v>8</v>
      </c>
      <c r="AH28">
        <v>8</v>
      </c>
      <c r="AI28">
        <v>8</v>
      </c>
      <c r="AJ28">
        <v>8</v>
      </c>
      <c r="AK28">
        <v>8</v>
      </c>
      <c r="AL28">
        <v>8</v>
      </c>
      <c r="AM28">
        <v>8</v>
      </c>
    </row>
    <row r="29" spans="1:39" x14ac:dyDescent="0.25">
      <c r="A29" t="s">
        <v>51</v>
      </c>
      <c r="B29" t="s">
        <v>192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7.9999999999999993E-4</v>
      </c>
      <c r="F31">
        <f>F32*Converters!$B$7</f>
        <v>7.9999999999999993E-4</v>
      </c>
      <c r="G31">
        <f>G32*Converters!$B$7</f>
        <v>7.9999999999999993E-4</v>
      </c>
      <c r="H31">
        <f>H32*Converters!$B$7</f>
        <v>7.9999999999999993E-4</v>
      </c>
      <c r="I31">
        <f>I32*Converters!$B$7</f>
        <v>7.9999999999999993E-4</v>
      </c>
      <c r="J31">
        <f>J32*Converters!$B$7</f>
        <v>7.9999999999999993E-4</v>
      </c>
      <c r="K31">
        <f>K32*Converters!$B$7</f>
        <v>7.9999999999999993E-4</v>
      </c>
      <c r="L31">
        <f>L32*Converters!$B$7</f>
        <v>7.9999999999999993E-4</v>
      </c>
      <c r="M31">
        <f>M32*Converters!$B$7</f>
        <v>7.9999999999999993E-4</v>
      </c>
      <c r="N31">
        <f>N32*Converters!$B$7</f>
        <v>7.9999999999999993E-4</v>
      </c>
      <c r="O31">
        <f>O32*Converters!$B$7</f>
        <v>7.9999999999999993E-4</v>
      </c>
      <c r="P31">
        <f>P32*Converters!$B$7</f>
        <v>7.9999999999999993E-4</v>
      </c>
      <c r="Q31">
        <f>Q32*Converters!$B$7</f>
        <v>7.9999999999999993E-4</v>
      </c>
      <c r="R31">
        <f>R32*Converters!$B$7</f>
        <v>7.9999999999999993E-4</v>
      </c>
      <c r="S31">
        <f>S32*Converters!$B$7</f>
        <v>7.9999999999999993E-4</v>
      </c>
      <c r="T31">
        <f>T32*Converters!$B$7</f>
        <v>7.9999999999999993E-4</v>
      </c>
      <c r="U31">
        <f>U32*Converters!$B$7</f>
        <v>7.9999999999999993E-4</v>
      </c>
      <c r="V31">
        <f>V32*Converters!$B$7</f>
        <v>7.9999999999999993E-4</v>
      </c>
      <c r="W31">
        <f>W32*Converters!$B$7</f>
        <v>7.9999999999999993E-4</v>
      </c>
      <c r="X31">
        <f>X32*Converters!$B$7</f>
        <v>7.9999999999999993E-4</v>
      </c>
      <c r="Y31">
        <f>Y32*Converters!$B$7</f>
        <v>7.9999999999999993E-4</v>
      </c>
      <c r="Z31">
        <f>Z32*Converters!$B$7</f>
        <v>7.9999999999999993E-4</v>
      </c>
      <c r="AA31">
        <f>AA32*Converters!$B$7</f>
        <v>7.9999999999999993E-4</v>
      </c>
      <c r="AB31">
        <f>AB32*Converters!$B$7</f>
        <v>7.9999999999999993E-4</v>
      </c>
      <c r="AC31">
        <f>AC32*Converters!$B$7</f>
        <v>7.9999999999999993E-4</v>
      </c>
      <c r="AD31">
        <f>AD32*Converters!$B$7</f>
        <v>7.9999999999999993E-4</v>
      </c>
      <c r="AE31">
        <f>AE32*Converters!$B$7</f>
        <v>7.9999999999999993E-4</v>
      </c>
      <c r="AF31">
        <f>AF32*Converters!$B$7</f>
        <v>7.9999999999999993E-4</v>
      </c>
      <c r="AG31">
        <f>AG32*Converters!$B$7</f>
        <v>7.9999999999999993E-4</v>
      </c>
      <c r="AH31">
        <f>AH32*Converters!$B$7</f>
        <v>7.9999999999999993E-4</v>
      </c>
      <c r="AI31">
        <f>AI32*Converters!$B$7</f>
        <v>7.9999999999999993E-4</v>
      </c>
      <c r="AJ31">
        <f>AJ32*Converters!$B$7</f>
        <v>7.9999999999999993E-4</v>
      </c>
      <c r="AK31">
        <f>AK32*Converters!$B$7</f>
        <v>7.9999999999999993E-4</v>
      </c>
      <c r="AL31">
        <f>AL32*Converters!$B$7</f>
        <v>7.9999999999999993E-4</v>
      </c>
      <c r="AM31">
        <f>AM32*Converters!$B$7</f>
        <v>7.9999999999999993E-4</v>
      </c>
    </row>
    <row r="32" spans="1:39" x14ac:dyDescent="0.25">
      <c r="A32" t="s">
        <v>54</v>
      </c>
      <c r="E32">
        <v>800</v>
      </c>
      <c r="F32">
        <v>800</v>
      </c>
      <c r="G32">
        <v>800</v>
      </c>
      <c r="H32">
        <v>800</v>
      </c>
      <c r="I32">
        <v>800</v>
      </c>
      <c r="J32">
        <v>800</v>
      </c>
      <c r="K32">
        <v>800</v>
      </c>
      <c r="L32">
        <v>800</v>
      </c>
      <c r="M32">
        <v>800</v>
      </c>
      <c r="N32">
        <v>800</v>
      </c>
      <c r="O32">
        <v>800</v>
      </c>
      <c r="P32">
        <v>800</v>
      </c>
      <c r="Q32">
        <v>800</v>
      </c>
      <c r="R32">
        <v>800</v>
      </c>
      <c r="S32">
        <v>800</v>
      </c>
      <c r="T32">
        <v>800</v>
      </c>
      <c r="U32">
        <v>800</v>
      </c>
      <c r="V32">
        <v>800</v>
      </c>
      <c r="W32">
        <v>800</v>
      </c>
      <c r="X32">
        <v>800</v>
      </c>
      <c r="Y32">
        <v>800</v>
      </c>
      <c r="Z32">
        <v>800</v>
      </c>
      <c r="AA32">
        <v>800</v>
      </c>
      <c r="AB32">
        <v>800</v>
      </c>
      <c r="AC32">
        <v>800</v>
      </c>
      <c r="AD32">
        <v>800</v>
      </c>
      <c r="AE32">
        <v>800</v>
      </c>
      <c r="AF32">
        <v>800</v>
      </c>
      <c r="AG32">
        <v>800</v>
      </c>
      <c r="AH32">
        <v>800</v>
      </c>
      <c r="AI32">
        <v>800</v>
      </c>
      <c r="AJ32">
        <v>800</v>
      </c>
      <c r="AK32">
        <v>800</v>
      </c>
      <c r="AL32">
        <v>800</v>
      </c>
      <c r="AM32">
        <v>800</v>
      </c>
    </row>
    <row r="33" spans="1:39" x14ac:dyDescent="0.25">
      <c r="A33" t="s">
        <v>55</v>
      </c>
      <c r="B33" t="s">
        <v>192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7.5999999999999993E-4</v>
      </c>
      <c r="F35">
        <f>F36*Converters!$B$7</f>
        <v>7.5999999999999993E-4</v>
      </c>
      <c r="G35">
        <f>G36*Converters!$B$7</f>
        <v>7.5999999999999993E-4</v>
      </c>
      <c r="H35">
        <f>H36*Converters!$B$7</f>
        <v>7.5999999999999993E-4</v>
      </c>
      <c r="I35">
        <f>I36*Converters!$B$7</f>
        <v>7.5999999999999993E-4</v>
      </c>
      <c r="J35">
        <f>J36*Converters!$B$7</f>
        <v>7.5999999999999993E-4</v>
      </c>
      <c r="K35">
        <f>K36*Converters!$B$7</f>
        <v>7.5999999999999993E-4</v>
      </c>
      <c r="L35">
        <f>L36*Converters!$B$7</f>
        <v>7.5999999999999993E-4</v>
      </c>
      <c r="M35">
        <f>M36*Converters!$B$7</f>
        <v>7.5999999999999993E-4</v>
      </c>
      <c r="N35">
        <f>N36*Converters!$B$7</f>
        <v>7.5999999999999993E-4</v>
      </c>
      <c r="O35">
        <f>O36*Converters!$B$7</f>
        <v>7.5999999999999993E-4</v>
      </c>
      <c r="P35">
        <f>P36*Converters!$B$7</f>
        <v>7.5999999999999993E-4</v>
      </c>
      <c r="Q35">
        <f>Q36*Converters!$B$7</f>
        <v>7.5999999999999993E-4</v>
      </c>
      <c r="R35">
        <f>R36*Converters!$B$7</f>
        <v>7.5999999999999993E-4</v>
      </c>
      <c r="S35">
        <f>S36*Converters!$B$7</f>
        <v>7.5999999999999993E-4</v>
      </c>
      <c r="T35">
        <f>T36*Converters!$B$7</f>
        <v>7.5999999999999993E-4</v>
      </c>
      <c r="U35">
        <f>U36*Converters!$B$7</f>
        <v>7.5999999999999993E-4</v>
      </c>
      <c r="V35">
        <f>V36*Converters!$B$7</f>
        <v>7.5999999999999993E-4</v>
      </c>
      <c r="W35">
        <f>W36*Converters!$B$7</f>
        <v>7.5999999999999993E-4</v>
      </c>
      <c r="X35">
        <f>X36*Converters!$B$7</f>
        <v>7.5999999999999993E-4</v>
      </c>
      <c r="Y35">
        <f>Y36*Converters!$B$7</f>
        <v>7.5999999999999993E-4</v>
      </c>
      <c r="Z35">
        <f>Z36*Converters!$B$7</f>
        <v>7.5999999999999993E-4</v>
      </c>
      <c r="AA35">
        <f>AA36*Converters!$B$7</f>
        <v>7.5999999999999993E-4</v>
      </c>
      <c r="AB35">
        <f>AB36*Converters!$B$7</f>
        <v>7.5999999999999993E-4</v>
      </c>
      <c r="AC35">
        <f>AC36*Converters!$B$7</f>
        <v>7.5999999999999993E-4</v>
      </c>
      <c r="AD35">
        <f>AD36*Converters!$B$7</f>
        <v>7.5999999999999993E-4</v>
      </c>
      <c r="AE35">
        <f>AE36*Converters!$B$7</f>
        <v>7.5999999999999993E-4</v>
      </c>
      <c r="AF35">
        <f>AF36*Converters!$B$7</f>
        <v>7.5999999999999993E-4</v>
      </c>
      <c r="AG35">
        <f>AG36*Converters!$B$7</f>
        <v>7.5999999999999993E-4</v>
      </c>
      <c r="AH35">
        <f>AH36*Converters!$B$7</f>
        <v>7.5999999999999993E-4</v>
      </c>
      <c r="AI35">
        <f>AI36*Converters!$B$7</f>
        <v>7.5999999999999993E-4</v>
      </c>
      <c r="AJ35">
        <f>AJ36*Converters!$B$7</f>
        <v>7.5999999999999993E-4</v>
      </c>
      <c r="AK35">
        <f>AK36*Converters!$B$7</f>
        <v>7.5999999999999993E-4</v>
      </c>
      <c r="AL35">
        <f>AL36*Converters!$B$7</f>
        <v>7.5999999999999993E-4</v>
      </c>
      <c r="AM35">
        <f>AM36*Converters!$B$7</f>
        <v>7.5999999999999993E-4</v>
      </c>
    </row>
    <row r="36" spans="1:39" x14ac:dyDescent="0.25">
      <c r="A36" t="s">
        <v>57</v>
      </c>
      <c r="E36">
        <v>760</v>
      </c>
      <c r="F36">
        <v>760</v>
      </c>
      <c r="G36">
        <v>760</v>
      </c>
      <c r="H36">
        <v>760</v>
      </c>
      <c r="I36">
        <v>760</v>
      </c>
      <c r="J36">
        <v>760</v>
      </c>
      <c r="K36">
        <v>760</v>
      </c>
      <c r="L36">
        <v>760</v>
      </c>
      <c r="M36">
        <v>760</v>
      </c>
      <c r="N36">
        <v>760</v>
      </c>
      <c r="O36">
        <v>760</v>
      </c>
      <c r="P36">
        <v>760</v>
      </c>
      <c r="Q36">
        <v>760</v>
      </c>
      <c r="R36">
        <v>760</v>
      </c>
      <c r="S36">
        <v>760</v>
      </c>
      <c r="T36">
        <v>760</v>
      </c>
      <c r="U36">
        <v>760</v>
      </c>
      <c r="V36">
        <v>760</v>
      </c>
      <c r="W36">
        <v>760</v>
      </c>
      <c r="X36">
        <v>760</v>
      </c>
      <c r="Y36">
        <v>760</v>
      </c>
      <c r="Z36">
        <v>760</v>
      </c>
      <c r="AA36">
        <v>760</v>
      </c>
      <c r="AB36">
        <v>760</v>
      </c>
      <c r="AC36">
        <v>760</v>
      </c>
      <c r="AD36">
        <v>760</v>
      </c>
      <c r="AE36">
        <v>760</v>
      </c>
      <c r="AF36">
        <v>760</v>
      </c>
      <c r="AG36">
        <v>760</v>
      </c>
      <c r="AH36">
        <v>760</v>
      </c>
      <c r="AI36">
        <v>760</v>
      </c>
      <c r="AJ36">
        <v>760</v>
      </c>
      <c r="AK36">
        <v>760</v>
      </c>
      <c r="AL36">
        <v>760</v>
      </c>
      <c r="AM36">
        <v>760</v>
      </c>
    </row>
    <row r="37" spans="1:39" x14ac:dyDescent="0.25">
      <c r="A37" t="s">
        <v>58</v>
      </c>
      <c r="B37" t="s">
        <v>192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7.3999999999999999E-4</v>
      </c>
      <c r="F39">
        <f>F40*Converters!$B$7</f>
        <v>7.3999999999999999E-4</v>
      </c>
      <c r="G39">
        <f>G40*Converters!$B$7</f>
        <v>7.3999999999999999E-4</v>
      </c>
      <c r="H39">
        <f>H40*Converters!$B$7</f>
        <v>7.3999999999999999E-4</v>
      </c>
      <c r="I39">
        <f>I40*Converters!$B$7</f>
        <v>7.3999999999999999E-4</v>
      </c>
      <c r="J39">
        <f>J40*Converters!$B$7</f>
        <v>7.3999999999999999E-4</v>
      </c>
      <c r="K39">
        <f>K40*Converters!$B$7</f>
        <v>7.3999999999999999E-4</v>
      </c>
      <c r="L39">
        <f>L40*Converters!$B$7</f>
        <v>7.3999999999999999E-4</v>
      </c>
      <c r="M39">
        <f>M40*Converters!$B$7</f>
        <v>7.3999999999999999E-4</v>
      </c>
      <c r="N39">
        <f>N40*Converters!$B$7</f>
        <v>7.3999999999999999E-4</v>
      </c>
      <c r="O39">
        <f>O40*Converters!$B$7</f>
        <v>7.3999999999999999E-4</v>
      </c>
      <c r="P39">
        <f>P40*Converters!$B$7</f>
        <v>7.3999999999999999E-4</v>
      </c>
      <c r="Q39">
        <f>Q40*Converters!$B$7</f>
        <v>7.3999999999999999E-4</v>
      </c>
      <c r="R39">
        <f>R40*Converters!$B$7</f>
        <v>7.3999999999999999E-4</v>
      </c>
      <c r="S39">
        <f>S40*Converters!$B$7</f>
        <v>7.3999999999999999E-4</v>
      </c>
      <c r="T39">
        <f>T40*Converters!$B$7</f>
        <v>7.3999999999999999E-4</v>
      </c>
      <c r="U39">
        <f>U40*Converters!$B$7</f>
        <v>7.3999999999999999E-4</v>
      </c>
      <c r="V39">
        <f>V40*Converters!$B$7</f>
        <v>7.3999999999999999E-4</v>
      </c>
      <c r="W39">
        <f>W40*Converters!$B$7</f>
        <v>7.3999999999999999E-4</v>
      </c>
      <c r="X39">
        <f>X40*Converters!$B$7</f>
        <v>7.3999999999999999E-4</v>
      </c>
      <c r="Y39">
        <f>Y40*Converters!$B$7</f>
        <v>7.3999999999999999E-4</v>
      </c>
      <c r="Z39">
        <f>Z40*Converters!$B$7</f>
        <v>7.3999999999999999E-4</v>
      </c>
      <c r="AA39">
        <f>AA40*Converters!$B$7</f>
        <v>7.3999999999999999E-4</v>
      </c>
      <c r="AB39">
        <f>AB40*Converters!$B$7</f>
        <v>7.3999999999999999E-4</v>
      </c>
      <c r="AC39">
        <f>AC40*Converters!$B$7</f>
        <v>7.3999999999999999E-4</v>
      </c>
      <c r="AD39">
        <f>AD40*Converters!$B$7</f>
        <v>7.3999999999999999E-4</v>
      </c>
      <c r="AE39">
        <f>AE40*Converters!$B$7</f>
        <v>7.3999999999999999E-4</v>
      </c>
      <c r="AF39">
        <f>AF40*Converters!$B$7</f>
        <v>7.3999999999999999E-4</v>
      </c>
      <c r="AG39">
        <f>AG40*Converters!$B$7</f>
        <v>7.3999999999999999E-4</v>
      </c>
      <c r="AH39">
        <f>AH40*Converters!$B$7</f>
        <v>7.3999999999999999E-4</v>
      </c>
      <c r="AI39">
        <f>AI40*Converters!$B$7</f>
        <v>7.3999999999999999E-4</v>
      </c>
      <c r="AJ39">
        <f>AJ40*Converters!$B$7</f>
        <v>7.3999999999999999E-4</v>
      </c>
      <c r="AK39">
        <f>AK40*Converters!$B$7</f>
        <v>7.3999999999999999E-4</v>
      </c>
      <c r="AL39">
        <f>AL40*Converters!$B$7</f>
        <v>7.3999999999999999E-4</v>
      </c>
      <c r="AM39">
        <f>AM40*Converters!$B$7</f>
        <v>7.3999999999999999E-4</v>
      </c>
    </row>
    <row r="40" spans="1:39" x14ac:dyDescent="0.25">
      <c r="A40" t="s">
        <v>61</v>
      </c>
      <c r="E40">
        <v>740</v>
      </c>
      <c r="F40">
        <v>740</v>
      </c>
      <c r="G40">
        <v>740</v>
      </c>
      <c r="H40">
        <v>740</v>
      </c>
      <c r="I40">
        <v>740</v>
      </c>
      <c r="J40">
        <v>740</v>
      </c>
      <c r="K40">
        <v>740</v>
      </c>
      <c r="L40">
        <v>740</v>
      </c>
      <c r="M40">
        <v>740</v>
      </c>
      <c r="N40">
        <v>740</v>
      </c>
      <c r="O40">
        <v>740</v>
      </c>
      <c r="P40">
        <v>740</v>
      </c>
      <c r="Q40">
        <v>740</v>
      </c>
      <c r="R40">
        <v>740</v>
      </c>
      <c r="S40">
        <v>740</v>
      </c>
      <c r="T40">
        <v>740</v>
      </c>
      <c r="U40">
        <v>740</v>
      </c>
      <c r="V40">
        <v>740</v>
      </c>
      <c r="W40">
        <v>740</v>
      </c>
      <c r="X40">
        <v>740</v>
      </c>
      <c r="Y40">
        <v>740</v>
      </c>
      <c r="Z40">
        <v>740</v>
      </c>
      <c r="AA40">
        <v>740</v>
      </c>
      <c r="AB40">
        <v>740</v>
      </c>
      <c r="AC40">
        <v>740</v>
      </c>
      <c r="AD40">
        <v>740</v>
      </c>
      <c r="AE40">
        <v>740</v>
      </c>
      <c r="AF40">
        <v>740</v>
      </c>
      <c r="AG40">
        <v>740</v>
      </c>
      <c r="AH40">
        <v>740</v>
      </c>
      <c r="AI40">
        <v>740</v>
      </c>
      <c r="AJ40">
        <v>740</v>
      </c>
      <c r="AK40">
        <v>740</v>
      </c>
      <c r="AL40">
        <v>740</v>
      </c>
      <c r="AM40">
        <v>740</v>
      </c>
    </row>
    <row r="41" spans="1:39" x14ac:dyDescent="0.25">
      <c r="A41" t="s">
        <v>62</v>
      </c>
      <c r="B41" t="s">
        <v>192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7.3999999999999996E-5</v>
      </c>
      <c r="F43">
        <f>F44*Converters!$B$7</f>
        <v>7.3999999999999996E-5</v>
      </c>
      <c r="G43">
        <f>G44*Converters!$B$7</f>
        <v>7.3999999999999996E-5</v>
      </c>
      <c r="H43">
        <f>H44*Converters!$B$7</f>
        <v>7.3999999999999996E-5</v>
      </c>
      <c r="I43">
        <f>I44*Converters!$B$7</f>
        <v>7.3999999999999996E-5</v>
      </c>
      <c r="J43">
        <f>J44*Converters!$B$7</f>
        <v>7.3999999999999996E-5</v>
      </c>
      <c r="K43">
        <f>K44*Converters!$B$7</f>
        <v>7.3999999999999996E-5</v>
      </c>
      <c r="L43">
        <f>L44*Converters!$B$7</f>
        <v>7.3999999999999996E-5</v>
      </c>
      <c r="M43">
        <f>M44*Converters!$B$7</f>
        <v>7.3999999999999996E-5</v>
      </c>
      <c r="N43">
        <f>N44*Converters!$B$7</f>
        <v>7.3999999999999996E-5</v>
      </c>
      <c r="O43">
        <f>O44*Converters!$B$7</f>
        <v>7.3999999999999996E-5</v>
      </c>
      <c r="P43">
        <f>P44*Converters!$B$7</f>
        <v>7.3999999999999996E-5</v>
      </c>
      <c r="Q43">
        <f>Q44*Converters!$B$7</f>
        <v>7.3999999999999996E-5</v>
      </c>
      <c r="R43">
        <f>R44*Converters!$B$7</f>
        <v>7.3999999999999996E-5</v>
      </c>
      <c r="S43">
        <f>S44*Converters!$B$7</f>
        <v>7.3999999999999996E-5</v>
      </c>
      <c r="T43">
        <f>T44*Converters!$B$7</f>
        <v>7.3999999999999996E-5</v>
      </c>
      <c r="U43">
        <f>U44*Converters!$B$7</f>
        <v>7.3999999999999996E-5</v>
      </c>
      <c r="V43">
        <f>V44*Converters!$B$7</f>
        <v>7.3999999999999996E-5</v>
      </c>
      <c r="W43">
        <f>W44*Converters!$B$7</f>
        <v>7.3999999999999996E-5</v>
      </c>
      <c r="X43">
        <f>X44*Converters!$B$7</f>
        <v>7.3999999999999996E-5</v>
      </c>
      <c r="Y43">
        <f>Y44*Converters!$B$7</f>
        <v>7.3999999999999996E-5</v>
      </c>
      <c r="Z43">
        <f>Z44*Converters!$B$7</f>
        <v>7.3999999999999996E-5</v>
      </c>
      <c r="AA43">
        <f>AA44*Converters!$B$7</f>
        <v>7.3999999999999996E-5</v>
      </c>
      <c r="AB43">
        <f>AB44*Converters!$B$7</f>
        <v>7.3999999999999996E-5</v>
      </c>
      <c r="AC43">
        <f>AC44*Converters!$B$7</f>
        <v>7.3999999999999996E-5</v>
      </c>
      <c r="AD43">
        <f>AD44*Converters!$B$7</f>
        <v>7.3999999999999996E-5</v>
      </c>
      <c r="AE43">
        <f>AE44*Converters!$B$7</f>
        <v>7.3999999999999996E-5</v>
      </c>
      <c r="AF43">
        <f>AF44*Converters!$B$7</f>
        <v>7.3999999999999996E-5</v>
      </c>
      <c r="AG43">
        <f>AG44*Converters!$B$7</f>
        <v>7.3999999999999996E-5</v>
      </c>
      <c r="AH43">
        <f>AH44*Converters!$B$7</f>
        <v>7.3999999999999996E-5</v>
      </c>
      <c r="AI43">
        <f>AI44*Converters!$B$7</f>
        <v>7.3999999999999996E-5</v>
      </c>
      <c r="AJ43">
        <f>AJ44*Converters!$B$7</f>
        <v>7.3999999999999996E-5</v>
      </c>
      <c r="AK43">
        <f>AK44*Converters!$B$7</f>
        <v>7.3999999999999996E-5</v>
      </c>
      <c r="AL43">
        <f>AL44*Converters!$B$7</f>
        <v>7.3999999999999996E-5</v>
      </c>
      <c r="AM43">
        <f>AM44*Converters!$B$7</f>
        <v>7.3999999999999996E-5</v>
      </c>
    </row>
    <row r="44" spans="1:39" x14ac:dyDescent="0.25">
      <c r="A44" t="s">
        <v>65</v>
      </c>
      <c r="E44">
        <f t="shared" ref="E44:AM44" si="0">E40*(10/100)</f>
        <v>74</v>
      </c>
      <c r="F44">
        <f t="shared" si="0"/>
        <v>74</v>
      </c>
      <c r="G44">
        <f t="shared" si="0"/>
        <v>74</v>
      </c>
      <c r="H44">
        <f t="shared" si="0"/>
        <v>74</v>
      </c>
      <c r="I44">
        <f t="shared" si="0"/>
        <v>74</v>
      </c>
      <c r="J44">
        <f t="shared" si="0"/>
        <v>74</v>
      </c>
      <c r="K44">
        <f t="shared" si="0"/>
        <v>74</v>
      </c>
      <c r="L44">
        <f t="shared" si="0"/>
        <v>74</v>
      </c>
      <c r="M44">
        <f t="shared" si="0"/>
        <v>74</v>
      </c>
      <c r="N44">
        <f t="shared" si="0"/>
        <v>74</v>
      </c>
      <c r="O44">
        <f t="shared" si="0"/>
        <v>74</v>
      </c>
      <c r="P44">
        <f t="shared" si="0"/>
        <v>74</v>
      </c>
      <c r="Q44">
        <f t="shared" si="0"/>
        <v>74</v>
      </c>
      <c r="R44">
        <f t="shared" si="0"/>
        <v>74</v>
      </c>
      <c r="S44">
        <f t="shared" si="0"/>
        <v>74</v>
      </c>
      <c r="T44">
        <f t="shared" si="0"/>
        <v>74</v>
      </c>
      <c r="U44">
        <f t="shared" si="0"/>
        <v>74</v>
      </c>
      <c r="V44">
        <f t="shared" si="0"/>
        <v>74</v>
      </c>
      <c r="W44">
        <f t="shared" si="0"/>
        <v>74</v>
      </c>
      <c r="X44">
        <f t="shared" si="0"/>
        <v>74</v>
      </c>
      <c r="Y44">
        <f t="shared" si="0"/>
        <v>74</v>
      </c>
      <c r="Z44">
        <f t="shared" si="0"/>
        <v>74</v>
      </c>
      <c r="AA44">
        <f t="shared" si="0"/>
        <v>74</v>
      </c>
      <c r="AB44">
        <f t="shared" si="0"/>
        <v>74</v>
      </c>
      <c r="AC44">
        <f t="shared" si="0"/>
        <v>74</v>
      </c>
      <c r="AD44">
        <f t="shared" si="0"/>
        <v>74</v>
      </c>
      <c r="AE44">
        <f t="shared" si="0"/>
        <v>74</v>
      </c>
      <c r="AF44">
        <f t="shared" si="0"/>
        <v>74</v>
      </c>
      <c r="AG44">
        <f t="shared" si="0"/>
        <v>74</v>
      </c>
      <c r="AH44">
        <f t="shared" si="0"/>
        <v>74</v>
      </c>
      <c r="AI44">
        <f t="shared" si="0"/>
        <v>74</v>
      </c>
      <c r="AJ44">
        <f t="shared" si="0"/>
        <v>74</v>
      </c>
      <c r="AK44">
        <f t="shared" si="0"/>
        <v>74</v>
      </c>
      <c r="AL44">
        <f t="shared" si="0"/>
        <v>74</v>
      </c>
      <c r="AM44">
        <f t="shared" si="0"/>
        <v>74</v>
      </c>
    </row>
    <row r="45" spans="1:39" x14ac:dyDescent="0.25">
      <c r="A45" t="s">
        <v>66</v>
      </c>
      <c r="B45" t="s">
        <v>192</v>
      </c>
    </row>
    <row r="46" spans="1:39" s="11" customFormat="1" x14ac:dyDescent="0.25"/>
    <row r="47" spans="1:39" x14ac:dyDescent="0.25">
      <c r="A47" t="s">
        <v>70</v>
      </c>
      <c r="E47">
        <f>E48*Converters!$B$7</f>
        <v>2.6999999999999999E-5</v>
      </c>
      <c r="F47">
        <f>F48*Converters!$B$7</f>
        <v>2.6999999999999999E-5</v>
      </c>
      <c r="G47">
        <f>G48*Converters!$B$7</f>
        <v>2.6999999999999999E-5</v>
      </c>
      <c r="H47">
        <f>H48*Converters!$B$7</f>
        <v>2.6999999999999999E-5</v>
      </c>
      <c r="I47">
        <f>I48*Converters!$B$7</f>
        <v>2.6999999999999999E-5</v>
      </c>
      <c r="J47">
        <f>J48*Converters!$B$7</f>
        <v>2.6999999999999999E-5</v>
      </c>
      <c r="K47">
        <f>K48*Converters!$B$7</f>
        <v>2.6999999999999999E-5</v>
      </c>
      <c r="L47">
        <f>L48*Converters!$B$7</f>
        <v>2.6999999999999999E-5</v>
      </c>
      <c r="M47">
        <f>M48*Converters!$B$7</f>
        <v>2.6999999999999999E-5</v>
      </c>
      <c r="N47">
        <f>N48*Converters!$B$7</f>
        <v>2.6999999999999999E-5</v>
      </c>
      <c r="O47">
        <f>O48*Converters!$B$7</f>
        <v>2.6999999999999999E-5</v>
      </c>
      <c r="P47">
        <f>P48*Converters!$B$7</f>
        <v>2.6999999999999999E-5</v>
      </c>
      <c r="Q47">
        <f>Q48*Converters!$B$7</f>
        <v>2.6999999999999999E-5</v>
      </c>
      <c r="R47">
        <f>R48*Converters!$B$7</f>
        <v>2.6999999999999999E-5</v>
      </c>
      <c r="S47">
        <f>S48*Converters!$B$7</f>
        <v>2.6999999999999999E-5</v>
      </c>
      <c r="T47">
        <f>T48*Converters!$B$7</f>
        <v>2.6999999999999999E-5</v>
      </c>
      <c r="U47">
        <f>U48*Converters!$B$7</f>
        <v>2.6999999999999999E-5</v>
      </c>
      <c r="V47">
        <f>V48*Converters!$B$7</f>
        <v>2.6999999999999999E-5</v>
      </c>
      <c r="W47">
        <f>W48*Converters!$B$7</f>
        <v>2.6999999999999999E-5</v>
      </c>
      <c r="X47">
        <f>X48*Converters!$B$7</f>
        <v>2.6999999999999999E-5</v>
      </c>
      <c r="Y47">
        <f>Y48*Converters!$B$7</f>
        <v>2.6999999999999999E-5</v>
      </c>
      <c r="Z47">
        <f>Z48*Converters!$B$7</f>
        <v>2.6999999999999999E-5</v>
      </c>
      <c r="AA47">
        <f>AA48*Converters!$B$7</f>
        <v>2.6999999999999999E-5</v>
      </c>
      <c r="AB47">
        <f>AB48*Converters!$B$7</f>
        <v>2.6999999999999999E-5</v>
      </c>
      <c r="AC47">
        <f>AC48*Converters!$B$7</f>
        <v>2.6999999999999999E-5</v>
      </c>
      <c r="AD47">
        <f>AD48*Converters!$B$7</f>
        <v>2.6999999999999999E-5</v>
      </c>
      <c r="AE47">
        <f>AE48*Converters!$B$7</f>
        <v>2.6999999999999999E-5</v>
      </c>
      <c r="AF47">
        <f>AF48*Converters!$B$7</f>
        <v>2.6999999999999999E-5</v>
      </c>
      <c r="AG47">
        <f>AG48*Converters!$B$7</f>
        <v>2.6999999999999999E-5</v>
      </c>
      <c r="AH47">
        <f>AH48*Converters!$B$7</f>
        <v>2.6999999999999999E-5</v>
      </c>
      <c r="AI47">
        <f>AI48*Converters!$B$7</f>
        <v>2.6999999999999999E-5</v>
      </c>
      <c r="AJ47">
        <f>AJ48*Converters!$B$7</f>
        <v>2.6999999999999999E-5</v>
      </c>
      <c r="AK47">
        <f>AK48*Converters!$B$7</f>
        <v>2.6999999999999999E-5</v>
      </c>
      <c r="AL47">
        <f>AL48*Converters!$B$7</f>
        <v>2.6999999999999999E-5</v>
      </c>
      <c r="AM47">
        <f>AM48*Converters!$B$7</f>
        <v>2.6999999999999999E-5</v>
      </c>
    </row>
    <row r="48" spans="1:39" x14ac:dyDescent="0.25">
      <c r="A48" t="s">
        <v>69</v>
      </c>
      <c r="E48">
        <v>27</v>
      </c>
      <c r="F48">
        <v>27</v>
      </c>
      <c r="G48">
        <v>27</v>
      </c>
      <c r="H48">
        <v>27</v>
      </c>
      <c r="I48">
        <v>27</v>
      </c>
      <c r="J48">
        <v>27</v>
      </c>
      <c r="K48">
        <v>27</v>
      </c>
      <c r="L48">
        <v>27</v>
      </c>
      <c r="M48">
        <v>27</v>
      </c>
      <c r="N48">
        <v>27</v>
      </c>
      <c r="O48">
        <v>27</v>
      </c>
      <c r="P48">
        <v>27</v>
      </c>
      <c r="Q48">
        <v>27</v>
      </c>
      <c r="R48">
        <v>27</v>
      </c>
      <c r="S48">
        <v>27</v>
      </c>
      <c r="T48">
        <v>27</v>
      </c>
      <c r="U48">
        <v>27</v>
      </c>
      <c r="V48">
        <v>27</v>
      </c>
      <c r="W48">
        <v>27</v>
      </c>
      <c r="X48">
        <v>27</v>
      </c>
      <c r="Y48">
        <v>27</v>
      </c>
      <c r="Z48">
        <v>27</v>
      </c>
      <c r="AA48">
        <v>27</v>
      </c>
      <c r="AB48">
        <v>27</v>
      </c>
      <c r="AC48">
        <v>27</v>
      </c>
      <c r="AD48">
        <v>27</v>
      </c>
      <c r="AE48">
        <v>27</v>
      </c>
      <c r="AF48">
        <v>27</v>
      </c>
      <c r="AG48">
        <v>27</v>
      </c>
      <c r="AH48">
        <v>27</v>
      </c>
      <c r="AI48">
        <v>27</v>
      </c>
      <c r="AJ48">
        <v>27</v>
      </c>
      <c r="AK48">
        <v>27</v>
      </c>
      <c r="AL48">
        <v>27</v>
      </c>
      <c r="AM48">
        <v>27</v>
      </c>
    </row>
    <row r="49" spans="1:39" x14ac:dyDescent="0.25">
      <c r="A49" t="s">
        <v>68</v>
      </c>
      <c r="B49" t="s">
        <v>155</v>
      </c>
    </row>
    <row r="50" spans="1:39" s="11" customFormat="1" x14ac:dyDescent="0.25"/>
    <row r="51" spans="1:39" x14ac:dyDescent="0.25">
      <c r="A51" t="s">
        <v>72</v>
      </c>
      <c r="E51">
        <f>E52*Converters!$B$7</f>
        <v>1.7599999999999999E-6</v>
      </c>
      <c r="F51">
        <f>F52*Converters!$B$7</f>
        <v>1.7599999999999999E-6</v>
      </c>
      <c r="G51">
        <f>G52*Converters!$B$7</f>
        <v>1.7599999999999999E-6</v>
      </c>
      <c r="H51">
        <f>H52*Converters!$B$7</f>
        <v>1.7599999999999999E-6</v>
      </c>
      <c r="I51">
        <f>I52*Converters!$B$7</f>
        <v>1.7599999999999999E-6</v>
      </c>
      <c r="J51">
        <f>J52*Converters!$B$7</f>
        <v>1.7599999999999999E-6</v>
      </c>
      <c r="K51">
        <f>K52*Converters!$B$7</f>
        <v>1.7599999999999999E-6</v>
      </c>
      <c r="L51">
        <f>L52*Converters!$B$7</f>
        <v>1.7599999999999999E-6</v>
      </c>
      <c r="M51">
        <f>M52*Converters!$B$7</f>
        <v>1.7599999999999999E-6</v>
      </c>
      <c r="N51">
        <f>N52*Converters!$B$7</f>
        <v>1.7599999999999999E-6</v>
      </c>
      <c r="O51">
        <f>O52*Converters!$B$7</f>
        <v>1.7599999999999999E-6</v>
      </c>
      <c r="P51">
        <f>P52*Converters!$B$7</f>
        <v>1.7599999999999999E-6</v>
      </c>
      <c r="Q51">
        <f>Q52*Converters!$B$7</f>
        <v>1.7599999999999999E-6</v>
      </c>
      <c r="R51">
        <f>R52*Converters!$B$7</f>
        <v>1.7599999999999999E-6</v>
      </c>
      <c r="S51">
        <f>S52*Converters!$B$7</f>
        <v>1.7599999999999999E-6</v>
      </c>
      <c r="T51">
        <f>T52*Converters!$B$7</f>
        <v>1.7599999999999999E-6</v>
      </c>
      <c r="U51">
        <f>U52*Converters!$B$7</f>
        <v>1.7599999999999999E-6</v>
      </c>
      <c r="V51">
        <f>V52*Converters!$B$7</f>
        <v>1.7599999999999999E-6</v>
      </c>
      <c r="W51">
        <f>W52*Converters!$B$7</f>
        <v>1.7599999999999999E-6</v>
      </c>
      <c r="X51">
        <f>X52*Converters!$B$7</f>
        <v>1.7599999999999999E-6</v>
      </c>
      <c r="Y51">
        <f>Y52*Converters!$B$7</f>
        <v>1.7599999999999999E-6</v>
      </c>
      <c r="Z51">
        <f>Z52*Converters!$B$7</f>
        <v>1.7599999999999999E-6</v>
      </c>
      <c r="AA51">
        <f>AA52*Converters!$B$7</f>
        <v>1.7599999999999999E-6</v>
      </c>
      <c r="AB51">
        <f>AB52*Converters!$B$7</f>
        <v>1.7599999999999999E-6</v>
      </c>
      <c r="AC51">
        <f>AC52*Converters!$B$7</f>
        <v>1.7599999999999999E-6</v>
      </c>
      <c r="AD51">
        <f>AD52*Converters!$B$7</f>
        <v>1.7599999999999999E-6</v>
      </c>
      <c r="AE51">
        <f>AE52*Converters!$B$7</f>
        <v>1.7599999999999999E-6</v>
      </c>
      <c r="AF51">
        <f>AF52*Converters!$B$7</f>
        <v>1.7599999999999999E-6</v>
      </c>
      <c r="AG51">
        <f>AG52*Converters!$B$7</f>
        <v>1.7599999999999999E-6</v>
      </c>
      <c r="AH51">
        <f>AH52*Converters!$B$7</f>
        <v>1.7599999999999999E-6</v>
      </c>
      <c r="AI51">
        <f>AI52*Converters!$B$7</f>
        <v>1.7599999999999999E-6</v>
      </c>
      <c r="AJ51">
        <f>AJ52*Converters!$B$7</f>
        <v>1.7599999999999999E-6</v>
      </c>
      <c r="AK51">
        <f>AK52*Converters!$B$7</f>
        <v>1.7599999999999999E-6</v>
      </c>
      <c r="AL51">
        <f>AL52*Converters!$B$7</f>
        <v>1.7599999999999999E-6</v>
      </c>
      <c r="AM51">
        <f>AM52*Converters!$B$7</f>
        <v>1.7599999999999999E-6</v>
      </c>
    </row>
    <row r="52" spans="1:39" x14ac:dyDescent="0.25">
      <c r="A52" t="s">
        <v>73</v>
      </c>
      <c r="E52">
        <v>1.76</v>
      </c>
      <c r="F52">
        <v>1.76</v>
      </c>
      <c r="G52">
        <v>1.76</v>
      </c>
      <c r="H52">
        <v>1.76</v>
      </c>
      <c r="I52">
        <v>1.76</v>
      </c>
      <c r="J52">
        <v>1.76</v>
      </c>
      <c r="K52">
        <v>1.76</v>
      </c>
      <c r="L52">
        <v>1.76</v>
      </c>
      <c r="M52">
        <v>1.76</v>
      </c>
      <c r="N52">
        <v>1.76</v>
      </c>
      <c r="O52">
        <v>1.76</v>
      </c>
      <c r="P52">
        <v>1.76</v>
      </c>
      <c r="Q52">
        <v>1.76</v>
      </c>
      <c r="R52">
        <v>1.76</v>
      </c>
      <c r="S52">
        <v>1.76</v>
      </c>
      <c r="T52">
        <v>1.76</v>
      </c>
      <c r="U52">
        <v>1.76</v>
      </c>
      <c r="V52">
        <v>1.76</v>
      </c>
      <c r="W52">
        <v>1.76</v>
      </c>
      <c r="X52">
        <v>1.76</v>
      </c>
      <c r="Y52">
        <v>1.76</v>
      </c>
      <c r="Z52">
        <v>1.76</v>
      </c>
      <c r="AA52">
        <v>1.76</v>
      </c>
      <c r="AB52">
        <v>1.76</v>
      </c>
      <c r="AC52">
        <v>1.76</v>
      </c>
      <c r="AD52">
        <v>1.76</v>
      </c>
      <c r="AE52">
        <v>1.76</v>
      </c>
      <c r="AF52">
        <v>1.76</v>
      </c>
      <c r="AG52">
        <v>1.76</v>
      </c>
      <c r="AH52">
        <v>1.76</v>
      </c>
      <c r="AI52">
        <v>1.76</v>
      </c>
      <c r="AJ52">
        <v>1.76</v>
      </c>
      <c r="AK52">
        <v>1.76</v>
      </c>
      <c r="AL52">
        <v>1.76</v>
      </c>
      <c r="AM52">
        <v>1.76</v>
      </c>
    </row>
    <row r="53" spans="1:39" x14ac:dyDescent="0.25">
      <c r="A53" t="s">
        <v>74</v>
      </c>
      <c r="B53" t="s">
        <v>75</v>
      </c>
    </row>
    <row r="54" spans="1:39" s="11" customFormat="1" x14ac:dyDescent="0.25"/>
    <row r="55" spans="1:39" x14ac:dyDescent="0.25">
      <c r="A55" t="s">
        <v>77</v>
      </c>
      <c r="E55">
        <f>E56*Converters!$B$7</f>
        <v>5.6000000000000004E-7</v>
      </c>
      <c r="F55">
        <f>F56*Converters!$B$7</f>
        <v>5.6000000000000004E-7</v>
      </c>
      <c r="G55">
        <f>G56*Converters!$B$7</f>
        <v>5.6000000000000004E-7</v>
      </c>
      <c r="H55">
        <f>H56*Converters!$B$7</f>
        <v>5.6000000000000004E-7</v>
      </c>
      <c r="I55">
        <f>I56*Converters!$B$7</f>
        <v>5.6000000000000004E-7</v>
      </c>
      <c r="J55">
        <f>J56*Converters!$B$7</f>
        <v>5.6000000000000004E-7</v>
      </c>
      <c r="K55">
        <f>K56*Converters!$B$7</f>
        <v>5.6000000000000004E-7</v>
      </c>
      <c r="L55">
        <f>L56*Converters!$B$7</f>
        <v>5.6000000000000004E-7</v>
      </c>
      <c r="M55">
        <f>M56*Converters!$B$7</f>
        <v>5.6000000000000004E-7</v>
      </c>
      <c r="N55">
        <f>N56*Converters!$B$7</f>
        <v>5.6000000000000004E-7</v>
      </c>
      <c r="O55">
        <f>O56*Converters!$B$7</f>
        <v>5.6000000000000004E-7</v>
      </c>
      <c r="P55">
        <f>P56*Converters!$B$7</f>
        <v>5.6000000000000004E-7</v>
      </c>
      <c r="Q55">
        <f>Q56*Converters!$B$7</f>
        <v>5.6000000000000004E-7</v>
      </c>
      <c r="R55">
        <f>R56*Converters!$B$7</f>
        <v>5.6000000000000004E-7</v>
      </c>
      <c r="S55">
        <f>S56*Converters!$B$7</f>
        <v>5.6000000000000004E-7</v>
      </c>
      <c r="T55">
        <f>T56*Converters!$B$7</f>
        <v>5.6000000000000004E-7</v>
      </c>
      <c r="U55">
        <f>U56*Converters!$B$7</f>
        <v>5.6000000000000004E-7</v>
      </c>
      <c r="V55">
        <f>V56*Converters!$B$7</f>
        <v>5.6000000000000004E-7</v>
      </c>
      <c r="W55">
        <f>W56*Converters!$B$7</f>
        <v>5.6000000000000004E-7</v>
      </c>
      <c r="X55">
        <f>X56*Converters!$B$7</f>
        <v>5.6000000000000004E-7</v>
      </c>
      <c r="Y55">
        <f>Y56*Converters!$B$7</f>
        <v>5.6000000000000004E-7</v>
      </c>
      <c r="Z55">
        <f>Z56*Converters!$B$7</f>
        <v>5.6000000000000004E-7</v>
      </c>
      <c r="AA55">
        <f>AA56*Converters!$B$7</f>
        <v>5.6000000000000004E-7</v>
      </c>
      <c r="AB55">
        <f>AB56*Converters!$B$7</f>
        <v>5.6000000000000004E-7</v>
      </c>
      <c r="AC55">
        <f>AC56*Converters!$B$7</f>
        <v>5.6000000000000004E-7</v>
      </c>
      <c r="AD55">
        <f>AD56*Converters!$B$7</f>
        <v>5.6000000000000004E-7</v>
      </c>
      <c r="AE55">
        <f>AE56*Converters!$B$7</f>
        <v>5.6000000000000004E-7</v>
      </c>
      <c r="AF55">
        <f>AF56*Converters!$B$7</f>
        <v>5.6000000000000004E-7</v>
      </c>
      <c r="AG55">
        <f>AG56*Converters!$B$7</f>
        <v>5.6000000000000004E-7</v>
      </c>
      <c r="AH55">
        <f>AH56*Converters!$B$7</f>
        <v>5.6000000000000004E-7</v>
      </c>
      <c r="AI55">
        <f>AI56*Converters!$B$7</f>
        <v>5.6000000000000004E-7</v>
      </c>
      <c r="AJ55">
        <f>AJ56*Converters!$B$7</f>
        <v>5.6000000000000004E-7</v>
      </c>
      <c r="AK55">
        <f>AK56*Converters!$B$7</f>
        <v>5.6000000000000004E-7</v>
      </c>
      <c r="AL55">
        <f>AL56*Converters!$B$7</f>
        <v>5.6000000000000004E-7</v>
      </c>
      <c r="AM55">
        <f>AM56*Converters!$B$7</f>
        <v>5.6000000000000004E-7</v>
      </c>
    </row>
    <row r="56" spans="1:39" x14ac:dyDescent="0.25">
      <c r="A56" t="s">
        <v>78</v>
      </c>
      <c r="E56">
        <v>0.56000000000000005</v>
      </c>
      <c r="F56">
        <v>0.56000000000000005</v>
      </c>
      <c r="G56">
        <v>0.56000000000000005</v>
      </c>
      <c r="H56">
        <v>0.56000000000000005</v>
      </c>
      <c r="I56">
        <v>0.56000000000000005</v>
      </c>
      <c r="J56">
        <v>0.56000000000000005</v>
      </c>
      <c r="K56">
        <v>0.56000000000000005</v>
      </c>
      <c r="L56">
        <v>0.56000000000000005</v>
      </c>
      <c r="M56">
        <v>0.56000000000000005</v>
      </c>
      <c r="N56">
        <v>0.56000000000000005</v>
      </c>
      <c r="O56">
        <v>0.56000000000000005</v>
      </c>
      <c r="P56">
        <v>0.56000000000000005</v>
      </c>
      <c r="Q56">
        <v>0.56000000000000005</v>
      </c>
      <c r="R56">
        <v>0.56000000000000005</v>
      </c>
      <c r="S56">
        <v>0.56000000000000005</v>
      </c>
      <c r="T56">
        <v>0.56000000000000005</v>
      </c>
      <c r="U56">
        <v>0.56000000000000005</v>
      </c>
      <c r="V56">
        <v>0.56000000000000005</v>
      </c>
      <c r="W56">
        <v>0.56000000000000005</v>
      </c>
      <c r="X56">
        <v>0.56000000000000005</v>
      </c>
      <c r="Y56">
        <v>0.56000000000000005</v>
      </c>
      <c r="Z56">
        <v>0.56000000000000005</v>
      </c>
      <c r="AA56">
        <v>0.56000000000000005</v>
      </c>
      <c r="AB56">
        <v>0.56000000000000005</v>
      </c>
      <c r="AC56">
        <v>0.56000000000000005</v>
      </c>
      <c r="AD56">
        <v>0.56000000000000005</v>
      </c>
      <c r="AE56">
        <v>0.56000000000000005</v>
      </c>
      <c r="AF56">
        <v>0.56000000000000005</v>
      </c>
      <c r="AG56">
        <v>0.56000000000000005</v>
      </c>
      <c r="AH56">
        <v>0.56000000000000005</v>
      </c>
      <c r="AI56">
        <v>0.56000000000000005</v>
      </c>
      <c r="AJ56">
        <v>0.56000000000000005</v>
      </c>
      <c r="AK56">
        <v>0.56000000000000005</v>
      </c>
      <c r="AL56">
        <v>0.56000000000000005</v>
      </c>
      <c r="AM56">
        <v>0.56000000000000005</v>
      </c>
    </row>
    <row r="57" spans="1:39" x14ac:dyDescent="0.25">
      <c r="A57" t="s">
        <v>79</v>
      </c>
      <c r="B57" t="s">
        <v>155</v>
      </c>
    </row>
    <row r="58" spans="1:39" s="11" customFormat="1" x14ac:dyDescent="0.25"/>
    <row r="59" spans="1:39" x14ac:dyDescent="0.25">
      <c r="A59" t="s">
        <v>81</v>
      </c>
      <c r="E59">
        <f>E60*Converters!$B$7</f>
        <v>1.8999999999999998E-7</v>
      </c>
      <c r="F59">
        <f>F60*Converters!$B$7</f>
        <v>1.8999999999999998E-7</v>
      </c>
      <c r="G59">
        <f>G60*Converters!$B$7</f>
        <v>1.8999999999999998E-7</v>
      </c>
      <c r="H59">
        <f>H60*Converters!$B$7</f>
        <v>1.8999999999999998E-7</v>
      </c>
      <c r="I59">
        <f>I60*Converters!$B$7</f>
        <v>1.8999999999999998E-7</v>
      </c>
      <c r="J59">
        <f>J60*Converters!$B$7</f>
        <v>1.8999999999999998E-7</v>
      </c>
      <c r="K59">
        <f>K60*Converters!$B$7</f>
        <v>1.8999999999999998E-7</v>
      </c>
      <c r="L59">
        <f>L60*Converters!$B$7</f>
        <v>1.8999999999999998E-7</v>
      </c>
      <c r="M59">
        <f>M60*Converters!$B$7</f>
        <v>1.8999999999999998E-7</v>
      </c>
      <c r="N59">
        <f>N60*Converters!$B$7</f>
        <v>1.8999999999999998E-7</v>
      </c>
      <c r="O59">
        <f>O60*Converters!$B$7</f>
        <v>1.8999999999999998E-7</v>
      </c>
      <c r="P59">
        <f>P60*Converters!$B$7</f>
        <v>1.8999999999999998E-7</v>
      </c>
      <c r="Q59">
        <f>Q60*Converters!$B$7</f>
        <v>1.8999999999999998E-7</v>
      </c>
      <c r="R59">
        <f>R60*Converters!$B$7</f>
        <v>1.8999999999999998E-7</v>
      </c>
      <c r="S59">
        <f>S60*Converters!$B$7</f>
        <v>1.8999999999999998E-7</v>
      </c>
      <c r="T59">
        <f>T60*Converters!$B$7</f>
        <v>1.8999999999999998E-7</v>
      </c>
      <c r="U59">
        <f>U60*Converters!$B$7</f>
        <v>1.8999999999999998E-7</v>
      </c>
      <c r="V59">
        <f>V60*Converters!$B$7</f>
        <v>1.8999999999999998E-7</v>
      </c>
      <c r="W59">
        <f>W60*Converters!$B$7</f>
        <v>1.8999999999999998E-7</v>
      </c>
      <c r="X59">
        <f>X60*Converters!$B$7</f>
        <v>1.8999999999999998E-7</v>
      </c>
      <c r="Y59">
        <f>Y60*Converters!$B$7</f>
        <v>1.8999999999999998E-7</v>
      </c>
      <c r="Z59">
        <f>Z60*Converters!$B$7</f>
        <v>1.8999999999999998E-7</v>
      </c>
      <c r="AA59">
        <f>AA60*Converters!$B$7</f>
        <v>1.8999999999999998E-7</v>
      </c>
      <c r="AB59">
        <f>AB60*Converters!$B$7</f>
        <v>1.8999999999999998E-7</v>
      </c>
      <c r="AC59">
        <f>AC60*Converters!$B$7</f>
        <v>1.8999999999999998E-7</v>
      </c>
      <c r="AD59">
        <f>AD60*Converters!$B$7</f>
        <v>1.8999999999999998E-7</v>
      </c>
      <c r="AE59">
        <f>AE60*Converters!$B$7</f>
        <v>1.8999999999999998E-7</v>
      </c>
      <c r="AF59">
        <f>AF60*Converters!$B$7</f>
        <v>1.8999999999999998E-7</v>
      </c>
      <c r="AG59">
        <f>AG60*Converters!$B$7</f>
        <v>1.8999999999999998E-7</v>
      </c>
      <c r="AH59">
        <f>AH60*Converters!$B$7</f>
        <v>1.8999999999999998E-7</v>
      </c>
      <c r="AI59">
        <f>AI60*Converters!$B$7</f>
        <v>1.8999999999999998E-7</v>
      </c>
      <c r="AJ59">
        <f>AJ60*Converters!$B$7</f>
        <v>1.8999999999999998E-7</v>
      </c>
      <c r="AK59">
        <f>AK60*Converters!$B$7</f>
        <v>1.8999999999999998E-7</v>
      </c>
      <c r="AL59">
        <f>AL60*Converters!$B$7</f>
        <v>1.8999999999999998E-7</v>
      </c>
      <c r="AM59">
        <f>AM60*Converters!$B$7</f>
        <v>1.8999999999999998E-7</v>
      </c>
    </row>
    <row r="60" spans="1:39" x14ac:dyDescent="0.25">
      <c r="A60" t="s">
        <v>82</v>
      </c>
      <c r="E60">
        <v>0.19</v>
      </c>
      <c r="F60">
        <v>0.19</v>
      </c>
      <c r="G60">
        <v>0.19</v>
      </c>
      <c r="H60">
        <v>0.19</v>
      </c>
      <c r="I60">
        <v>0.19</v>
      </c>
      <c r="J60">
        <v>0.19</v>
      </c>
      <c r="K60">
        <v>0.19</v>
      </c>
      <c r="L60">
        <v>0.19</v>
      </c>
      <c r="M60">
        <v>0.19</v>
      </c>
      <c r="N60">
        <v>0.19</v>
      </c>
      <c r="O60">
        <v>0.19</v>
      </c>
      <c r="P60">
        <v>0.19</v>
      </c>
      <c r="Q60">
        <v>0.19</v>
      </c>
      <c r="R60">
        <v>0.19</v>
      </c>
      <c r="S60">
        <v>0.19</v>
      </c>
      <c r="T60">
        <v>0.19</v>
      </c>
      <c r="U60">
        <v>0.19</v>
      </c>
      <c r="V60">
        <v>0.19</v>
      </c>
      <c r="W60">
        <v>0.19</v>
      </c>
      <c r="X60">
        <v>0.19</v>
      </c>
      <c r="Y60">
        <v>0.19</v>
      </c>
      <c r="Z60">
        <v>0.19</v>
      </c>
      <c r="AA60">
        <v>0.19</v>
      </c>
      <c r="AB60">
        <v>0.19</v>
      </c>
      <c r="AC60">
        <v>0.19</v>
      </c>
      <c r="AD60">
        <v>0.19</v>
      </c>
      <c r="AE60">
        <v>0.19</v>
      </c>
      <c r="AF60">
        <v>0.19</v>
      </c>
      <c r="AG60">
        <v>0.19</v>
      </c>
      <c r="AH60">
        <v>0.19</v>
      </c>
      <c r="AI60">
        <v>0.19</v>
      </c>
      <c r="AJ60">
        <v>0.19</v>
      </c>
      <c r="AK60">
        <v>0.19</v>
      </c>
      <c r="AL60">
        <v>0.19</v>
      </c>
      <c r="AM60">
        <v>0.19</v>
      </c>
    </row>
    <row r="61" spans="1:39" x14ac:dyDescent="0.25">
      <c r="A61" t="s">
        <v>83</v>
      </c>
      <c r="B61" t="s">
        <v>155</v>
      </c>
    </row>
    <row r="62" spans="1:39" s="11" customFormat="1" x14ac:dyDescent="0.25"/>
    <row r="63" spans="1:39" x14ac:dyDescent="0.25">
      <c r="A63" t="s">
        <v>85</v>
      </c>
      <c r="E63">
        <f>E64*Converters!$B$7</f>
        <v>2.3E-5</v>
      </c>
      <c r="F63">
        <f>F64*Converters!$B$7</f>
        <v>2.3E-5</v>
      </c>
      <c r="G63">
        <f>G64*Converters!$B$7</f>
        <v>2.3E-5</v>
      </c>
      <c r="H63">
        <f>H64*Converters!$B$7</f>
        <v>2.3E-5</v>
      </c>
      <c r="I63">
        <f>I64*Converters!$B$7</f>
        <v>2.3E-5</v>
      </c>
      <c r="J63">
        <f>J64*Converters!$B$7</f>
        <v>2.3E-5</v>
      </c>
      <c r="K63">
        <f>K64*Converters!$B$7</f>
        <v>2.3E-5</v>
      </c>
      <c r="L63">
        <f>L64*Converters!$B$7</f>
        <v>2.3E-5</v>
      </c>
      <c r="M63">
        <f>M64*Converters!$B$7</f>
        <v>2.3E-5</v>
      </c>
      <c r="N63">
        <f>N64*Converters!$B$7</f>
        <v>2.3E-5</v>
      </c>
      <c r="O63">
        <f>O64*Converters!$B$7</f>
        <v>2.3E-5</v>
      </c>
      <c r="P63">
        <f>P64*Converters!$B$7</f>
        <v>2.3E-5</v>
      </c>
      <c r="Q63">
        <f>Q64*Converters!$B$7</f>
        <v>2.3E-5</v>
      </c>
      <c r="R63">
        <f>R64*Converters!$B$7</f>
        <v>2.3E-5</v>
      </c>
      <c r="S63">
        <f>S64*Converters!$B$7</f>
        <v>2.3E-5</v>
      </c>
      <c r="T63">
        <f>T64*Converters!$B$7</f>
        <v>2.3E-5</v>
      </c>
      <c r="U63">
        <f>U64*Converters!$B$7</f>
        <v>2.3E-5</v>
      </c>
      <c r="V63">
        <f>V64*Converters!$B$7</f>
        <v>2.3E-5</v>
      </c>
      <c r="W63">
        <f>W64*Converters!$B$7</f>
        <v>2.3E-5</v>
      </c>
      <c r="X63">
        <f>X64*Converters!$B$7</f>
        <v>2.3E-5</v>
      </c>
      <c r="Y63">
        <f>Y64*Converters!$B$7</f>
        <v>2.3E-5</v>
      </c>
      <c r="Z63">
        <f>Z64*Converters!$B$7</f>
        <v>2.3E-5</v>
      </c>
      <c r="AA63">
        <f>AA64*Converters!$B$7</f>
        <v>2.3E-5</v>
      </c>
      <c r="AB63">
        <f>AB64*Converters!$B$7</f>
        <v>2.3E-5</v>
      </c>
      <c r="AC63">
        <f>AC64*Converters!$B$7</f>
        <v>2.3E-5</v>
      </c>
      <c r="AD63">
        <f>AD64*Converters!$B$7</f>
        <v>2.3E-5</v>
      </c>
      <c r="AE63">
        <f>AE64*Converters!$B$7</f>
        <v>2.3E-5</v>
      </c>
      <c r="AF63">
        <f>AF64*Converters!$B$7</f>
        <v>2.3E-5</v>
      </c>
      <c r="AG63">
        <f>AG64*Converters!$B$7</f>
        <v>2.3E-5</v>
      </c>
      <c r="AH63">
        <f>AH64*Converters!$B$7</f>
        <v>2.3E-5</v>
      </c>
      <c r="AI63">
        <f>AI64*Converters!$B$7</f>
        <v>2.3E-5</v>
      </c>
      <c r="AJ63">
        <f>AJ64*Converters!$B$7</f>
        <v>2.3E-5</v>
      </c>
      <c r="AK63">
        <f>AK64*Converters!$B$7</f>
        <v>2.3E-5</v>
      </c>
      <c r="AL63">
        <f>AL64*Converters!$B$7</f>
        <v>2.3E-5</v>
      </c>
      <c r="AM63">
        <f>AM64*Converters!$B$7</f>
        <v>2.3E-5</v>
      </c>
    </row>
    <row r="64" spans="1:39" x14ac:dyDescent="0.25">
      <c r="A64" t="s">
        <v>86</v>
      </c>
      <c r="E64">
        <v>23</v>
      </c>
      <c r="F64">
        <v>23</v>
      </c>
      <c r="G64">
        <v>23</v>
      </c>
      <c r="H64">
        <v>23</v>
      </c>
      <c r="I64">
        <v>23</v>
      </c>
      <c r="J64">
        <v>23</v>
      </c>
      <c r="K64">
        <v>23</v>
      </c>
      <c r="L64">
        <v>23</v>
      </c>
      <c r="M64">
        <v>23</v>
      </c>
      <c r="N64">
        <v>23</v>
      </c>
      <c r="O64">
        <v>23</v>
      </c>
      <c r="P64">
        <v>23</v>
      </c>
      <c r="Q64">
        <v>23</v>
      </c>
      <c r="R64">
        <v>23</v>
      </c>
      <c r="S64">
        <v>23</v>
      </c>
      <c r="T64">
        <v>23</v>
      </c>
      <c r="U64">
        <v>23</v>
      </c>
      <c r="V64">
        <v>23</v>
      </c>
      <c r="W64">
        <v>23</v>
      </c>
      <c r="X64">
        <v>23</v>
      </c>
      <c r="Y64">
        <v>23</v>
      </c>
      <c r="Z64">
        <v>23</v>
      </c>
      <c r="AA64">
        <v>23</v>
      </c>
      <c r="AB64">
        <v>23</v>
      </c>
      <c r="AC64">
        <v>23</v>
      </c>
      <c r="AD64">
        <v>23</v>
      </c>
      <c r="AE64">
        <v>23</v>
      </c>
      <c r="AF64">
        <v>23</v>
      </c>
      <c r="AG64">
        <v>23</v>
      </c>
      <c r="AH64">
        <v>23</v>
      </c>
      <c r="AI64">
        <v>23</v>
      </c>
      <c r="AJ64">
        <v>23</v>
      </c>
      <c r="AK64">
        <v>23</v>
      </c>
      <c r="AL64">
        <v>23</v>
      </c>
      <c r="AM64">
        <v>23</v>
      </c>
    </row>
    <row r="65" spans="1:39" x14ac:dyDescent="0.25">
      <c r="A65" t="s">
        <v>87</v>
      </c>
      <c r="B65" t="s">
        <v>155</v>
      </c>
    </row>
    <row r="66" spans="1:39" s="11" customFormat="1" x14ac:dyDescent="0.25"/>
    <row r="67" spans="1:39" x14ac:dyDescent="0.25">
      <c r="A67" t="s">
        <v>89</v>
      </c>
      <c r="E67">
        <f>E68*Converters!$B$7</f>
        <v>6.0000000000000002E-6</v>
      </c>
      <c r="F67">
        <f>F68*Converters!$B$7</f>
        <v>6.0000000000000002E-6</v>
      </c>
      <c r="G67">
        <f>G68*Converters!$B$7</f>
        <v>6.0000000000000002E-6</v>
      </c>
      <c r="H67">
        <f>H68*Converters!$B$7</f>
        <v>6.0000000000000002E-6</v>
      </c>
      <c r="I67">
        <f>I68*Converters!$B$7</f>
        <v>6.0000000000000002E-6</v>
      </c>
      <c r="J67">
        <f>J68*Converters!$B$7</f>
        <v>6.0000000000000002E-6</v>
      </c>
      <c r="K67">
        <f>K68*Converters!$B$7</f>
        <v>6.0000000000000002E-6</v>
      </c>
      <c r="L67">
        <f>L68*Converters!$B$7</f>
        <v>6.0000000000000002E-6</v>
      </c>
      <c r="M67">
        <f>M68*Converters!$B$7</f>
        <v>6.0000000000000002E-6</v>
      </c>
      <c r="N67">
        <f>N68*Converters!$B$7</f>
        <v>6.0000000000000002E-6</v>
      </c>
      <c r="O67">
        <f>O68*Converters!$B$7</f>
        <v>6.0000000000000002E-6</v>
      </c>
      <c r="P67">
        <f>P68*Converters!$B$7</f>
        <v>6.0000000000000002E-6</v>
      </c>
      <c r="Q67">
        <f>Q68*Converters!$B$7</f>
        <v>6.0000000000000002E-6</v>
      </c>
      <c r="R67">
        <f>R68*Converters!$B$7</f>
        <v>6.0000000000000002E-6</v>
      </c>
      <c r="S67">
        <f>S68*Converters!$B$7</f>
        <v>6.0000000000000002E-6</v>
      </c>
      <c r="T67">
        <f>T68*Converters!$B$7</f>
        <v>6.0000000000000002E-6</v>
      </c>
      <c r="U67">
        <f>U68*Converters!$B$7</f>
        <v>6.0000000000000002E-6</v>
      </c>
      <c r="V67">
        <f>V68*Converters!$B$7</f>
        <v>6.0000000000000002E-6</v>
      </c>
      <c r="W67">
        <f>W68*Converters!$B$7</f>
        <v>6.0000000000000002E-6</v>
      </c>
      <c r="X67">
        <f>X68*Converters!$B$7</f>
        <v>6.0000000000000002E-6</v>
      </c>
      <c r="Y67">
        <f>Y68*Converters!$B$7</f>
        <v>6.0000000000000002E-6</v>
      </c>
      <c r="Z67">
        <f>Z68*Converters!$B$7</f>
        <v>6.0000000000000002E-6</v>
      </c>
      <c r="AA67">
        <f>AA68*Converters!$B$7</f>
        <v>6.0000000000000002E-6</v>
      </c>
      <c r="AB67">
        <f>AB68*Converters!$B$7</f>
        <v>6.0000000000000002E-6</v>
      </c>
      <c r="AC67">
        <f>AC68*Converters!$B$7</f>
        <v>6.0000000000000002E-6</v>
      </c>
      <c r="AD67">
        <f>AD68*Converters!$B$7</f>
        <v>6.0000000000000002E-6</v>
      </c>
      <c r="AE67">
        <f>AE68*Converters!$B$7</f>
        <v>6.0000000000000002E-6</v>
      </c>
      <c r="AF67">
        <f>AF68*Converters!$B$7</f>
        <v>6.0000000000000002E-6</v>
      </c>
      <c r="AG67">
        <f>AG68*Converters!$B$7</f>
        <v>6.0000000000000002E-6</v>
      </c>
      <c r="AH67">
        <f>AH68*Converters!$B$7</f>
        <v>6.0000000000000002E-6</v>
      </c>
      <c r="AI67">
        <f>AI68*Converters!$B$7</f>
        <v>6.0000000000000002E-6</v>
      </c>
      <c r="AJ67">
        <f>AJ68*Converters!$B$7</f>
        <v>6.0000000000000002E-6</v>
      </c>
      <c r="AK67">
        <f>AK68*Converters!$B$7</f>
        <v>6.0000000000000002E-6</v>
      </c>
      <c r="AL67">
        <f>AL68*Converters!$B$7</f>
        <v>6.0000000000000002E-6</v>
      </c>
      <c r="AM67">
        <f>AM68*Converters!$B$7</f>
        <v>6.0000000000000002E-6</v>
      </c>
    </row>
    <row r="68" spans="1:39" x14ac:dyDescent="0.25">
      <c r="A68" t="s">
        <v>90</v>
      </c>
      <c r="E68">
        <v>6</v>
      </c>
      <c r="F68">
        <v>6</v>
      </c>
      <c r="G68">
        <v>6</v>
      </c>
      <c r="H68">
        <v>6</v>
      </c>
      <c r="I68">
        <v>6</v>
      </c>
      <c r="J68">
        <v>6</v>
      </c>
      <c r="K68">
        <v>6</v>
      </c>
      <c r="L68">
        <v>6</v>
      </c>
      <c r="M68">
        <v>6</v>
      </c>
      <c r="N68">
        <v>6</v>
      </c>
      <c r="O68">
        <v>6</v>
      </c>
      <c r="P68">
        <v>6</v>
      </c>
      <c r="Q68">
        <v>6</v>
      </c>
      <c r="R68">
        <v>6</v>
      </c>
      <c r="S68">
        <v>6</v>
      </c>
      <c r="T68">
        <v>6</v>
      </c>
      <c r="U68">
        <v>6</v>
      </c>
      <c r="V68">
        <v>6</v>
      </c>
      <c r="W68">
        <v>6</v>
      </c>
      <c r="X68">
        <v>6</v>
      </c>
      <c r="Y68">
        <v>6</v>
      </c>
      <c r="Z68">
        <v>6</v>
      </c>
      <c r="AA68">
        <v>6</v>
      </c>
      <c r="AB68">
        <v>6</v>
      </c>
      <c r="AC68">
        <v>6</v>
      </c>
      <c r="AD68">
        <v>6</v>
      </c>
      <c r="AE68">
        <v>6</v>
      </c>
      <c r="AF68">
        <v>6</v>
      </c>
      <c r="AG68">
        <v>6</v>
      </c>
      <c r="AH68">
        <v>6</v>
      </c>
      <c r="AI68">
        <v>6</v>
      </c>
      <c r="AJ68">
        <v>6</v>
      </c>
      <c r="AK68">
        <v>6</v>
      </c>
      <c r="AL68">
        <v>6</v>
      </c>
      <c r="AM68">
        <v>6</v>
      </c>
    </row>
    <row r="69" spans="1:39" x14ac:dyDescent="0.25">
      <c r="A69" t="s">
        <v>91</v>
      </c>
      <c r="B69" t="s">
        <v>155</v>
      </c>
    </row>
    <row r="70" spans="1:39" s="11" customFormat="1" x14ac:dyDescent="0.25"/>
    <row r="71" spans="1:39" x14ac:dyDescent="0.25">
      <c r="A71" t="s">
        <v>93</v>
      </c>
      <c r="E71">
        <f>E72*Converters!$B$7</f>
        <v>1.9999999999999999E-6</v>
      </c>
      <c r="F71">
        <f>F72*Converters!$B$7</f>
        <v>1.9999999999999999E-6</v>
      </c>
      <c r="G71">
        <f>G72*Converters!$B$7</f>
        <v>1.9999999999999999E-6</v>
      </c>
      <c r="H71">
        <f>H72*Converters!$B$7</f>
        <v>1.9999999999999999E-6</v>
      </c>
      <c r="I71">
        <f>I72*Converters!$B$7</f>
        <v>1.9999999999999999E-6</v>
      </c>
      <c r="J71">
        <f>J72*Converters!$B$7</f>
        <v>1.9999999999999999E-6</v>
      </c>
      <c r="K71">
        <f>K72*Converters!$B$7</f>
        <v>1.9999999999999999E-6</v>
      </c>
      <c r="L71">
        <f>L72*Converters!$B$7</f>
        <v>1.9999999999999999E-6</v>
      </c>
      <c r="M71">
        <f>M72*Converters!$B$7</f>
        <v>1.9999999999999999E-6</v>
      </c>
      <c r="N71">
        <f>N72*Converters!$B$7</f>
        <v>1.9999999999999999E-6</v>
      </c>
      <c r="O71">
        <f>O72*Converters!$B$7</f>
        <v>1.9999999999999999E-6</v>
      </c>
      <c r="P71">
        <f>P72*Converters!$B$7</f>
        <v>1.9999999999999999E-6</v>
      </c>
      <c r="Q71">
        <f>Q72*Converters!$B$7</f>
        <v>1.9999999999999999E-6</v>
      </c>
      <c r="R71">
        <f>R72*Converters!$B$7</f>
        <v>1.9999999999999999E-6</v>
      </c>
      <c r="S71">
        <f>S72*Converters!$B$7</f>
        <v>1.9999999999999999E-6</v>
      </c>
      <c r="T71">
        <f>T72*Converters!$B$7</f>
        <v>1.9999999999999999E-6</v>
      </c>
      <c r="U71">
        <f>U72*Converters!$B$7</f>
        <v>1.9999999999999999E-6</v>
      </c>
      <c r="V71">
        <f>V72*Converters!$B$7</f>
        <v>1.9999999999999999E-6</v>
      </c>
      <c r="W71">
        <f>W72*Converters!$B$7</f>
        <v>1.9999999999999999E-6</v>
      </c>
      <c r="X71">
        <f>X72*Converters!$B$7</f>
        <v>1.9999999999999999E-6</v>
      </c>
      <c r="Y71">
        <f>Y72*Converters!$B$7</f>
        <v>1.9999999999999999E-6</v>
      </c>
      <c r="Z71">
        <f>Z72*Converters!$B$7</f>
        <v>1.9999999999999999E-6</v>
      </c>
      <c r="AA71">
        <f>AA72*Converters!$B$7</f>
        <v>1.9999999999999999E-6</v>
      </c>
      <c r="AB71">
        <f>AB72*Converters!$B$7</f>
        <v>1.9999999999999999E-6</v>
      </c>
      <c r="AC71">
        <f>AC72*Converters!$B$7</f>
        <v>1.9999999999999999E-6</v>
      </c>
      <c r="AD71">
        <f>AD72*Converters!$B$7</f>
        <v>1.9999999999999999E-6</v>
      </c>
      <c r="AE71">
        <f>AE72*Converters!$B$7</f>
        <v>1.9999999999999999E-6</v>
      </c>
      <c r="AF71">
        <f>AF72*Converters!$B$7</f>
        <v>1.9999999999999999E-6</v>
      </c>
      <c r="AG71">
        <f>AG72*Converters!$B$7</f>
        <v>1.9999999999999999E-6</v>
      </c>
      <c r="AH71">
        <f>AH72*Converters!$B$7</f>
        <v>1.9999999999999999E-6</v>
      </c>
      <c r="AI71">
        <f>AI72*Converters!$B$7</f>
        <v>1.9999999999999999E-6</v>
      </c>
      <c r="AJ71">
        <f>AJ72*Converters!$B$7</f>
        <v>1.9999999999999999E-6</v>
      </c>
      <c r="AK71">
        <f>AK72*Converters!$B$7</f>
        <v>1.9999999999999999E-6</v>
      </c>
      <c r="AL71">
        <f>AL72*Converters!$B$7</f>
        <v>1.9999999999999999E-6</v>
      </c>
      <c r="AM71">
        <f>AM72*Converters!$B$7</f>
        <v>1.9999999999999999E-6</v>
      </c>
    </row>
    <row r="72" spans="1:39" x14ac:dyDescent="0.25">
      <c r="A72" t="s">
        <v>94</v>
      </c>
      <c r="E72">
        <v>2</v>
      </c>
      <c r="F72">
        <v>2</v>
      </c>
      <c r="G72">
        <v>2</v>
      </c>
      <c r="H72">
        <v>2</v>
      </c>
      <c r="I72">
        <v>2</v>
      </c>
      <c r="J72">
        <v>2</v>
      </c>
      <c r="K72">
        <v>2</v>
      </c>
      <c r="L72">
        <v>2</v>
      </c>
      <c r="M72">
        <v>2</v>
      </c>
      <c r="N72">
        <v>2</v>
      </c>
      <c r="O72">
        <v>2</v>
      </c>
      <c r="P72">
        <v>2</v>
      </c>
      <c r="Q72">
        <v>2</v>
      </c>
      <c r="R72">
        <v>2</v>
      </c>
      <c r="S72">
        <v>2</v>
      </c>
      <c r="T72">
        <v>2</v>
      </c>
      <c r="U72">
        <v>2</v>
      </c>
      <c r="V72">
        <v>2</v>
      </c>
      <c r="W72">
        <v>2</v>
      </c>
      <c r="X72">
        <v>2</v>
      </c>
      <c r="Y72">
        <v>2</v>
      </c>
      <c r="Z72">
        <v>2</v>
      </c>
      <c r="AA72">
        <v>2</v>
      </c>
      <c r="AB72">
        <v>2</v>
      </c>
      <c r="AC72">
        <v>2</v>
      </c>
      <c r="AD72">
        <v>2</v>
      </c>
      <c r="AE72">
        <v>2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2</v>
      </c>
      <c r="AL72">
        <v>2</v>
      </c>
      <c r="AM72">
        <v>2</v>
      </c>
    </row>
    <row r="73" spans="1:39" x14ac:dyDescent="0.25">
      <c r="A73" t="s">
        <v>95</v>
      </c>
      <c r="B73" t="s">
        <v>155</v>
      </c>
    </row>
    <row r="74" spans="1:39" s="11" customFormat="1" x14ac:dyDescent="0.25"/>
    <row r="75" spans="1:39" x14ac:dyDescent="0.25">
      <c r="A75" t="s">
        <v>97</v>
      </c>
      <c r="E75">
        <f>E76*Converters!$B$7</f>
        <v>4.9999999999999998E-7</v>
      </c>
      <c r="F75">
        <f>F76*Converters!$B$7</f>
        <v>4.9999999999999998E-7</v>
      </c>
      <c r="G75">
        <f>G76*Converters!$B$7</f>
        <v>4.9999999999999998E-7</v>
      </c>
      <c r="H75">
        <f>H76*Converters!$B$7</f>
        <v>4.9999999999999998E-7</v>
      </c>
      <c r="I75">
        <f>I76*Converters!$B$7</f>
        <v>4.9999999999999998E-7</v>
      </c>
      <c r="J75">
        <f>J76*Converters!$B$7</f>
        <v>4.9999999999999998E-7</v>
      </c>
      <c r="K75">
        <f>K76*Converters!$B$7</f>
        <v>4.9999999999999998E-7</v>
      </c>
      <c r="L75">
        <f>L76*Converters!$B$7</f>
        <v>4.9999999999999998E-7</v>
      </c>
      <c r="M75">
        <f>M76*Converters!$B$7</f>
        <v>4.9999999999999998E-7</v>
      </c>
      <c r="N75">
        <f>N76*Converters!$B$7</f>
        <v>4.9999999999999998E-7</v>
      </c>
      <c r="O75">
        <f>O76*Converters!$B$7</f>
        <v>4.9999999999999998E-7</v>
      </c>
      <c r="P75">
        <f>P76*Converters!$B$7</f>
        <v>4.9999999999999998E-7</v>
      </c>
      <c r="Q75">
        <f>Q76*Converters!$B$7</f>
        <v>4.9999999999999998E-7</v>
      </c>
      <c r="R75">
        <f>R76*Converters!$B$7</f>
        <v>4.9999999999999998E-7</v>
      </c>
      <c r="S75">
        <f>S76*Converters!$B$7</f>
        <v>4.9999999999999998E-7</v>
      </c>
      <c r="T75">
        <f>T76*Converters!$B$7</f>
        <v>4.9999999999999998E-7</v>
      </c>
      <c r="U75">
        <f>U76*Converters!$B$7</f>
        <v>4.9999999999999998E-7</v>
      </c>
      <c r="V75">
        <f>V76*Converters!$B$7</f>
        <v>4.9999999999999998E-7</v>
      </c>
      <c r="W75">
        <f>W76*Converters!$B$7</f>
        <v>4.9999999999999998E-7</v>
      </c>
      <c r="X75">
        <f>X76*Converters!$B$7</f>
        <v>4.9999999999999998E-7</v>
      </c>
      <c r="Y75">
        <f>Y76*Converters!$B$7</f>
        <v>4.9999999999999998E-7</v>
      </c>
      <c r="Z75">
        <f>Z76*Converters!$B$7</f>
        <v>4.9999999999999998E-7</v>
      </c>
      <c r="AA75">
        <f>AA76*Converters!$B$7</f>
        <v>4.9999999999999998E-7</v>
      </c>
      <c r="AB75">
        <f>AB76*Converters!$B$7</f>
        <v>4.9999999999999998E-7</v>
      </c>
      <c r="AC75">
        <f>AC76*Converters!$B$7</f>
        <v>4.9999999999999998E-7</v>
      </c>
      <c r="AD75">
        <f>AD76*Converters!$B$7</f>
        <v>4.9999999999999998E-7</v>
      </c>
      <c r="AE75">
        <f>AE76*Converters!$B$7</f>
        <v>4.9999999999999998E-7</v>
      </c>
      <c r="AF75">
        <f>AF76*Converters!$B$7</f>
        <v>4.9999999999999998E-7</v>
      </c>
      <c r="AG75">
        <f>AG76*Converters!$B$7</f>
        <v>4.9999999999999998E-7</v>
      </c>
      <c r="AH75">
        <f>AH76*Converters!$B$7</f>
        <v>4.9999999999999998E-7</v>
      </c>
      <c r="AI75">
        <f>AI76*Converters!$B$7</f>
        <v>4.9999999999999998E-7</v>
      </c>
      <c r="AJ75">
        <f>AJ76*Converters!$B$7</f>
        <v>4.9999999999999998E-7</v>
      </c>
      <c r="AK75">
        <f>AK76*Converters!$B$7</f>
        <v>4.9999999999999998E-7</v>
      </c>
      <c r="AL75">
        <f>AL76*Converters!$B$7</f>
        <v>4.9999999999999998E-7</v>
      </c>
      <c r="AM75">
        <f>AM76*Converters!$B$7</f>
        <v>4.9999999999999998E-7</v>
      </c>
    </row>
    <row r="76" spans="1:39" x14ac:dyDescent="0.25">
      <c r="A76" t="s">
        <v>98</v>
      </c>
      <c r="E76">
        <v>0.5</v>
      </c>
      <c r="F76">
        <v>0.5</v>
      </c>
      <c r="G76">
        <v>0.5</v>
      </c>
      <c r="H76">
        <v>0.5</v>
      </c>
      <c r="I76">
        <v>0.5</v>
      </c>
      <c r="J76">
        <v>0.5</v>
      </c>
      <c r="K76">
        <v>0.5</v>
      </c>
      <c r="L76">
        <v>0.5</v>
      </c>
      <c r="M76">
        <v>0.5</v>
      </c>
      <c r="N76">
        <v>0.5</v>
      </c>
      <c r="O76">
        <v>0.5</v>
      </c>
      <c r="P76">
        <v>0.5</v>
      </c>
      <c r="Q76">
        <v>0.5</v>
      </c>
      <c r="R76">
        <v>0.5</v>
      </c>
      <c r="S76">
        <v>0.5</v>
      </c>
      <c r="T76">
        <v>0.5</v>
      </c>
      <c r="U76">
        <v>0.5</v>
      </c>
      <c r="V76">
        <v>0.5</v>
      </c>
      <c r="W76">
        <v>0.5</v>
      </c>
      <c r="X76">
        <v>0.5</v>
      </c>
      <c r="Y76">
        <v>0.5</v>
      </c>
      <c r="Z76">
        <v>0.5</v>
      </c>
      <c r="AA76">
        <v>0.5</v>
      </c>
      <c r="AB76">
        <v>0.5</v>
      </c>
      <c r="AC76">
        <v>0.5</v>
      </c>
      <c r="AD76">
        <v>0.5</v>
      </c>
      <c r="AE76">
        <v>0.5</v>
      </c>
      <c r="AF76">
        <v>0.5</v>
      </c>
      <c r="AG76">
        <v>0.5</v>
      </c>
      <c r="AH76">
        <v>0.5</v>
      </c>
      <c r="AI76">
        <v>0.5</v>
      </c>
      <c r="AJ76">
        <v>0.5</v>
      </c>
      <c r="AK76">
        <v>0.5</v>
      </c>
      <c r="AL76">
        <v>0.5</v>
      </c>
      <c r="AM76">
        <v>0.5</v>
      </c>
    </row>
    <row r="77" spans="1:39" x14ac:dyDescent="0.25">
      <c r="A77" t="s">
        <v>99</v>
      </c>
      <c r="B77" t="s">
        <v>155</v>
      </c>
    </row>
    <row r="78" spans="1:39" s="11" customFormat="1" x14ac:dyDescent="0.25"/>
    <row r="79" spans="1:39" x14ac:dyDescent="0.25">
      <c r="A79" t="s">
        <v>101</v>
      </c>
      <c r="E79">
        <f>E80*Converters!$B$7</f>
        <v>5.1199999999999998E-4</v>
      </c>
      <c r="F79">
        <f>F80*Converters!$B$7</f>
        <v>5.1199999999999998E-4</v>
      </c>
      <c r="G79">
        <f>G80*Converters!$B$7</f>
        <v>5.1199999999999998E-4</v>
      </c>
      <c r="H79">
        <f>H80*Converters!$B$7</f>
        <v>5.1199999999999998E-4</v>
      </c>
      <c r="I79">
        <f>I80*Converters!$B$7</f>
        <v>5.1199999999999998E-4</v>
      </c>
      <c r="J79">
        <f>J80*Converters!$B$7</f>
        <v>5.1199999999999998E-4</v>
      </c>
      <c r="K79">
        <f>K80*Converters!$B$7</f>
        <v>5.1199999999999998E-4</v>
      </c>
      <c r="L79">
        <f>L80*Converters!$B$7</f>
        <v>5.1199999999999998E-4</v>
      </c>
      <c r="M79">
        <f>M80*Converters!$B$7</f>
        <v>5.1199999999999998E-4</v>
      </c>
      <c r="N79">
        <f>N80*Converters!$B$7</f>
        <v>5.1199999999999998E-4</v>
      </c>
      <c r="O79">
        <f>O80*Converters!$B$7</f>
        <v>5.1199999999999998E-4</v>
      </c>
      <c r="P79">
        <f>P80*Converters!$B$7</f>
        <v>5.1199999999999998E-4</v>
      </c>
      <c r="Q79">
        <f>Q80*Converters!$B$7</f>
        <v>5.1199999999999998E-4</v>
      </c>
      <c r="R79">
        <f>R80*Converters!$B$7</f>
        <v>5.1199999999999998E-4</v>
      </c>
      <c r="S79">
        <f>S80*Converters!$B$7</f>
        <v>5.1199999999999998E-4</v>
      </c>
      <c r="T79">
        <f>T80*Converters!$B$7</f>
        <v>5.1199999999999998E-4</v>
      </c>
      <c r="U79">
        <f>U80*Converters!$B$7</f>
        <v>5.1199999999999998E-4</v>
      </c>
      <c r="V79">
        <f>V80*Converters!$B$7</f>
        <v>5.1199999999999998E-4</v>
      </c>
      <c r="W79">
        <f>W80*Converters!$B$7</f>
        <v>5.1199999999999998E-4</v>
      </c>
      <c r="X79">
        <f>X80*Converters!$B$7</f>
        <v>5.1199999999999998E-4</v>
      </c>
      <c r="Y79">
        <f>Y80*Converters!$B$7</f>
        <v>5.1199999999999998E-4</v>
      </c>
      <c r="Z79">
        <f>Z80*Converters!$B$7</f>
        <v>5.1199999999999998E-4</v>
      </c>
      <c r="AA79">
        <f>AA80*Converters!$B$7</f>
        <v>5.1199999999999998E-4</v>
      </c>
      <c r="AB79">
        <f>AB80*Converters!$B$7</f>
        <v>5.1199999999999998E-4</v>
      </c>
      <c r="AC79">
        <f>AC80*Converters!$B$7</f>
        <v>5.1199999999999998E-4</v>
      </c>
      <c r="AD79">
        <f>AD80*Converters!$B$7</f>
        <v>5.1199999999999998E-4</v>
      </c>
      <c r="AE79">
        <f>AE80*Converters!$B$7</f>
        <v>5.1199999999999998E-4</v>
      </c>
      <c r="AF79">
        <f>AF80*Converters!$B$7</f>
        <v>5.1199999999999998E-4</v>
      </c>
      <c r="AG79">
        <f>AG80*Converters!$B$7</f>
        <v>5.1199999999999998E-4</v>
      </c>
      <c r="AH79">
        <f>AH80*Converters!$B$7</f>
        <v>5.1199999999999998E-4</v>
      </c>
      <c r="AI79">
        <f>AI80*Converters!$B$7</f>
        <v>5.1199999999999998E-4</v>
      </c>
      <c r="AJ79">
        <f>AJ80*Converters!$B$7</f>
        <v>5.1199999999999998E-4</v>
      </c>
      <c r="AK79">
        <f>AK80*Converters!$B$7</f>
        <v>5.1199999999999998E-4</v>
      </c>
      <c r="AL79">
        <f>AL80*Converters!$B$7</f>
        <v>5.1199999999999998E-4</v>
      </c>
      <c r="AM79">
        <f>AM80*Converters!$B$7</f>
        <v>5.1199999999999998E-4</v>
      </c>
    </row>
    <row r="80" spans="1:39" x14ac:dyDescent="0.25">
      <c r="A80" t="s">
        <v>102</v>
      </c>
      <c r="E80">
        <v>512</v>
      </c>
      <c r="F80">
        <v>512</v>
      </c>
      <c r="G80">
        <v>512</v>
      </c>
      <c r="H80">
        <v>512</v>
      </c>
      <c r="I80">
        <v>512</v>
      </c>
      <c r="J80">
        <v>512</v>
      </c>
      <c r="K80">
        <v>512</v>
      </c>
      <c r="L80">
        <v>512</v>
      </c>
      <c r="M80">
        <v>512</v>
      </c>
      <c r="N80">
        <v>512</v>
      </c>
      <c r="O80">
        <v>512</v>
      </c>
      <c r="P80">
        <v>512</v>
      </c>
      <c r="Q80">
        <v>512</v>
      </c>
      <c r="R80">
        <v>512</v>
      </c>
      <c r="S80">
        <v>512</v>
      </c>
      <c r="T80">
        <v>512</v>
      </c>
      <c r="U80">
        <v>512</v>
      </c>
      <c r="V80">
        <v>512</v>
      </c>
      <c r="W80">
        <v>512</v>
      </c>
      <c r="X80">
        <v>512</v>
      </c>
      <c r="Y80">
        <v>512</v>
      </c>
      <c r="Z80">
        <v>512</v>
      </c>
      <c r="AA80">
        <v>512</v>
      </c>
      <c r="AB80">
        <v>512</v>
      </c>
      <c r="AC80">
        <v>512</v>
      </c>
      <c r="AD80">
        <v>512</v>
      </c>
      <c r="AE80">
        <v>512</v>
      </c>
      <c r="AF80">
        <v>512</v>
      </c>
      <c r="AG80">
        <v>512</v>
      </c>
      <c r="AH80">
        <v>512</v>
      </c>
      <c r="AI80">
        <v>512</v>
      </c>
      <c r="AJ80">
        <v>512</v>
      </c>
      <c r="AK80">
        <v>512</v>
      </c>
      <c r="AL80">
        <v>512</v>
      </c>
      <c r="AM80">
        <v>512</v>
      </c>
    </row>
    <row r="81" spans="1:39" x14ac:dyDescent="0.25">
      <c r="A81" t="s">
        <v>103</v>
      </c>
      <c r="B81" t="s">
        <v>155</v>
      </c>
    </row>
    <row r="82" spans="1:39" s="11" customFormat="1" x14ac:dyDescent="0.25"/>
    <row r="83" spans="1:39" x14ac:dyDescent="0.25">
      <c r="A83" t="s">
        <v>105</v>
      </c>
      <c r="E83">
        <f>E84*Converters!$B$7</f>
        <v>1.21E-4</v>
      </c>
      <c r="F83">
        <f>F84*Converters!$B$7</f>
        <v>1.21E-4</v>
      </c>
      <c r="G83">
        <f>G84*Converters!$B$7</f>
        <v>1.21E-4</v>
      </c>
      <c r="H83">
        <f>H84*Converters!$B$7</f>
        <v>1.21E-4</v>
      </c>
      <c r="I83">
        <f>I84*Converters!$B$7</f>
        <v>1.21E-4</v>
      </c>
      <c r="J83">
        <f>J84*Converters!$B$7</f>
        <v>1.21E-4</v>
      </c>
      <c r="K83">
        <f>K84*Converters!$B$7</f>
        <v>1.21E-4</v>
      </c>
      <c r="L83">
        <f>L84*Converters!$B$7</f>
        <v>1.21E-4</v>
      </c>
      <c r="M83">
        <f>M84*Converters!$B$7</f>
        <v>1.21E-4</v>
      </c>
      <c r="N83">
        <f>N84*Converters!$B$7</f>
        <v>1.21E-4</v>
      </c>
      <c r="O83">
        <f>O84*Converters!$B$7</f>
        <v>1.21E-4</v>
      </c>
      <c r="P83">
        <f>P84*Converters!$B$7</f>
        <v>1.21E-4</v>
      </c>
      <c r="Q83">
        <f>Q84*Converters!$B$7</f>
        <v>1.21E-4</v>
      </c>
      <c r="R83">
        <f>R84*Converters!$B$7</f>
        <v>1.21E-4</v>
      </c>
      <c r="S83">
        <f>S84*Converters!$B$7</f>
        <v>1.21E-4</v>
      </c>
      <c r="T83">
        <f>T84*Converters!$B$7</f>
        <v>1.21E-4</v>
      </c>
      <c r="U83">
        <f>U84*Converters!$B$7</f>
        <v>1.21E-4</v>
      </c>
      <c r="V83">
        <f>V84*Converters!$B$7</f>
        <v>1.21E-4</v>
      </c>
      <c r="W83">
        <f>W84*Converters!$B$7</f>
        <v>1.21E-4</v>
      </c>
      <c r="X83">
        <f>X84*Converters!$B$7</f>
        <v>1.21E-4</v>
      </c>
      <c r="Y83">
        <f>Y84*Converters!$B$7</f>
        <v>1.21E-4</v>
      </c>
      <c r="Z83">
        <f>Z84*Converters!$B$7</f>
        <v>1.21E-4</v>
      </c>
      <c r="AA83">
        <f>AA84*Converters!$B$7</f>
        <v>1.21E-4</v>
      </c>
      <c r="AB83">
        <f>AB84*Converters!$B$7</f>
        <v>1.21E-4</v>
      </c>
      <c r="AC83">
        <f>AC84*Converters!$B$7</f>
        <v>1.21E-4</v>
      </c>
      <c r="AD83">
        <f>AD84*Converters!$B$7</f>
        <v>1.21E-4</v>
      </c>
      <c r="AE83">
        <f>AE84*Converters!$B$7</f>
        <v>1.21E-4</v>
      </c>
      <c r="AF83">
        <f>AF84*Converters!$B$7</f>
        <v>1.21E-4</v>
      </c>
      <c r="AG83">
        <f>AG84*Converters!$B$7</f>
        <v>1.21E-4</v>
      </c>
      <c r="AH83">
        <f>AH84*Converters!$B$7</f>
        <v>1.21E-4</v>
      </c>
      <c r="AI83">
        <f>AI84*Converters!$B$7</f>
        <v>1.21E-4</v>
      </c>
      <c r="AJ83">
        <f>AJ84*Converters!$B$7</f>
        <v>1.21E-4</v>
      </c>
      <c r="AK83">
        <f>AK84*Converters!$B$7</f>
        <v>1.21E-4</v>
      </c>
      <c r="AL83">
        <f>AL84*Converters!$B$7</f>
        <v>1.21E-4</v>
      </c>
      <c r="AM83">
        <f>AM84*Converters!$B$7</f>
        <v>1.21E-4</v>
      </c>
    </row>
    <row r="84" spans="1:39" x14ac:dyDescent="0.25">
      <c r="A84" t="s">
        <v>106</v>
      </c>
      <c r="E84">
        <v>121</v>
      </c>
      <c r="F84">
        <v>121</v>
      </c>
      <c r="G84">
        <v>121</v>
      </c>
      <c r="H84">
        <v>121</v>
      </c>
      <c r="I84">
        <v>121</v>
      </c>
      <c r="J84">
        <v>121</v>
      </c>
      <c r="K84">
        <v>121</v>
      </c>
      <c r="L84">
        <v>121</v>
      </c>
      <c r="M84">
        <v>121</v>
      </c>
      <c r="N84">
        <v>121</v>
      </c>
      <c r="O84">
        <v>121</v>
      </c>
      <c r="P84">
        <v>121</v>
      </c>
      <c r="Q84">
        <v>121</v>
      </c>
      <c r="R84">
        <v>121</v>
      </c>
      <c r="S84">
        <v>121</v>
      </c>
      <c r="T84">
        <v>121</v>
      </c>
      <c r="U84">
        <v>121</v>
      </c>
      <c r="V84">
        <v>121</v>
      </c>
      <c r="W84">
        <v>121</v>
      </c>
      <c r="X84">
        <v>121</v>
      </c>
      <c r="Y84">
        <v>121</v>
      </c>
      <c r="Z84">
        <v>121</v>
      </c>
      <c r="AA84">
        <v>121</v>
      </c>
      <c r="AB84">
        <v>121</v>
      </c>
      <c r="AC84">
        <v>121</v>
      </c>
      <c r="AD84">
        <v>121</v>
      </c>
      <c r="AE84">
        <v>121</v>
      </c>
      <c r="AF84">
        <v>121</v>
      </c>
      <c r="AG84">
        <v>121</v>
      </c>
      <c r="AH84">
        <v>121</v>
      </c>
      <c r="AI84">
        <v>121</v>
      </c>
      <c r="AJ84">
        <v>121</v>
      </c>
      <c r="AK84">
        <v>121</v>
      </c>
      <c r="AL84">
        <v>121</v>
      </c>
      <c r="AM84">
        <v>121</v>
      </c>
    </row>
    <row r="85" spans="1:39" x14ac:dyDescent="0.25">
      <c r="A85" t="s">
        <v>107</v>
      </c>
      <c r="B85" t="s">
        <v>192</v>
      </c>
    </row>
    <row r="86" spans="1:39" s="11" customFormat="1" x14ac:dyDescent="0.25"/>
    <row r="87" spans="1:39" x14ac:dyDescent="0.25">
      <c r="A87" t="s">
        <v>109</v>
      </c>
      <c r="E87">
        <f>E88*Converters!$B$7</f>
        <v>1.11E-4</v>
      </c>
      <c r="F87">
        <f>F88*Converters!$B$7</f>
        <v>1.11E-4</v>
      </c>
      <c r="G87">
        <f>G88*Converters!$B$7</f>
        <v>1.11E-4</v>
      </c>
      <c r="H87">
        <f>H88*Converters!$B$7</f>
        <v>1.11E-4</v>
      </c>
      <c r="I87">
        <f>I88*Converters!$B$7</f>
        <v>1.11E-4</v>
      </c>
      <c r="J87">
        <f>J88*Converters!$B$7</f>
        <v>1.11E-4</v>
      </c>
      <c r="K87">
        <f>K88*Converters!$B$7</f>
        <v>1.11E-4</v>
      </c>
      <c r="L87">
        <f>L88*Converters!$B$7</f>
        <v>1.11E-4</v>
      </c>
      <c r="M87">
        <f>M88*Converters!$B$7</f>
        <v>1.11E-4</v>
      </c>
      <c r="N87">
        <f>N88*Converters!$B$7</f>
        <v>1.11E-4</v>
      </c>
      <c r="O87">
        <f>O88*Converters!$B$7</f>
        <v>1.11E-4</v>
      </c>
      <c r="P87">
        <f>P88*Converters!$B$7</f>
        <v>1.11E-4</v>
      </c>
      <c r="Q87">
        <f>Q88*Converters!$B$7</f>
        <v>1.11E-4</v>
      </c>
      <c r="R87">
        <f>R88*Converters!$B$7</f>
        <v>1.11E-4</v>
      </c>
      <c r="S87">
        <f>S88*Converters!$B$7</f>
        <v>1.11E-4</v>
      </c>
      <c r="T87">
        <f>T88*Converters!$B$7</f>
        <v>1.11E-4</v>
      </c>
      <c r="U87">
        <f>U88*Converters!$B$7</f>
        <v>1.11E-4</v>
      </c>
      <c r="V87">
        <f>V88*Converters!$B$7</f>
        <v>1.11E-4</v>
      </c>
      <c r="W87">
        <f>W88*Converters!$B$7</f>
        <v>1.11E-4</v>
      </c>
      <c r="X87">
        <f>X88*Converters!$B$7</f>
        <v>1.11E-4</v>
      </c>
      <c r="Y87">
        <f>Y88*Converters!$B$7</f>
        <v>1.11E-4</v>
      </c>
      <c r="Z87">
        <f>Z88*Converters!$B$7</f>
        <v>1.11E-4</v>
      </c>
      <c r="AA87">
        <f>AA88*Converters!$B$7</f>
        <v>1.11E-4</v>
      </c>
      <c r="AB87">
        <f>AB88*Converters!$B$7</f>
        <v>1.11E-4</v>
      </c>
      <c r="AC87">
        <f>AC88*Converters!$B$7</f>
        <v>1.11E-4</v>
      </c>
      <c r="AD87">
        <f>AD88*Converters!$B$7</f>
        <v>1.11E-4</v>
      </c>
      <c r="AE87">
        <f>AE88*Converters!$B$7</f>
        <v>1.11E-4</v>
      </c>
      <c r="AF87">
        <f>AF88*Converters!$B$7</f>
        <v>1.11E-4</v>
      </c>
      <c r="AG87">
        <f>AG88*Converters!$B$7</f>
        <v>1.11E-4</v>
      </c>
      <c r="AH87">
        <f>AH88*Converters!$B$7</f>
        <v>1.11E-4</v>
      </c>
      <c r="AI87">
        <f>AI88*Converters!$B$7</f>
        <v>1.11E-4</v>
      </c>
      <c r="AJ87">
        <f>AJ88*Converters!$B$7</f>
        <v>1.11E-4</v>
      </c>
      <c r="AK87">
        <f>AK88*Converters!$B$7</f>
        <v>1.11E-4</v>
      </c>
      <c r="AL87">
        <f>AL88*Converters!$B$7</f>
        <v>1.11E-4</v>
      </c>
      <c r="AM87">
        <f>AM88*Converters!$B$7</f>
        <v>1.11E-4</v>
      </c>
    </row>
    <row r="88" spans="1:39" x14ac:dyDescent="0.25">
      <c r="A88" t="s">
        <v>110</v>
      </c>
      <c r="E88">
        <v>111</v>
      </c>
      <c r="F88">
        <v>111</v>
      </c>
      <c r="G88">
        <v>111</v>
      </c>
      <c r="H88">
        <v>111</v>
      </c>
      <c r="I88">
        <v>111</v>
      </c>
      <c r="J88">
        <v>111</v>
      </c>
      <c r="K88">
        <v>111</v>
      </c>
      <c r="L88">
        <v>111</v>
      </c>
      <c r="M88">
        <v>111</v>
      </c>
      <c r="N88">
        <v>111</v>
      </c>
      <c r="O88">
        <v>111</v>
      </c>
      <c r="P88">
        <v>111</v>
      </c>
      <c r="Q88">
        <v>111</v>
      </c>
      <c r="R88">
        <v>111</v>
      </c>
      <c r="S88">
        <v>111</v>
      </c>
      <c r="T88">
        <v>111</v>
      </c>
      <c r="U88">
        <v>111</v>
      </c>
      <c r="V88">
        <v>111</v>
      </c>
      <c r="W88">
        <v>111</v>
      </c>
      <c r="X88">
        <v>111</v>
      </c>
      <c r="Y88">
        <v>111</v>
      </c>
      <c r="Z88">
        <v>111</v>
      </c>
      <c r="AA88">
        <v>111</v>
      </c>
      <c r="AB88">
        <v>111</v>
      </c>
      <c r="AC88">
        <v>111</v>
      </c>
      <c r="AD88">
        <v>111</v>
      </c>
      <c r="AE88">
        <v>111</v>
      </c>
      <c r="AF88">
        <v>111</v>
      </c>
      <c r="AG88">
        <v>111</v>
      </c>
      <c r="AH88">
        <v>111</v>
      </c>
      <c r="AI88">
        <v>111</v>
      </c>
      <c r="AJ88">
        <v>111</v>
      </c>
      <c r="AK88">
        <v>111</v>
      </c>
      <c r="AL88">
        <v>111</v>
      </c>
      <c r="AM88">
        <v>111</v>
      </c>
    </row>
    <row r="89" spans="1:39" x14ac:dyDescent="0.25">
      <c r="A89" t="s">
        <v>111</v>
      </c>
      <c r="B89" t="s">
        <v>192</v>
      </c>
    </row>
    <row r="90" spans="1:39" s="11" customFormat="1" x14ac:dyDescent="0.25"/>
    <row r="91" spans="1:39" x14ac:dyDescent="0.25">
      <c r="A91" t="s">
        <v>113</v>
      </c>
      <c r="E91">
        <f>E92*Converters!$B$7</f>
        <v>4.1999999999999998E-5</v>
      </c>
      <c r="F91">
        <f>F92*Converters!$B$7</f>
        <v>4.1999999999999998E-5</v>
      </c>
      <c r="G91">
        <f>G92*Converters!$B$7</f>
        <v>4.1999999999999998E-5</v>
      </c>
      <c r="H91">
        <f>H92*Converters!$B$7</f>
        <v>4.1999999999999998E-5</v>
      </c>
      <c r="I91">
        <f>I92*Converters!$B$7</f>
        <v>4.1999999999999998E-5</v>
      </c>
      <c r="J91">
        <f>J92*Converters!$B$7</f>
        <v>4.1999999999999998E-5</v>
      </c>
      <c r="K91">
        <f>K92*Converters!$B$7</f>
        <v>4.1999999999999998E-5</v>
      </c>
      <c r="L91">
        <f>L92*Converters!$B$7</f>
        <v>4.1999999999999998E-5</v>
      </c>
      <c r="M91">
        <f>M92*Converters!$B$7</f>
        <v>4.1999999999999998E-5</v>
      </c>
      <c r="N91">
        <f>N92*Converters!$B$7</f>
        <v>4.1999999999999998E-5</v>
      </c>
      <c r="O91">
        <f>O92*Converters!$B$7</f>
        <v>4.1999999999999998E-5</v>
      </c>
      <c r="P91">
        <f>P92*Converters!$B$7</f>
        <v>4.1999999999999998E-5</v>
      </c>
      <c r="Q91">
        <f>Q92*Converters!$B$7</f>
        <v>4.1999999999999998E-5</v>
      </c>
      <c r="R91">
        <f>R92*Converters!$B$7</f>
        <v>4.1999999999999998E-5</v>
      </c>
      <c r="S91">
        <f>S92*Converters!$B$7</f>
        <v>4.1999999999999998E-5</v>
      </c>
      <c r="T91">
        <f>T92*Converters!$B$7</f>
        <v>4.1999999999999998E-5</v>
      </c>
      <c r="U91">
        <f>U92*Converters!$B$7</f>
        <v>4.1999999999999998E-5</v>
      </c>
      <c r="V91">
        <f>V92*Converters!$B$7</f>
        <v>4.1999999999999998E-5</v>
      </c>
      <c r="W91">
        <f>W92*Converters!$B$7</f>
        <v>4.1999999999999998E-5</v>
      </c>
      <c r="X91">
        <f>X92*Converters!$B$7</f>
        <v>4.1999999999999998E-5</v>
      </c>
      <c r="Y91">
        <f>Y92*Converters!$B$7</f>
        <v>4.1999999999999998E-5</v>
      </c>
      <c r="Z91">
        <f>Z92*Converters!$B$7</f>
        <v>4.1999999999999998E-5</v>
      </c>
      <c r="AA91">
        <f>AA92*Converters!$B$7</f>
        <v>4.1999999999999998E-5</v>
      </c>
      <c r="AB91">
        <f>AB92*Converters!$B$7</f>
        <v>4.1999999999999998E-5</v>
      </c>
      <c r="AC91">
        <f>AC92*Converters!$B$7</f>
        <v>4.1999999999999998E-5</v>
      </c>
      <c r="AD91">
        <f>AD92*Converters!$B$7</f>
        <v>4.1999999999999998E-5</v>
      </c>
      <c r="AE91">
        <f>AE92*Converters!$B$7</f>
        <v>4.1999999999999998E-5</v>
      </c>
      <c r="AF91">
        <f>AF92*Converters!$B$7</f>
        <v>4.1999999999999998E-5</v>
      </c>
      <c r="AG91">
        <f>AG92*Converters!$B$7</f>
        <v>4.1999999999999998E-5</v>
      </c>
      <c r="AH91">
        <f>AH92*Converters!$B$7</f>
        <v>4.1999999999999998E-5</v>
      </c>
      <c r="AI91">
        <f>AI92*Converters!$B$7</f>
        <v>4.1999999999999998E-5</v>
      </c>
      <c r="AJ91">
        <f>AJ92*Converters!$B$7</f>
        <v>4.1999999999999998E-5</v>
      </c>
      <c r="AK91">
        <f>AK92*Converters!$B$7</f>
        <v>4.1999999999999998E-5</v>
      </c>
      <c r="AL91">
        <f>AL92*Converters!$B$7</f>
        <v>4.1999999999999998E-5</v>
      </c>
      <c r="AM91">
        <f>AM92*Converters!$B$7</f>
        <v>4.1999999999999998E-5</v>
      </c>
    </row>
    <row r="92" spans="1:39" x14ac:dyDescent="0.25">
      <c r="A92" t="s">
        <v>114</v>
      </c>
      <c r="E92">
        <v>42</v>
      </c>
      <c r="F92">
        <v>42</v>
      </c>
      <c r="G92">
        <v>42</v>
      </c>
      <c r="H92">
        <v>42</v>
      </c>
      <c r="I92">
        <v>42</v>
      </c>
      <c r="J92">
        <v>42</v>
      </c>
      <c r="K92">
        <v>42</v>
      </c>
      <c r="L92">
        <v>42</v>
      </c>
      <c r="M92">
        <v>42</v>
      </c>
      <c r="N92">
        <v>42</v>
      </c>
      <c r="O92">
        <v>42</v>
      </c>
      <c r="P92">
        <v>42</v>
      </c>
      <c r="Q92">
        <v>42</v>
      </c>
      <c r="R92">
        <v>42</v>
      </c>
      <c r="S92">
        <v>42</v>
      </c>
      <c r="T92">
        <v>42</v>
      </c>
      <c r="U92">
        <v>42</v>
      </c>
      <c r="V92">
        <v>42</v>
      </c>
      <c r="W92">
        <v>42</v>
      </c>
      <c r="X92">
        <v>42</v>
      </c>
      <c r="Y92">
        <v>42</v>
      </c>
      <c r="Z92">
        <v>42</v>
      </c>
      <c r="AA92">
        <v>42</v>
      </c>
      <c r="AB92">
        <v>42</v>
      </c>
      <c r="AC92">
        <v>42</v>
      </c>
      <c r="AD92">
        <v>42</v>
      </c>
      <c r="AE92">
        <v>42</v>
      </c>
      <c r="AF92">
        <v>42</v>
      </c>
      <c r="AG92">
        <v>42</v>
      </c>
      <c r="AH92">
        <v>42</v>
      </c>
      <c r="AI92">
        <v>42</v>
      </c>
      <c r="AJ92">
        <v>42</v>
      </c>
      <c r="AK92">
        <v>42</v>
      </c>
      <c r="AL92">
        <v>42</v>
      </c>
      <c r="AM92">
        <v>42</v>
      </c>
    </row>
    <row r="93" spans="1:39" x14ac:dyDescent="0.25">
      <c r="A93" t="s">
        <v>115</v>
      </c>
      <c r="B93" t="s">
        <v>192</v>
      </c>
    </row>
    <row r="94" spans="1:39" s="11" customFormat="1" x14ac:dyDescent="0.25"/>
    <row r="95" spans="1:39" x14ac:dyDescent="0.25">
      <c r="A95" t="s">
        <v>117</v>
      </c>
      <c r="E95">
        <f>E96*Converters!$B$7</f>
        <v>7.0999999999999991E-5</v>
      </c>
      <c r="F95">
        <f>F96*Converters!$B$7</f>
        <v>7.0999999999999991E-5</v>
      </c>
      <c r="G95">
        <f>G96*Converters!$B$7</f>
        <v>7.0999999999999991E-5</v>
      </c>
      <c r="H95">
        <f>H96*Converters!$B$7</f>
        <v>7.0999999999999991E-5</v>
      </c>
      <c r="I95">
        <f>I96*Converters!$B$7</f>
        <v>7.0999999999999991E-5</v>
      </c>
      <c r="J95">
        <f>J96*Converters!$B$7</f>
        <v>7.0999999999999991E-5</v>
      </c>
      <c r="K95">
        <f>K96*Converters!$B$7</f>
        <v>7.0999999999999991E-5</v>
      </c>
      <c r="L95">
        <f>L96*Converters!$B$7</f>
        <v>7.0999999999999991E-5</v>
      </c>
      <c r="M95">
        <f>M96*Converters!$B$7</f>
        <v>7.0999999999999991E-5</v>
      </c>
      <c r="N95">
        <f>N96*Converters!$B$7</f>
        <v>7.0999999999999991E-5</v>
      </c>
      <c r="O95">
        <f>O96*Converters!$B$7</f>
        <v>7.0999999999999991E-5</v>
      </c>
      <c r="P95">
        <f>P96*Converters!$B$7</f>
        <v>7.0999999999999991E-5</v>
      </c>
      <c r="Q95">
        <f>Q96*Converters!$B$7</f>
        <v>7.0999999999999991E-5</v>
      </c>
      <c r="R95">
        <f>R96*Converters!$B$7</f>
        <v>7.0999999999999991E-5</v>
      </c>
      <c r="S95">
        <f>S96*Converters!$B$7</f>
        <v>7.0999999999999991E-5</v>
      </c>
      <c r="T95">
        <f>T96*Converters!$B$7</f>
        <v>7.0999999999999991E-5</v>
      </c>
      <c r="U95">
        <f>U96*Converters!$B$7</f>
        <v>7.0999999999999991E-5</v>
      </c>
      <c r="V95">
        <f>V96*Converters!$B$7</f>
        <v>7.0999999999999991E-5</v>
      </c>
      <c r="W95">
        <f>W96*Converters!$B$7</f>
        <v>7.0999999999999991E-5</v>
      </c>
      <c r="X95">
        <f>X96*Converters!$B$7</f>
        <v>7.0999999999999991E-5</v>
      </c>
      <c r="Y95">
        <f>Y96*Converters!$B$7</f>
        <v>7.0999999999999991E-5</v>
      </c>
      <c r="Z95">
        <f>Z96*Converters!$B$7</f>
        <v>7.0999999999999991E-5</v>
      </c>
      <c r="AA95">
        <f>AA96*Converters!$B$7</f>
        <v>7.0999999999999991E-5</v>
      </c>
      <c r="AB95">
        <f>AB96*Converters!$B$7</f>
        <v>7.0999999999999991E-5</v>
      </c>
      <c r="AC95">
        <f>AC96*Converters!$B$7</f>
        <v>7.0999999999999991E-5</v>
      </c>
      <c r="AD95">
        <f>AD96*Converters!$B$7</f>
        <v>7.0999999999999991E-5</v>
      </c>
      <c r="AE95">
        <f>AE96*Converters!$B$7</f>
        <v>7.0999999999999991E-5</v>
      </c>
      <c r="AF95">
        <f>AF96*Converters!$B$7</f>
        <v>7.0999999999999991E-5</v>
      </c>
      <c r="AG95">
        <f>AG96*Converters!$B$7</f>
        <v>7.0999999999999991E-5</v>
      </c>
      <c r="AH95">
        <f>AH96*Converters!$B$7</f>
        <v>7.0999999999999991E-5</v>
      </c>
      <c r="AI95">
        <f>AI96*Converters!$B$7</f>
        <v>7.0999999999999991E-5</v>
      </c>
      <c r="AJ95">
        <f>AJ96*Converters!$B$7</f>
        <v>7.0999999999999991E-5</v>
      </c>
      <c r="AK95">
        <f>AK96*Converters!$B$7</f>
        <v>7.0999999999999991E-5</v>
      </c>
      <c r="AL95">
        <f>AL96*Converters!$B$7</f>
        <v>7.0999999999999991E-5</v>
      </c>
      <c r="AM95">
        <f>AM96*Converters!$B$7</f>
        <v>7.0999999999999991E-5</v>
      </c>
    </row>
    <row r="96" spans="1:39" x14ac:dyDescent="0.25">
      <c r="A96" t="s">
        <v>118</v>
      </c>
      <c r="E96">
        <v>71</v>
      </c>
      <c r="F96">
        <v>71</v>
      </c>
      <c r="G96">
        <v>71</v>
      </c>
      <c r="H96">
        <v>71</v>
      </c>
      <c r="I96">
        <v>71</v>
      </c>
      <c r="J96">
        <v>71</v>
      </c>
      <c r="K96">
        <v>71</v>
      </c>
      <c r="L96">
        <v>71</v>
      </c>
      <c r="M96">
        <v>71</v>
      </c>
      <c r="N96">
        <v>71</v>
      </c>
      <c r="O96">
        <v>71</v>
      </c>
      <c r="P96">
        <v>71</v>
      </c>
      <c r="Q96">
        <v>71</v>
      </c>
      <c r="R96">
        <v>71</v>
      </c>
      <c r="S96">
        <v>71</v>
      </c>
      <c r="T96">
        <v>71</v>
      </c>
      <c r="U96">
        <v>71</v>
      </c>
      <c r="V96">
        <v>71</v>
      </c>
      <c r="W96">
        <v>71</v>
      </c>
      <c r="X96">
        <v>71</v>
      </c>
      <c r="Y96">
        <v>71</v>
      </c>
      <c r="Z96">
        <v>71</v>
      </c>
      <c r="AA96">
        <v>71</v>
      </c>
      <c r="AB96">
        <v>71</v>
      </c>
      <c r="AC96">
        <v>71</v>
      </c>
      <c r="AD96">
        <v>71</v>
      </c>
      <c r="AE96">
        <v>71</v>
      </c>
      <c r="AF96">
        <v>71</v>
      </c>
      <c r="AG96">
        <v>71</v>
      </c>
      <c r="AH96">
        <v>71</v>
      </c>
      <c r="AI96">
        <v>71</v>
      </c>
      <c r="AJ96">
        <v>71</v>
      </c>
      <c r="AK96">
        <v>71</v>
      </c>
      <c r="AL96">
        <v>71</v>
      </c>
      <c r="AM96">
        <v>71</v>
      </c>
    </row>
    <row r="97" spans="1:39" x14ac:dyDescent="0.25">
      <c r="A97" t="s">
        <v>119</v>
      </c>
      <c r="B97" t="s">
        <v>192</v>
      </c>
    </row>
    <row r="98" spans="1:39" s="11" customFormat="1" x14ac:dyDescent="0.25"/>
    <row r="99" spans="1:39" x14ac:dyDescent="0.25">
      <c r="A99" t="s">
        <v>123</v>
      </c>
      <c r="E99">
        <f>E100*Converters!$B$7</f>
        <v>5.9999999999999995E-8</v>
      </c>
      <c r="F99">
        <f>F100*Converters!$B$7</f>
        <v>5.9999999999999995E-8</v>
      </c>
      <c r="G99">
        <f>G100*Converters!$B$7</f>
        <v>5.9999999999999995E-8</v>
      </c>
      <c r="H99">
        <f>H100*Converters!$B$7</f>
        <v>5.9999999999999995E-8</v>
      </c>
      <c r="I99">
        <f>I100*Converters!$B$7</f>
        <v>5.9999999999999995E-8</v>
      </c>
      <c r="J99">
        <f>J100*Converters!$B$7</f>
        <v>5.9999999999999995E-8</v>
      </c>
      <c r="K99">
        <f>K100*Converters!$B$7</f>
        <v>5.9999999999999995E-8</v>
      </c>
      <c r="L99">
        <f>L100*Converters!$B$7</f>
        <v>5.9999999999999995E-8</v>
      </c>
      <c r="M99">
        <f>M100*Converters!$B$7</f>
        <v>5.9999999999999995E-8</v>
      </c>
      <c r="N99">
        <f>N100*Converters!$B$7</f>
        <v>5.9999999999999995E-8</v>
      </c>
      <c r="O99">
        <f>O100*Converters!$B$7</f>
        <v>5.9999999999999995E-8</v>
      </c>
      <c r="P99">
        <f>P100*Converters!$B$7</f>
        <v>5.9999999999999995E-8</v>
      </c>
      <c r="Q99">
        <f>Q100*Converters!$B$7</f>
        <v>5.9999999999999995E-8</v>
      </c>
      <c r="R99">
        <f>R100*Converters!$B$7</f>
        <v>5.9999999999999995E-8</v>
      </c>
      <c r="S99">
        <f>S100*Converters!$B$7</f>
        <v>5.9999999999999995E-8</v>
      </c>
      <c r="T99">
        <f>T100*Converters!$B$7</f>
        <v>5.9999999999999995E-8</v>
      </c>
      <c r="U99">
        <f>U100*Converters!$B$7</f>
        <v>5.9999999999999995E-8</v>
      </c>
      <c r="V99">
        <f>V100*Converters!$B$7</f>
        <v>5.9999999999999995E-8</v>
      </c>
      <c r="W99">
        <f>W100*Converters!$B$7</f>
        <v>5.9999999999999995E-8</v>
      </c>
      <c r="X99">
        <f>X100*Converters!$B$7</f>
        <v>5.9999999999999995E-8</v>
      </c>
      <c r="Y99">
        <f>Y100*Converters!$B$7</f>
        <v>5.9999999999999995E-8</v>
      </c>
      <c r="Z99">
        <f>Z100*Converters!$B$7</f>
        <v>5.9999999999999995E-8</v>
      </c>
      <c r="AA99">
        <f>AA100*Converters!$B$7</f>
        <v>5.9999999999999995E-8</v>
      </c>
      <c r="AB99">
        <f>AB100*Converters!$B$7</f>
        <v>5.9999999999999995E-8</v>
      </c>
      <c r="AC99">
        <f>AC100*Converters!$B$7</f>
        <v>5.9999999999999995E-8</v>
      </c>
      <c r="AD99">
        <f>AD100*Converters!$B$7</f>
        <v>5.9999999999999995E-8</v>
      </c>
      <c r="AE99">
        <f>AE100*Converters!$B$7</f>
        <v>5.9999999999999995E-8</v>
      </c>
      <c r="AF99">
        <f>AF100*Converters!$B$7</f>
        <v>5.9999999999999995E-8</v>
      </c>
      <c r="AG99">
        <f>AG100*Converters!$B$7</f>
        <v>5.9999999999999995E-8</v>
      </c>
      <c r="AH99">
        <f>AH100*Converters!$B$7</f>
        <v>5.9999999999999995E-8</v>
      </c>
      <c r="AI99">
        <f>AI100*Converters!$B$7</f>
        <v>5.9999999999999995E-8</v>
      </c>
      <c r="AJ99">
        <f>AJ100*Converters!$B$7</f>
        <v>5.9999999999999995E-8</v>
      </c>
      <c r="AK99">
        <f>AK100*Converters!$B$7</f>
        <v>5.9999999999999995E-8</v>
      </c>
      <c r="AL99">
        <f>AL100*Converters!$B$7</f>
        <v>5.9999999999999995E-8</v>
      </c>
      <c r="AM99">
        <f>AM100*Converters!$B$7</f>
        <v>5.9999999999999995E-8</v>
      </c>
    </row>
    <row r="100" spans="1:39" x14ac:dyDescent="0.25">
      <c r="A100" t="s">
        <v>124</v>
      </c>
      <c r="E100">
        <v>0.06</v>
      </c>
      <c r="F100">
        <v>0.06</v>
      </c>
      <c r="G100">
        <v>0.06</v>
      </c>
      <c r="H100">
        <v>0.06</v>
      </c>
      <c r="I100">
        <v>0.06</v>
      </c>
      <c r="J100">
        <v>0.06</v>
      </c>
      <c r="K100">
        <v>0.06</v>
      </c>
      <c r="L100">
        <v>0.06</v>
      </c>
      <c r="M100">
        <v>0.06</v>
      </c>
      <c r="N100">
        <v>0.06</v>
      </c>
      <c r="O100">
        <v>0.06</v>
      </c>
      <c r="P100">
        <v>0.06</v>
      </c>
      <c r="Q100">
        <v>0.06</v>
      </c>
      <c r="R100">
        <v>0.06</v>
      </c>
      <c r="S100">
        <v>0.06</v>
      </c>
      <c r="T100">
        <v>0.06</v>
      </c>
      <c r="U100">
        <v>0.06</v>
      </c>
      <c r="V100">
        <v>0.06</v>
      </c>
      <c r="W100">
        <v>0.06</v>
      </c>
      <c r="X100">
        <v>0.06</v>
      </c>
      <c r="Y100">
        <v>0.06</v>
      </c>
      <c r="Z100">
        <v>0.06</v>
      </c>
      <c r="AA100">
        <v>0.06</v>
      </c>
      <c r="AB100">
        <v>0.06</v>
      </c>
      <c r="AC100">
        <v>0.06</v>
      </c>
      <c r="AD100">
        <v>0.06</v>
      </c>
      <c r="AE100">
        <v>0.06</v>
      </c>
      <c r="AF100">
        <v>0.06</v>
      </c>
      <c r="AG100">
        <v>0.06</v>
      </c>
      <c r="AH100">
        <v>0.06</v>
      </c>
      <c r="AI100">
        <v>0.06</v>
      </c>
      <c r="AJ100">
        <v>0.06</v>
      </c>
      <c r="AK100">
        <v>0.06</v>
      </c>
      <c r="AL100">
        <v>0.06</v>
      </c>
      <c r="AM100">
        <v>0.06</v>
      </c>
    </row>
    <row r="101" spans="1:39" x14ac:dyDescent="0.25">
      <c r="A101" t="s">
        <v>122</v>
      </c>
      <c r="B101" t="s">
        <v>192</v>
      </c>
    </row>
    <row r="102" spans="1:39" s="11" customFormat="1" x14ac:dyDescent="0.25"/>
    <row r="103" spans="1:39" x14ac:dyDescent="0.25">
      <c r="A103" t="s">
        <v>127</v>
      </c>
      <c r="E103">
        <f>E104*Converters!$B$7</f>
        <v>7.9999999999999993E-4</v>
      </c>
      <c r="F103">
        <f>F104*Converters!$B$7</f>
        <v>7.9999999999999993E-4</v>
      </c>
      <c r="G103">
        <f>G104*Converters!$B$7</f>
        <v>7.9999999999999993E-4</v>
      </c>
      <c r="H103">
        <f>H104*Converters!$B$7</f>
        <v>7.9999999999999993E-4</v>
      </c>
      <c r="I103">
        <f>I104*Converters!$B$7</f>
        <v>7.9999999999999993E-4</v>
      </c>
      <c r="J103">
        <f>J104*Converters!$B$7</f>
        <v>7.9999999999999993E-4</v>
      </c>
      <c r="K103">
        <f>K104*Converters!$B$7</f>
        <v>7.9999999999999993E-4</v>
      </c>
      <c r="L103">
        <f>L104*Converters!$B$7</f>
        <v>7.9999999999999993E-4</v>
      </c>
      <c r="M103">
        <f>M104*Converters!$B$7</f>
        <v>7.9999999999999993E-4</v>
      </c>
      <c r="N103">
        <f>N104*Converters!$B$7</f>
        <v>7.9999999999999993E-4</v>
      </c>
      <c r="O103">
        <f>O104*Converters!$B$7</f>
        <v>7.9999999999999993E-4</v>
      </c>
      <c r="P103">
        <f>P104*Converters!$B$7</f>
        <v>7.9999999999999993E-4</v>
      </c>
      <c r="Q103">
        <f>Q104*Converters!$B$7</f>
        <v>7.9999999999999993E-4</v>
      </c>
      <c r="R103">
        <f>R104*Converters!$B$7</f>
        <v>7.9999999999999993E-4</v>
      </c>
      <c r="S103">
        <f>S104*Converters!$B$7</f>
        <v>7.9999999999999993E-4</v>
      </c>
      <c r="T103">
        <f>T104*Converters!$B$7</f>
        <v>7.9999999999999993E-4</v>
      </c>
      <c r="U103">
        <f>U104*Converters!$B$7</f>
        <v>7.9999999999999993E-4</v>
      </c>
      <c r="V103">
        <f>V104*Converters!$B$7</f>
        <v>7.9999999999999993E-4</v>
      </c>
      <c r="W103">
        <f>W104*Converters!$B$7</f>
        <v>7.9999999999999993E-4</v>
      </c>
      <c r="X103">
        <f>X104*Converters!$B$7</f>
        <v>7.9999999999999993E-4</v>
      </c>
      <c r="Y103">
        <f>Y104*Converters!$B$7</f>
        <v>7.9999999999999993E-4</v>
      </c>
      <c r="Z103">
        <f>Z104*Converters!$B$7</f>
        <v>7.9999999999999993E-4</v>
      </c>
      <c r="AA103">
        <f>AA104*Converters!$B$7</f>
        <v>7.9999999999999993E-4</v>
      </c>
      <c r="AB103">
        <f>AB104*Converters!$B$7</f>
        <v>7.9999999999999993E-4</v>
      </c>
      <c r="AC103">
        <f>AC104*Converters!$B$7</f>
        <v>7.9999999999999993E-4</v>
      </c>
      <c r="AD103">
        <f>AD104*Converters!$B$7</f>
        <v>7.9999999999999993E-4</v>
      </c>
      <c r="AE103">
        <f>AE104*Converters!$B$7</f>
        <v>7.9999999999999993E-4</v>
      </c>
      <c r="AF103">
        <f>AF104*Converters!$B$7</f>
        <v>7.9999999999999993E-4</v>
      </c>
      <c r="AG103">
        <f>AG104*Converters!$B$7</f>
        <v>7.9999999999999993E-4</v>
      </c>
      <c r="AH103">
        <f>AH104*Converters!$B$7</f>
        <v>7.9999999999999993E-4</v>
      </c>
      <c r="AI103">
        <f>AI104*Converters!$B$7</f>
        <v>7.9999999999999993E-4</v>
      </c>
      <c r="AJ103">
        <f>AJ104*Converters!$B$7</f>
        <v>7.9999999999999993E-4</v>
      </c>
      <c r="AK103">
        <f>AK104*Converters!$B$7</f>
        <v>7.9999999999999993E-4</v>
      </c>
      <c r="AL103">
        <f>AL104*Converters!$B$7</f>
        <v>7.9999999999999993E-4</v>
      </c>
      <c r="AM103">
        <f>AM104*Converters!$B$7</f>
        <v>7.9999999999999993E-4</v>
      </c>
    </row>
    <row r="104" spans="1:39" x14ac:dyDescent="0.25">
      <c r="A104" t="s">
        <v>126</v>
      </c>
      <c r="E104">
        <v>800</v>
      </c>
      <c r="F104">
        <v>800</v>
      </c>
      <c r="G104">
        <v>800</v>
      </c>
      <c r="H104">
        <v>800</v>
      </c>
      <c r="I104">
        <v>800</v>
      </c>
      <c r="J104">
        <v>800</v>
      </c>
      <c r="K104">
        <v>800</v>
      </c>
      <c r="L104">
        <v>800</v>
      </c>
      <c r="M104">
        <v>800</v>
      </c>
      <c r="N104">
        <v>800</v>
      </c>
      <c r="O104">
        <v>800</v>
      </c>
      <c r="P104">
        <v>800</v>
      </c>
      <c r="Q104">
        <v>800</v>
      </c>
      <c r="R104">
        <v>800</v>
      </c>
      <c r="S104">
        <v>800</v>
      </c>
      <c r="T104">
        <v>800</v>
      </c>
      <c r="U104">
        <v>800</v>
      </c>
      <c r="V104">
        <v>800</v>
      </c>
      <c r="W104">
        <v>800</v>
      </c>
      <c r="X104">
        <v>800</v>
      </c>
      <c r="Y104">
        <v>800</v>
      </c>
      <c r="Z104">
        <v>800</v>
      </c>
      <c r="AA104">
        <v>800</v>
      </c>
      <c r="AB104">
        <v>800</v>
      </c>
      <c r="AC104">
        <v>800</v>
      </c>
      <c r="AD104">
        <v>800</v>
      </c>
      <c r="AE104">
        <v>800</v>
      </c>
      <c r="AF104">
        <v>800</v>
      </c>
      <c r="AG104">
        <v>800</v>
      </c>
      <c r="AH104">
        <v>800</v>
      </c>
      <c r="AI104">
        <v>800</v>
      </c>
      <c r="AJ104">
        <v>800</v>
      </c>
      <c r="AK104">
        <v>800</v>
      </c>
      <c r="AL104">
        <v>800</v>
      </c>
      <c r="AM104">
        <v>800</v>
      </c>
    </row>
    <row r="105" spans="1:39" x14ac:dyDescent="0.25">
      <c r="A105" t="s">
        <v>125</v>
      </c>
      <c r="B105" t="s">
        <v>192</v>
      </c>
    </row>
    <row r="106" spans="1:39" s="11" customFormat="1" x14ac:dyDescent="0.25"/>
    <row r="107" spans="1:39" x14ac:dyDescent="0.25">
      <c r="A107" t="s">
        <v>130</v>
      </c>
      <c r="E107">
        <f>E108*Converters!$B$7</f>
        <v>4.9999999999999996E-6</v>
      </c>
      <c r="F107">
        <f>F108*Converters!$B$7</f>
        <v>4.9999999999999996E-6</v>
      </c>
      <c r="G107">
        <f>G108*Converters!$B$7</f>
        <v>4.9999999999999996E-6</v>
      </c>
      <c r="H107">
        <f>H108*Converters!$B$7</f>
        <v>4.9999999999999996E-6</v>
      </c>
      <c r="I107">
        <f>I108*Converters!$B$7</f>
        <v>4.9999999999999996E-6</v>
      </c>
      <c r="J107">
        <f>J108*Converters!$B$7</f>
        <v>4.9999999999999996E-6</v>
      </c>
      <c r="K107">
        <f>K108*Converters!$B$7</f>
        <v>4.9999999999999996E-6</v>
      </c>
      <c r="L107">
        <f>L108*Converters!$B$7</f>
        <v>4.9999999999999996E-6</v>
      </c>
      <c r="M107">
        <f>M108*Converters!$B$7</f>
        <v>4.9999999999999996E-6</v>
      </c>
      <c r="N107">
        <f>N108*Converters!$B$7</f>
        <v>4.9999999999999996E-6</v>
      </c>
      <c r="O107">
        <f>O108*Converters!$B$7</f>
        <v>4.9999999999999996E-6</v>
      </c>
      <c r="P107">
        <f>P108*Converters!$B$7</f>
        <v>4.9999999999999996E-6</v>
      </c>
      <c r="Q107">
        <f>Q108*Converters!$B$7</f>
        <v>4.9999999999999996E-6</v>
      </c>
      <c r="R107">
        <f>R108*Converters!$B$7</f>
        <v>4.9999999999999996E-6</v>
      </c>
      <c r="S107">
        <f>S108*Converters!$B$7</f>
        <v>4.9999999999999996E-6</v>
      </c>
      <c r="T107">
        <f>T108*Converters!$B$7</f>
        <v>4.9999999999999996E-6</v>
      </c>
      <c r="U107">
        <f>U108*Converters!$B$7</f>
        <v>4.9999999999999996E-6</v>
      </c>
      <c r="V107">
        <f>V108*Converters!$B$7</f>
        <v>4.9999999999999996E-6</v>
      </c>
      <c r="W107">
        <f>W108*Converters!$B$7</f>
        <v>4.9999999999999996E-6</v>
      </c>
      <c r="X107">
        <f>X108*Converters!$B$7</f>
        <v>4.9999999999999996E-6</v>
      </c>
      <c r="Y107">
        <f>Y108*Converters!$B$7</f>
        <v>4.9999999999999996E-6</v>
      </c>
      <c r="Z107">
        <f>Z108*Converters!$B$7</f>
        <v>4.9999999999999996E-6</v>
      </c>
      <c r="AA107">
        <f>AA108*Converters!$B$7</f>
        <v>4.9999999999999996E-6</v>
      </c>
      <c r="AB107">
        <f>AB108*Converters!$B$7</f>
        <v>4.9999999999999996E-6</v>
      </c>
      <c r="AC107">
        <f>AC108*Converters!$B$7</f>
        <v>4.9999999999999996E-6</v>
      </c>
      <c r="AD107">
        <f>AD108*Converters!$B$7</f>
        <v>4.9999999999999996E-6</v>
      </c>
      <c r="AE107">
        <f>AE108*Converters!$B$7</f>
        <v>4.9999999999999996E-6</v>
      </c>
      <c r="AF107">
        <f>AF108*Converters!$B$7</f>
        <v>4.9999999999999996E-6</v>
      </c>
      <c r="AG107">
        <f>AG108*Converters!$B$7</f>
        <v>4.9999999999999996E-6</v>
      </c>
      <c r="AH107">
        <f>AH108*Converters!$B$7</f>
        <v>4.9999999999999996E-6</v>
      </c>
      <c r="AI107">
        <f>AI108*Converters!$B$7</f>
        <v>4.9999999999999996E-6</v>
      </c>
      <c r="AJ107">
        <f>AJ108*Converters!$B$7</f>
        <v>4.9999999999999996E-6</v>
      </c>
      <c r="AK107">
        <f>AK108*Converters!$B$7</f>
        <v>4.9999999999999996E-6</v>
      </c>
      <c r="AL107">
        <f>AL108*Converters!$B$7</f>
        <v>4.9999999999999996E-6</v>
      </c>
      <c r="AM107">
        <f>AM108*Converters!$B$7</f>
        <v>4.9999999999999996E-6</v>
      </c>
    </row>
    <row r="108" spans="1:39" x14ac:dyDescent="0.25">
      <c r="A108" t="s">
        <v>131</v>
      </c>
      <c r="E108">
        <v>5</v>
      </c>
      <c r="F108">
        <v>5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5</v>
      </c>
      <c r="X108">
        <v>5</v>
      </c>
      <c r="Y108">
        <v>5</v>
      </c>
      <c r="Z108">
        <v>5</v>
      </c>
      <c r="AA108">
        <v>5</v>
      </c>
      <c r="AB108">
        <v>5</v>
      </c>
      <c r="AC108">
        <v>5</v>
      </c>
      <c r="AD108">
        <v>5</v>
      </c>
      <c r="AE108">
        <v>5</v>
      </c>
      <c r="AF108">
        <v>5</v>
      </c>
      <c r="AG108">
        <v>5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</row>
    <row r="109" spans="1:39" x14ac:dyDescent="0.25">
      <c r="A109" t="s">
        <v>132</v>
      </c>
      <c r="B109" t="s">
        <v>192</v>
      </c>
    </row>
    <row r="110" spans="1:39" s="11" customFormat="1" x14ac:dyDescent="0.25"/>
    <row r="111" spans="1:39" x14ac:dyDescent="0.25">
      <c r="A111" t="s">
        <v>134</v>
      </c>
      <c r="E111">
        <f>E112*Converters!$B$7</f>
        <v>5.9999999999999995E-4</v>
      </c>
      <c r="F111">
        <f>F112*Converters!$B$7</f>
        <v>5.9999999999999995E-4</v>
      </c>
      <c r="G111">
        <f>G112*Converters!$B$7</f>
        <v>5.9999999999999995E-4</v>
      </c>
      <c r="H111">
        <f>H112*Converters!$B$7</f>
        <v>5.9999999999999995E-4</v>
      </c>
      <c r="I111">
        <f>I112*Converters!$B$7</f>
        <v>5.9999999999999995E-4</v>
      </c>
      <c r="J111">
        <f>J112*Converters!$B$7</f>
        <v>5.9999999999999995E-4</v>
      </c>
      <c r="K111">
        <f>K112*Converters!$B$7</f>
        <v>5.9999999999999995E-4</v>
      </c>
      <c r="L111">
        <f>L112*Converters!$B$7</f>
        <v>5.9999999999999995E-4</v>
      </c>
      <c r="M111">
        <f>M112*Converters!$B$7</f>
        <v>5.9999999999999995E-4</v>
      </c>
      <c r="N111">
        <f>N112*Converters!$B$7</f>
        <v>5.9999999999999995E-4</v>
      </c>
      <c r="O111">
        <f>O112*Converters!$B$7</f>
        <v>5.9999999999999995E-4</v>
      </c>
      <c r="P111">
        <f>P112*Converters!$B$7</f>
        <v>5.9999999999999995E-4</v>
      </c>
      <c r="Q111">
        <f>Q112*Converters!$B$7</f>
        <v>5.9999999999999995E-4</v>
      </c>
      <c r="R111">
        <f>R112*Converters!$B$7</f>
        <v>5.9999999999999995E-4</v>
      </c>
      <c r="S111">
        <f>S112*Converters!$B$7</f>
        <v>5.9999999999999995E-4</v>
      </c>
      <c r="T111">
        <f>T112*Converters!$B$7</f>
        <v>5.9999999999999995E-4</v>
      </c>
      <c r="U111">
        <f>U112*Converters!$B$7</f>
        <v>5.9999999999999995E-4</v>
      </c>
      <c r="V111">
        <f>V112*Converters!$B$7</f>
        <v>5.9999999999999995E-4</v>
      </c>
      <c r="W111">
        <f>W112*Converters!$B$7</f>
        <v>5.9999999999999995E-4</v>
      </c>
      <c r="X111">
        <f>X112*Converters!$B$7</f>
        <v>5.9999999999999995E-4</v>
      </c>
      <c r="Y111">
        <f>Y112*Converters!$B$7</f>
        <v>5.9999999999999995E-4</v>
      </c>
      <c r="Z111">
        <f>Z112*Converters!$B$7</f>
        <v>5.9999999999999995E-4</v>
      </c>
      <c r="AA111">
        <f>AA112*Converters!$B$7</f>
        <v>5.9999999999999995E-4</v>
      </c>
      <c r="AB111">
        <f>AB112*Converters!$B$7</f>
        <v>5.9999999999999995E-4</v>
      </c>
      <c r="AC111">
        <f>AC112*Converters!$B$7</f>
        <v>5.9999999999999995E-4</v>
      </c>
      <c r="AD111">
        <f>AD112*Converters!$B$7</f>
        <v>5.9999999999999995E-4</v>
      </c>
      <c r="AE111">
        <f>AE112*Converters!$B$7</f>
        <v>5.9999999999999995E-4</v>
      </c>
      <c r="AF111">
        <f>AF112*Converters!$B$7</f>
        <v>5.9999999999999995E-4</v>
      </c>
      <c r="AG111">
        <f>AG112*Converters!$B$7</f>
        <v>5.9999999999999995E-4</v>
      </c>
      <c r="AH111">
        <f>AH112*Converters!$B$7</f>
        <v>5.9999999999999995E-4</v>
      </c>
      <c r="AI111">
        <f>AI112*Converters!$B$7</f>
        <v>5.9999999999999995E-4</v>
      </c>
      <c r="AJ111">
        <f>AJ112*Converters!$B$7</f>
        <v>5.9999999999999995E-4</v>
      </c>
      <c r="AK111">
        <f>AK112*Converters!$B$7</f>
        <v>5.9999999999999995E-4</v>
      </c>
      <c r="AL111">
        <f>AL112*Converters!$B$7</f>
        <v>5.9999999999999995E-4</v>
      </c>
      <c r="AM111">
        <f>AM112*Converters!$B$7</f>
        <v>5.9999999999999995E-4</v>
      </c>
    </row>
    <row r="112" spans="1:39" x14ac:dyDescent="0.25">
      <c r="A112" t="s">
        <v>135</v>
      </c>
      <c r="E112">
        <f t="shared" ref="E112:AM112" si="1">E40-140</f>
        <v>600</v>
      </c>
      <c r="F112">
        <f t="shared" si="1"/>
        <v>600</v>
      </c>
      <c r="G112">
        <f t="shared" si="1"/>
        <v>600</v>
      </c>
      <c r="H112">
        <f t="shared" si="1"/>
        <v>600</v>
      </c>
      <c r="I112">
        <f t="shared" si="1"/>
        <v>600</v>
      </c>
      <c r="J112">
        <f t="shared" si="1"/>
        <v>600</v>
      </c>
      <c r="K112">
        <f t="shared" si="1"/>
        <v>600</v>
      </c>
      <c r="L112">
        <f t="shared" si="1"/>
        <v>600</v>
      </c>
      <c r="M112">
        <f t="shared" si="1"/>
        <v>600</v>
      </c>
      <c r="N112">
        <f t="shared" si="1"/>
        <v>600</v>
      </c>
      <c r="O112">
        <f t="shared" si="1"/>
        <v>600</v>
      </c>
      <c r="P112">
        <f t="shared" si="1"/>
        <v>600</v>
      </c>
      <c r="Q112">
        <f t="shared" si="1"/>
        <v>600</v>
      </c>
      <c r="R112">
        <f t="shared" si="1"/>
        <v>600</v>
      </c>
      <c r="S112">
        <f t="shared" si="1"/>
        <v>600</v>
      </c>
      <c r="T112">
        <f t="shared" si="1"/>
        <v>600</v>
      </c>
      <c r="U112">
        <f t="shared" si="1"/>
        <v>600</v>
      </c>
      <c r="V112">
        <f t="shared" si="1"/>
        <v>600</v>
      </c>
      <c r="W112">
        <f t="shared" si="1"/>
        <v>600</v>
      </c>
      <c r="X112">
        <f t="shared" si="1"/>
        <v>600</v>
      </c>
      <c r="Y112">
        <f t="shared" si="1"/>
        <v>600</v>
      </c>
      <c r="Z112">
        <f t="shared" si="1"/>
        <v>600</v>
      </c>
      <c r="AA112">
        <f t="shared" si="1"/>
        <v>600</v>
      </c>
      <c r="AB112">
        <f t="shared" si="1"/>
        <v>600</v>
      </c>
      <c r="AC112">
        <f t="shared" si="1"/>
        <v>600</v>
      </c>
      <c r="AD112">
        <f t="shared" si="1"/>
        <v>600</v>
      </c>
      <c r="AE112">
        <f t="shared" si="1"/>
        <v>600</v>
      </c>
      <c r="AF112">
        <f t="shared" si="1"/>
        <v>600</v>
      </c>
      <c r="AG112">
        <f t="shared" si="1"/>
        <v>600</v>
      </c>
      <c r="AH112">
        <f t="shared" si="1"/>
        <v>600</v>
      </c>
      <c r="AI112">
        <f t="shared" si="1"/>
        <v>600</v>
      </c>
      <c r="AJ112">
        <f t="shared" si="1"/>
        <v>600</v>
      </c>
      <c r="AK112">
        <f t="shared" si="1"/>
        <v>600</v>
      </c>
      <c r="AL112">
        <f t="shared" si="1"/>
        <v>600</v>
      </c>
      <c r="AM112">
        <f t="shared" si="1"/>
        <v>600</v>
      </c>
    </row>
    <row r="113" spans="1:39" x14ac:dyDescent="0.25">
      <c r="A113" t="s">
        <v>136</v>
      </c>
      <c r="B113" t="s">
        <v>192</v>
      </c>
    </row>
    <row r="114" spans="1:39" s="11" customFormat="1" x14ac:dyDescent="0.25"/>
    <row r="115" spans="1:39" x14ac:dyDescent="0.25">
      <c r="A115" t="s">
        <v>141</v>
      </c>
      <c r="B115" t="s">
        <v>153</v>
      </c>
      <c r="E115">
        <f t="shared" ref="E115:AM115" si="2">E40-E112</f>
        <v>140</v>
      </c>
      <c r="F115">
        <f t="shared" si="2"/>
        <v>140</v>
      </c>
      <c r="G115">
        <f t="shared" si="2"/>
        <v>140</v>
      </c>
      <c r="H115">
        <f t="shared" si="2"/>
        <v>140</v>
      </c>
      <c r="I115">
        <f t="shared" si="2"/>
        <v>140</v>
      </c>
      <c r="J115">
        <f t="shared" si="2"/>
        <v>140</v>
      </c>
      <c r="K115">
        <f t="shared" si="2"/>
        <v>140</v>
      </c>
      <c r="L115">
        <f t="shared" si="2"/>
        <v>140</v>
      </c>
      <c r="M115">
        <f t="shared" si="2"/>
        <v>140</v>
      </c>
      <c r="N115">
        <f t="shared" si="2"/>
        <v>140</v>
      </c>
      <c r="O115">
        <f t="shared" si="2"/>
        <v>140</v>
      </c>
      <c r="P115">
        <f t="shared" si="2"/>
        <v>140</v>
      </c>
      <c r="Q115">
        <f t="shared" si="2"/>
        <v>140</v>
      </c>
      <c r="R115">
        <f t="shared" si="2"/>
        <v>140</v>
      </c>
      <c r="S115">
        <f t="shared" si="2"/>
        <v>140</v>
      </c>
      <c r="T115">
        <f t="shared" si="2"/>
        <v>140</v>
      </c>
      <c r="U115">
        <f t="shared" si="2"/>
        <v>140</v>
      </c>
      <c r="V115">
        <f t="shared" si="2"/>
        <v>140</v>
      </c>
      <c r="W115">
        <f t="shared" si="2"/>
        <v>140</v>
      </c>
      <c r="X115">
        <f t="shared" si="2"/>
        <v>140</v>
      </c>
      <c r="Y115">
        <f t="shared" si="2"/>
        <v>140</v>
      </c>
      <c r="Z115">
        <f t="shared" si="2"/>
        <v>140</v>
      </c>
      <c r="AA115">
        <f t="shared" si="2"/>
        <v>140</v>
      </c>
      <c r="AB115">
        <f t="shared" si="2"/>
        <v>140</v>
      </c>
      <c r="AC115">
        <f t="shared" si="2"/>
        <v>140</v>
      </c>
      <c r="AD115">
        <f t="shared" si="2"/>
        <v>140</v>
      </c>
      <c r="AE115">
        <f t="shared" si="2"/>
        <v>140</v>
      </c>
      <c r="AF115">
        <f t="shared" si="2"/>
        <v>140</v>
      </c>
      <c r="AG115">
        <f t="shared" si="2"/>
        <v>140</v>
      </c>
      <c r="AH115">
        <f t="shared" si="2"/>
        <v>140</v>
      </c>
      <c r="AI115">
        <f t="shared" si="2"/>
        <v>140</v>
      </c>
      <c r="AJ115">
        <f t="shared" si="2"/>
        <v>140</v>
      </c>
      <c r="AK115">
        <f t="shared" si="2"/>
        <v>140</v>
      </c>
      <c r="AL115">
        <f t="shared" si="2"/>
        <v>140</v>
      </c>
      <c r="AM115">
        <f t="shared" si="2"/>
        <v>140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B82F-7C0B-48EF-9427-62C463C4543E}">
  <sheetPr>
    <tabColor rgb="FF92D050"/>
  </sheetPr>
  <dimension ref="A1:AM117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379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147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'W$Agriw-All'!A$54</f>
        <v>Fuel Amount,TJ:</v>
      </c>
      <c r="B7" s="7" t="str">
        <f>'W$Agriw-All'!B$54</f>
        <v>Heating stoves - improved</v>
      </c>
      <c r="C7" s="7" t="str">
        <f>'W$Agriw-All'!C$54</f>
        <v>Wood</v>
      </c>
      <c r="D7" s="7">
        <f>'W$Agriw-All'!D$54</f>
        <v>0</v>
      </c>
      <c r="E7" s="7">
        <f>'W$Agriw-All'!E$54</f>
        <v>1999.93776</v>
      </c>
      <c r="F7" s="7">
        <f>'W$Agriw-All'!F$54</f>
        <v>1999.93776</v>
      </c>
      <c r="G7" s="7">
        <f>'W$Agriw-All'!G$54</f>
        <v>2055.9422399999999</v>
      </c>
      <c r="H7" s="7">
        <f>'W$Agriw-All'!H$54</f>
        <v>3358.7131199999999</v>
      </c>
      <c r="I7" s="7">
        <f>'W$Agriw-All'!I$54</f>
        <v>3377.1590400000005</v>
      </c>
      <c r="J7" s="7">
        <f>'W$Agriw-All'!J$54</f>
        <v>3570.9011999999998</v>
      </c>
      <c r="K7" s="7">
        <f>'W$Agriw-All'!K$54</f>
        <v>3850.0596</v>
      </c>
      <c r="L7" s="7">
        <f>'W$Agriw-All'!L$54</f>
        <v>3931.05</v>
      </c>
      <c r="M7" s="7">
        <f>'W$Agriw-All'!M$54</f>
        <v>4246.8263999999999</v>
      </c>
      <c r="N7" s="7">
        <f>'W$Agriw-All'!N$54</f>
        <v>4454.2565999999997</v>
      </c>
      <c r="O7" s="7">
        <f>'W$Agriw-All'!O$54</f>
        <v>4484.7666000000008</v>
      </c>
      <c r="P7" s="7">
        <f>'W$Agriw-All'!P$54</f>
        <v>4584.432600000001</v>
      </c>
      <c r="Q7" s="7">
        <f>'W$Agriw-All'!Q$54</f>
        <v>4497.1740000000009</v>
      </c>
      <c r="R7" s="7">
        <f>'W$Agriw-All'!R$54</f>
        <v>4538.0574000000006</v>
      </c>
      <c r="S7" s="7">
        <f>'W$Agriw-All'!S$54</f>
        <v>4613.9256000000014</v>
      </c>
      <c r="T7" s="7">
        <f>'W$Agriw-All'!T$54</f>
        <v>4652.2</v>
      </c>
      <c r="U7" s="7">
        <f>'W$Agriw-All'!U$54</f>
        <v>4903.9560000000001</v>
      </c>
      <c r="V7" s="7">
        <f>'W$Agriw-All'!V$54</f>
        <v>4809.7920000000004</v>
      </c>
      <c r="W7" s="7">
        <f>'W$Agriw-All'!W$54</f>
        <v>5086.5160000000005</v>
      </c>
      <c r="X7" s="7">
        <f>'W$Agriw-All'!X$54</f>
        <v>5282.7120000000004</v>
      </c>
      <c r="Y7" s="7">
        <f>'W$Agriw-All'!Y$54</f>
        <v>5285.2800000000007</v>
      </c>
      <c r="Z7" s="7">
        <f>'W$Agriw-All'!Z$54</f>
        <v>5234.6560000000009</v>
      </c>
      <c r="AA7" s="7">
        <f>'W$Agriw-All'!AA$54</f>
        <v>5350.4760000000006</v>
      </c>
      <c r="AB7" s="7">
        <f>'W$Agriw-All'!AB$54</f>
        <v>5242.0400000000009</v>
      </c>
      <c r="AC7" s="7">
        <f>'W$Agriw-All'!AC$54</f>
        <v>5022.3160000000007</v>
      </c>
      <c r="AD7" s="7">
        <f>'W$Agriw-All'!AD$54</f>
        <v>4740.1399350254451</v>
      </c>
      <c r="AE7" s="7">
        <f>'W$Agriw-All'!AE$54</f>
        <v>4534.7357482200532</v>
      </c>
      <c r="AF7" s="7">
        <f>'W$Agriw-All'!AF$54</f>
        <v>4356.1469627851529</v>
      </c>
      <c r="AG7" s="7">
        <f>'W$Agriw-All'!AG$54</f>
        <v>4787.7609050486153</v>
      </c>
      <c r="AH7" s="7">
        <f>'W$Agriw-All'!AH$54</f>
        <v>4705.3895442747789</v>
      </c>
      <c r="AI7" s="7">
        <f>'W$Agriw-All'!AI$54</f>
        <v>4769.9487021027126</v>
      </c>
      <c r="AJ7" s="7">
        <f>'W$Agriw-All'!AJ$54</f>
        <v>5016.3404509514085</v>
      </c>
      <c r="AK7" s="7">
        <f>'W$Agriw-All'!AK$54</f>
        <v>4815.0459002020707</v>
      </c>
      <c r="AL7" s="7">
        <f>'W$Agriw-All'!AL$54</f>
        <v>4100.3341421853293</v>
      </c>
      <c r="AM7" s="7">
        <f>'W$Agriw-All'!AM$54</f>
        <v>3706.4858289264803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7.9999999999999993E-5</v>
      </c>
      <c r="F11">
        <f>F12*Converters!$B$7</f>
        <v>7.9999999999999993E-5</v>
      </c>
      <c r="G11">
        <f>G12*Converters!$B$7</f>
        <v>7.9999999999999993E-5</v>
      </c>
      <c r="H11">
        <f>H12*Converters!$B$7</f>
        <v>7.9999999999999993E-5</v>
      </c>
      <c r="I11">
        <f>I12*Converters!$B$7</f>
        <v>7.9999999999999993E-5</v>
      </c>
      <c r="J11">
        <f>J12*Converters!$B$7</f>
        <v>7.9999999999999993E-5</v>
      </c>
      <c r="K11">
        <f>K12*Converters!$B$7</f>
        <v>7.9999999999999993E-5</v>
      </c>
      <c r="L11">
        <f>L12*Converters!$B$7</f>
        <v>7.9999999999999993E-5</v>
      </c>
      <c r="M11">
        <f>M12*Converters!$B$7</f>
        <v>7.9999999999999993E-5</v>
      </c>
      <c r="N11">
        <f>N12*Converters!$B$7</f>
        <v>7.9999999999999993E-5</v>
      </c>
      <c r="O11">
        <f>O12*Converters!$B$7</f>
        <v>7.9999999999999993E-5</v>
      </c>
      <c r="P11">
        <f>P12*Converters!$B$7</f>
        <v>7.9999999999999993E-5</v>
      </c>
      <c r="Q11">
        <f>Q12*Converters!$B$7</f>
        <v>7.9999999999999993E-5</v>
      </c>
      <c r="R11">
        <f>R12*Converters!$B$7</f>
        <v>7.9999999999999993E-5</v>
      </c>
      <c r="S11">
        <f>S12*Converters!$B$7</f>
        <v>7.9999999999999993E-5</v>
      </c>
      <c r="T11">
        <f>T12*Converters!$B$7</f>
        <v>7.9999999999999993E-5</v>
      </c>
      <c r="U11">
        <f>U12*Converters!$B$7</f>
        <v>7.9999999999999993E-5</v>
      </c>
      <c r="V11">
        <f>V12*Converters!$B$7</f>
        <v>7.9999999999999993E-5</v>
      </c>
      <c r="W11">
        <f>W12*Converters!$B$7</f>
        <v>7.9999999999999993E-5</v>
      </c>
      <c r="X11">
        <f>X12*Converters!$B$7</f>
        <v>7.9999999999999993E-5</v>
      </c>
      <c r="Y11">
        <f>Y12*Converters!$B$7</f>
        <v>7.9999999999999993E-5</v>
      </c>
      <c r="Z11">
        <f>Z12*Converters!$B$7</f>
        <v>7.9999999999999993E-5</v>
      </c>
      <c r="AA11">
        <f>AA12*Converters!$B$7</f>
        <v>7.9999999999999993E-5</v>
      </c>
      <c r="AB11">
        <f>AB12*Converters!$B$7</f>
        <v>7.9999999999999993E-5</v>
      </c>
      <c r="AC11">
        <f>AC12*Converters!$B$7</f>
        <v>7.9999999999999993E-5</v>
      </c>
      <c r="AD11">
        <f>AD12*Converters!$B$7</f>
        <v>7.9999999999999993E-5</v>
      </c>
      <c r="AE11">
        <f>AE12*Converters!$B$7</f>
        <v>7.9999999999999993E-5</v>
      </c>
      <c r="AF11">
        <f>AF12*Converters!$B$7</f>
        <v>7.9999999999999993E-5</v>
      </c>
      <c r="AG11">
        <f>AG12*Converters!$B$7</f>
        <v>7.9999999999999993E-5</v>
      </c>
      <c r="AH11">
        <f>AH12*Converters!$B$7</f>
        <v>7.9999999999999993E-5</v>
      </c>
      <c r="AI11">
        <f>AI12*Converters!$B$7</f>
        <v>7.9999999999999993E-5</v>
      </c>
      <c r="AJ11">
        <f>AJ12*Converters!$B$7</f>
        <v>7.9999999999999993E-5</v>
      </c>
      <c r="AK11">
        <f>AK12*Converters!$B$7</f>
        <v>7.9999999999999993E-5</v>
      </c>
      <c r="AL11">
        <f>AL12*Converters!$B$7</f>
        <v>7.9999999999999993E-5</v>
      </c>
      <c r="AM11">
        <f>AM12*Converters!$B$7</f>
        <v>7.9999999999999993E-5</v>
      </c>
    </row>
    <row r="12" spans="1:39" x14ac:dyDescent="0.25">
      <c r="A12" t="s">
        <v>29</v>
      </c>
      <c r="E12">
        <v>80</v>
      </c>
      <c r="F12">
        <v>80</v>
      </c>
      <c r="G12">
        <v>80</v>
      </c>
      <c r="H12">
        <v>80</v>
      </c>
      <c r="I12">
        <v>80</v>
      </c>
      <c r="J12">
        <v>80</v>
      </c>
      <c r="K12">
        <v>80</v>
      </c>
      <c r="L12">
        <v>80</v>
      </c>
      <c r="M12">
        <v>80</v>
      </c>
      <c r="N12">
        <v>80</v>
      </c>
      <c r="O12">
        <v>80</v>
      </c>
      <c r="P12">
        <v>80</v>
      </c>
      <c r="Q12">
        <v>80</v>
      </c>
      <c r="R12">
        <v>80</v>
      </c>
      <c r="S12">
        <v>80</v>
      </c>
      <c r="T12">
        <v>80</v>
      </c>
      <c r="U12">
        <v>80</v>
      </c>
      <c r="V12">
        <v>80</v>
      </c>
      <c r="W12">
        <v>80</v>
      </c>
      <c r="X12">
        <v>80</v>
      </c>
      <c r="Y12">
        <v>80</v>
      </c>
      <c r="Z12">
        <v>80</v>
      </c>
      <c r="AA12">
        <v>80</v>
      </c>
      <c r="AB12">
        <v>80</v>
      </c>
      <c r="AC12">
        <v>80</v>
      </c>
      <c r="AD12">
        <v>80</v>
      </c>
      <c r="AE12">
        <v>80</v>
      </c>
      <c r="AF12">
        <v>80</v>
      </c>
      <c r="AG12">
        <v>80</v>
      </c>
      <c r="AH12">
        <v>80</v>
      </c>
      <c r="AI12">
        <v>80</v>
      </c>
      <c r="AJ12">
        <v>80</v>
      </c>
      <c r="AK12">
        <v>80</v>
      </c>
      <c r="AL12">
        <v>80</v>
      </c>
      <c r="AM12">
        <v>80</v>
      </c>
    </row>
    <row r="13" spans="1:39" x14ac:dyDescent="0.25">
      <c r="A13" t="s">
        <v>139</v>
      </c>
      <c r="B13" t="s">
        <v>191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4.0000000000000001E-3</v>
      </c>
      <c r="F15">
        <f>F16*Converters!$B$7</f>
        <v>4.0000000000000001E-3</v>
      </c>
      <c r="G15">
        <f>G16*Converters!$B$7</f>
        <v>4.0000000000000001E-3</v>
      </c>
      <c r="H15">
        <f>H16*Converters!$B$7</f>
        <v>4.0000000000000001E-3</v>
      </c>
      <c r="I15">
        <f>I16*Converters!$B$7</f>
        <v>4.0000000000000001E-3</v>
      </c>
      <c r="J15">
        <f>J16*Converters!$B$7</f>
        <v>4.0000000000000001E-3</v>
      </c>
      <c r="K15">
        <f>K16*Converters!$B$7</f>
        <v>4.0000000000000001E-3</v>
      </c>
      <c r="L15">
        <f>L16*Converters!$B$7</f>
        <v>4.0000000000000001E-3</v>
      </c>
      <c r="M15">
        <f>M16*Converters!$B$7</f>
        <v>4.0000000000000001E-3</v>
      </c>
      <c r="N15">
        <f>N16*Converters!$B$7</f>
        <v>4.0000000000000001E-3</v>
      </c>
      <c r="O15">
        <f>O16*Converters!$B$7</f>
        <v>4.0000000000000001E-3</v>
      </c>
      <c r="P15">
        <f>P16*Converters!$B$7</f>
        <v>4.0000000000000001E-3</v>
      </c>
      <c r="Q15">
        <f>Q16*Converters!$B$7</f>
        <v>4.0000000000000001E-3</v>
      </c>
      <c r="R15">
        <f>R16*Converters!$B$7</f>
        <v>4.0000000000000001E-3</v>
      </c>
      <c r="S15">
        <f>S16*Converters!$B$7</f>
        <v>4.0000000000000001E-3</v>
      </c>
      <c r="T15">
        <f>T16*Converters!$B$7</f>
        <v>4.0000000000000001E-3</v>
      </c>
      <c r="U15">
        <f>U16*Converters!$B$7</f>
        <v>4.0000000000000001E-3</v>
      </c>
      <c r="V15">
        <f>V16*Converters!$B$7</f>
        <v>4.0000000000000001E-3</v>
      </c>
      <c r="W15">
        <f>W16*Converters!$B$7</f>
        <v>4.0000000000000001E-3</v>
      </c>
      <c r="X15">
        <f>X16*Converters!$B$7</f>
        <v>4.0000000000000001E-3</v>
      </c>
      <c r="Y15">
        <f>Y16*Converters!$B$7</f>
        <v>4.0000000000000001E-3</v>
      </c>
      <c r="Z15">
        <f>Z16*Converters!$B$7</f>
        <v>4.0000000000000001E-3</v>
      </c>
      <c r="AA15">
        <f>AA16*Converters!$B$7</f>
        <v>4.0000000000000001E-3</v>
      </c>
      <c r="AB15">
        <f>AB16*Converters!$B$7</f>
        <v>4.0000000000000001E-3</v>
      </c>
      <c r="AC15">
        <f>AC16*Converters!$B$7</f>
        <v>4.0000000000000001E-3</v>
      </c>
      <c r="AD15">
        <f>AD16*Converters!$B$7</f>
        <v>4.0000000000000001E-3</v>
      </c>
      <c r="AE15">
        <f>AE16*Converters!$B$7</f>
        <v>4.0000000000000001E-3</v>
      </c>
      <c r="AF15">
        <f>AF16*Converters!$B$7</f>
        <v>4.0000000000000001E-3</v>
      </c>
      <c r="AG15">
        <f>AG16*Converters!$B$7</f>
        <v>4.0000000000000001E-3</v>
      </c>
      <c r="AH15">
        <f>AH16*Converters!$B$7</f>
        <v>4.0000000000000001E-3</v>
      </c>
      <c r="AI15">
        <f>AI16*Converters!$B$7</f>
        <v>4.0000000000000001E-3</v>
      </c>
      <c r="AJ15">
        <f>AJ16*Converters!$B$7</f>
        <v>4.0000000000000001E-3</v>
      </c>
      <c r="AK15">
        <f>AK16*Converters!$B$7</f>
        <v>4.0000000000000001E-3</v>
      </c>
      <c r="AL15">
        <f>AL16*Converters!$B$7</f>
        <v>4.0000000000000001E-3</v>
      </c>
      <c r="AM15">
        <f>AM16*Converters!$B$7</f>
        <v>4.0000000000000001E-3</v>
      </c>
    </row>
    <row r="16" spans="1:39" x14ac:dyDescent="0.25">
      <c r="A16" t="s">
        <v>38</v>
      </c>
      <c r="E16">
        <v>4000</v>
      </c>
      <c r="F16">
        <v>4000</v>
      </c>
      <c r="G16">
        <v>4000</v>
      </c>
      <c r="H16">
        <v>4000</v>
      </c>
      <c r="I16">
        <v>4000</v>
      </c>
      <c r="J16">
        <v>4000</v>
      </c>
      <c r="K16">
        <v>4000</v>
      </c>
      <c r="L16">
        <v>4000</v>
      </c>
      <c r="M16">
        <v>4000</v>
      </c>
      <c r="N16">
        <v>4000</v>
      </c>
      <c r="O16">
        <v>4000</v>
      </c>
      <c r="P16">
        <v>4000</v>
      </c>
      <c r="Q16">
        <v>4000</v>
      </c>
      <c r="R16">
        <v>4000</v>
      </c>
      <c r="S16">
        <v>4000</v>
      </c>
      <c r="T16">
        <v>4000</v>
      </c>
      <c r="U16">
        <v>4000</v>
      </c>
      <c r="V16">
        <v>4000</v>
      </c>
      <c r="W16">
        <v>4000</v>
      </c>
      <c r="X16">
        <v>4000</v>
      </c>
      <c r="Y16">
        <v>4000</v>
      </c>
      <c r="Z16">
        <v>4000</v>
      </c>
      <c r="AA16">
        <v>4000</v>
      </c>
      <c r="AB16">
        <v>4000</v>
      </c>
      <c r="AC16">
        <v>4000</v>
      </c>
      <c r="AD16">
        <v>4000</v>
      </c>
      <c r="AE16">
        <v>4000</v>
      </c>
      <c r="AF16">
        <v>4000</v>
      </c>
      <c r="AG16">
        <v>4000</v>
      </c>
      <c r="AH16">
        <v>4000</v>
      </c>
      <c r="AI16">
        <v>4000</v>
      </c>
      <c r="AJ16">
        <v>4000</v>
      </c>
      <c r="AK16">
        <v>4000</v>
      </c>
      <c r="AL16">
        <v>4000</v>
      </c>
      <c r="AM16">
        <v>4000</v>
      </c>
    </row>
    <row r="17" spans="1:39" x14ac:dyDescent="0.25">
      <c r="A17" t="s">
        <v>39</v>
      </c>
      <c r="B17" t="s">
        <v>191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3.5E-4</v>
      </c>
      <c r="F19">
        <f>F20*Converters!$B$7</f>
        <v>3.5E-4</v>
      </c>
      <c r="G19">
        <f>G20*Converters!$B$7</f>
        <v>3.5E-4</v>
      </c>
      <c r="H19">
        <f>H20*Converters!$B$7</f>
        <v>3.5E-4</v>
      </c>
      <c r="I19">
        <f>I20*Converters!$B$7</f>
        <v>3.5E-4</v>
      </c>
      <c r="J19">
        <f>J20*Converters!$B$7</f>
        <v>3.5E-4</v>
      </c>
      <c r="K19">
        <f>K20*Converters!$B$7</f>
        <v>3.5E-4</v>
      </c>
      <c r="L19">
        <f>L20*Converters!$B$7</f>
        <v>3.5E-4</v>
      </c>
      <c r="M19">
        <f>M20*Converters!$B$7</f>
        <v>3.5E-4</v>
      </c>
      <c r="N19">
        <f>N20*Converters!$B$7</f>
        <v>3.5E-4</v>
      </c>
      <c r="O19">
        <f>O20*Converters!$B$7</f>
        <v>3.5E-4</v>
      </c>
      <c r="P19">
        <f>P20*Converters!$B$7</f>
        <v>3.5E-4</v>
      </c>
      <c r="Q19">
        <f>Q20*Converters!$B$7</f>
        <v>3.5E-4</v>
      </c>
      <c r="R19">
        <f>R20*Converters!$B$7</f>
        <v>3.5E-4</v>
      </c>
      <c r="S19">
        <f>S20*Converters!$B$7</f>
        <v>3.5E-4</v>
      </c>
      <c r="T19">
        <f>T20*Converters!$B$7</f>
        <v>3.5E-4</v>
      </c>
      <c r="U19">
        <f>U20*Converters!$B$7</f>
        <v>3.5E-4</v>
      </c>
      <c r="V19">
        <f>V20*Converters!$B$7</f>
        <v>3.5E-4</v>
      </c>
      <c r="W19">
        <f>W20*Converters!$B$7</f>
        <v>3.5E-4</v>
      </c>
      <c r="X19">
        <f>X20*Converters!$B$7</f>
        <v>3.5E-4</v>
      </c>
      <c r="Y19">
        <f>Y20*Converters!$B$7</f>
        <v>3.5E-4</v>
      </c>
      <c r="Z19">
        <f>Z20*Converters!$B$7</f>
        <v>3.5E-4</v>
      </c>
      <c r="AA19">
        <f>AA20*Converters!$B$7</f>
        <v>3.5E-4</v>
      </c>
      <c r="AB19">
        <f>AB20*Converters!$B$7</f>
        <v>3.5E-4</v>
      </c>
      <c r="AC19">
        <f>AC20*Converters!$B$7</f>
        <v>3.5E-4</v>
      </c>
      <c r="AD19">
        <f>AD20*Converters!$B$7</f>
        <v>3.5E-4</v>
      </c>
      <c r="AE19">
        <f>AE20*Converters!$B$7</f>
        <v>3.5E-4</v>
      </c>
      <c r="AF19">
        <f>AF20*Converters!$B$7</f>
        <v>3.5E-4</v>
      </c>
      <c r="AG19">
        <f>AG20*Converters!$B$7</f>
        <v>3.5E-4</v>
      </c>
      <c r="AH19">
        <f>AH20*Converters!$B$7</f>
        <v>3.5E-4</v>
      </c>
      <c r="AI19">
        <f>AI20*Converters!$B$7</f>
        <v>3.5E-4</v>
      </c>
      <c r="AJ19">
        <f>AJ20*Converters!$B$7</f>
        <v>3.5E-4</v>
      </c>
      <c r="AK19">
        <f>AK20*Converters!$B$7</f>
        <v>3.5E-4</v>
      </c>
      <c r="AL19">
        <f>AL20*Converters!$B$7</f>
        <v>3.5E-4</v>
      </c>
      <c r="AM19">
        <f>AM20*Converters!$B$7</f>
        <v>3.5E-4</v>
      </c>
    </row>
    <row r="20" spans="1:39" x14ac:dyDescent="0.25">
      <c r="A20" t="s">
        <v>42</v>
      </c>
      <c r="E20">
        <v>350</v>
      </c>
      <c r="F20">
        <v>350</v>
      </c>
      <c r="G20">
        <v>350</v>
      </c>
      <c r="H20">
        <v>350</v>
      </c>
      <c r="I20">
        <v>350</v>
      </c>
      <c r="J20">
        <v>350</v>
      </c>
      <c r="K20">
        <v>350</v>
      </c>
      <c r="L20">
        <v>350</v>
      </c>
      <c r="M20">
        <v>350</v>
      </c>
      <c r="N20">
        <v>350</v>
      </c>
      <c r="O20">
        <v>350</v>
      </c>
      <c r="P20">
        <v>350</v>
      </c>
      <c r="Q20">
        <v>350</v>
      </c>
      <c r="R20">
        <v>350</v>
      </c>
      <c r="S20">
        <v>350</v>
      </c>
      <c r="T20">
        <v>350</v>
      </c>
      <c r="U20">
        <v>350</v>
      </c>
      <c r="V20">
        <v>350</v>
      </c>
      <c r="W20">
        <v>350</v>
      </c>
      <c r="X20">
        <v>350</v>
      </c>
      <c r="Y20">
        <v>350</v>
      </c>
      <c r="Z20">
        <v>350</v>
      </c>
      <c r="AA20">
        <v>350</v>
      </c>
      <c r="AB20">
        <v>350</v>
      </c>
      <c r="AC20">
        <v>350</v>
      </c>
      <c r="AD20">
        <v>350</v>
      </c>
      <c r="AE20">
        <v>350</v>
      </c>
      <c r="AF20">
        <v>350</v>
      </c>
      <c r="AG20">
        <v>350</v>
      </c>
      <c r="AH20">
        <v>350</v>
      </c>
      <c r="AI20">
        <v>350</v>
      </c>
      <c r="AJ20">
        <v>350</v>
      </c>
      <c r="AK20">
        <v>350</v>
      </c>
      <c r="AL20">
        <v>350</v>
      </c>
      <c r="AM20">
        <v>350</v>
      </c>
    </row>
    <row r="21" spans="1:39" x14ac:dyDescent="0.25">
      <c r="A21" t="s">
        <v>43</v>
      </c>
      <c r="B21" t="s">
        <v>191</v>
      </c>
    </row>
    <row r="22" spans="1:39" x14ac:dyDescent="0.25">
      <c r="A22" t="s">
        <v>140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</row>
    <row r="23" spans="1:39" s="11" customFormat="1" x14ac:dyDescent="0.25">
      <c r="A23" s="11" t="s">
        <v>138</v>
      </c>
    </row>
    <row r="24" spans="1:39" x14ac:dyDescent="0.25">
      <c r="A24" t="s">
        <v>45</v>
      </c>
      <c r="E24">
        <f>E25*Converters!$B$7</f>
        <v>1.1E-5</v>
      </c>
      <c r="F24">
        <f>F25*Converters!$B$7</f>
        <v>1.1E-5</v>
      </c>
      <c r="G24">
        <f>G25*Converters!$B$7</f>
        <v>1.1E-5</v>
      </c>
      <c r="H24">
        <f>H25*Converters!$B$7</f>
        <v>1.1E-5</v>
      </c>
      <c r="I24">
        <f>I25*Converters!$B$7</f>
        <v>1.1E-5</v>
      </c>
      <c r="J24">
        <f>J25*Converters!$B$7</f>
        <v>1.1E-5</v>
      </c>
      <c r="K24">
        <f>K25*Converters!$B$7</f>
        <v>1.1E-5</v>
      </c>
      <c r="L24">
        <f>L25*Converters!$B$7</f>
        <v>1.1E-5</v>
      </c>
      <c r="M24">
        <f>M25*Converters!$B$7</f>
        <v>1.1E-5</v>
      </c>
      <c r="N24">
        <f>N25*Converters!$B$7</f>
        <v>1.1E-5</v>
      </c>
      <c r="O24">
        <f>O25*Converters!$B$7</f>
        <v>1.1E-5</v>
      </c>
      <c r="P24">
        <f>P25*Converters!$B$7</f>
        <v>1.1E-5</v>
      </c>
      <c r="Q24">
        <f>Q25*Converters!$B$7</f>
        <v>1.1E-5</v>
      </c>
      <c r="R24">
        <f>R25*Converters!$B$7</f>
        <v>1.1E-5</v>
      </c>
      <c r="S24">
        <f>S25*Converters!$B$7</f>
        <v>1.1E-5</v>
      </c>
      <c r="T24">
        <f>T25*Converters!$B$7</f>
        <v>1.1E-5</v>
      </c>
      <c r="U24">
        <f>U25*Converters!$B$7</f>
        <v>1.1E-5</v>
      </c>
      <c r="V24">
        <f>V25*Converters!$B$7</f>
        <v>1.1E-5</v>
      </c>
      <c r="W24">
        <f>W25*Converters!$B$7</f>
        <v>1.1E-5</v>
      </c>
      <c r="X24">
        <f>X25*Converters!$B$7</f>
        <v>1.1E-5</v>
      </c>
      <c r="Y24">
        <f>Y25*Converters!$B$7</f>
        <v>1.1E-5</v>
      </c>
      <c r="Z24">
        <f>Z25*Converters!$B$7</f>
        <v>1.1E-5</v>
      </c>
      <c r="AA24">
        <f>AA25*Converters!$B$7</f>
        <v>1.1E-5</v>
      </c>
      <c r="AB24">
        <f>AB25*Converters!$B$7</f>
        <v>1.1E-5</v>
      </c>
      <c r="AC24">
        <f>AC25*Converters!$B$7</f>
        <v>1.1E-5</v>
      </c>
      <c r="AD24">
        <f>AD25*Converters!$B$7</f>
        <v>1.1E-5</v>
      </c>
      <c r="AE24">
        <f>AE25*Converters!$B$7</f>
        <v>1.1E-5</v>
      </c>
      <c r="AF24">
        <f>AF25*Converters!$B$7</f>
        <v>1.1E-5</v>
      </c>
      <c r="AG24">
        <f>AG25*Converters!$B$7</f>
        <v>1.1E-5</v>
      </c>
      <c r="AH24">
        <f>AH25*Converters!$B$7</f>
        <v>1.1E-5</v>
      </c>
      <c r="AI24">
        <f>AI25*Converters!$B$7</f>
        <v>1.1E-5</v>
      </c>
      <c r="AJ24">
        <f>AJ25*Converters!$B$7</f>
        <v>1.1E-5</v>
      </c>
      <c r="AK24">
        <f>AK25*Converters!$B$7</f>
        <v>1.1E-5</v>
      </c>
      <c r="AL24">
        <f>AL25*Converters!$B$7</f>
        <v>1.1E-5</v>
      </c>
      <c r="AM24">
        <f>AM25*Converters!$B$7</f>
        <v>1.1E-5</v>
      </c>
    </row>
    <row r="25" spans="1:39" x14ac:dyDescent="0.25">
      <c r="A25" t="s">
        <v>46</v>
      </c>
      <c r="E25">
        <v>11</v>
      </c>
      <c r="F25">
        <v>11</v>
      </c>
      <c r="G25">
        <v>11</v>
      </c>
      <c r="H25">
        <v>11</v>
      </c>
      <c r="I25">
        <v>11</v>
      </c>
      <c r="J25">
        <v>11</v>
      </c>
      <c r="K25">
        <v>11</v>
      </c>
      <c r="L25">
        <v>11</v>
      </c>
      <c r="M25">
        <v>11</v>
      </c>
      <c r="N25">
        <v>11</v>
      </c>
      <c r="O25">
        <v>11</v>
      </c>
      <c r="P25">
        <v>11</v>
      </c>
      <c r="Q25">
        <v>11</v>
      </c>
      <c r="R25">
        <v>11</v>
      </c>
      <c r="S25">
        <v>11</v>
      </c>
      <c r="T25">
        <v>11</v>
      </c>
      <c r="U25">
        <v>11</v>
      </c>
      <c r="V25">
        <v>11</v>
      </c>
      <c r="W25">
        <v>11</v>
      </c>
      <c r="X25">
        <v>11</v>
      </c>
      <c r="Y25">
        <v>11</v>
      </c>
      <c r="Z25">
        <v>11</v>
      </c>
      <c r="AA25">
        <v>11</v>
      </c>
      <c r="AB25">
        <v>11</v>
      </c>
      <c r="AC25">
        <v>11</v>
      </c>
      <c r="AD25">
        <v>11</v>
      </c>
      <c r="AE25">
        <v>11</v>
      </c>
      <c r="AF25">
        <v>11</v>
      </c>
      <c r="AG25">
        <v>11</v>
      </c>
      <c r="AH25">
        <v>11</v>
      </c>
      <c r="AI25">
        <v>11</v>
      </c>
      <c r="AJ25">
        <v>11</v>
      </c>
      <c r="AK25">
        <v>11</v>
      </c>
      <c r="AL25">
        <v>11</v>
      </c>
      <c r="AM25">
        <v>11</v>
      </c>
    </row>
    <row r="26" spans="1:39" x14ac:dyDescent="0.25">
      <c r="A26" t="s">
        <v>47</v>
      </c>
      <c r="B26" t="s">
        <v>191</v>
      </c>
    </row>
    <row r="27" spans="1:39" s="11" customFormat="1" x14ac:dyDescent="0.25">
      <c r="A27" s="11" t="s">
        <v>138</v>
      </c>
    </row>
    <row r="28" spans="1:39" x14ac:dyDescent="0.25">
      <c r="A28" t="s">
        <v>49</v>
      </c>
      <c r="E28">
        <f>E29*Converters!$B$7</f>
        <v>7.9999999999999996E-6</v>
      </c>
      <c r="F28">
        <f>F29*Converters!$B$7</f>
        <v>7.9999999999999996E-6</v>
      </c>
      <c r="G28">
        <f>G29*Converters!$B$7</f>
        <v>7.9999999999999996E-6</v>
      </c>
      <c r="H28">
        <f>H29*Converters!$B$7</f>
        <v>7.9999999999999996E-6</v>
      </c>
      <c r="I28">
        <f>I29*Converters!$B$7</f>
        <v>7.9999999999999996E-6</v>
      </c>
      <c r="J28">
        <f>J29*Converters!$B$7</f>
        <v>7.9999999999999996E-6</v>
      </c>
      <c r="K28">
        <f>K29*Converters!$B$7</f>
        <v>7.9999999999999996E-6</v>
      </c>
      <c r="L28">
        <f>L29*Converters!$B$7</f>
        <v>7.9999999999999996E-6</v>
      </c>
      <c r="M28">
        <f>M29*Converters!$B$7</f>
        <v>7.9999999999999996E-6</v>
      </c>
      <c r="N28">
        <f>N29*Converters!$B$7</f>
        <v>7.9999999999999996E-6</v>
      </c>
      <c r="O28">
        <f>O29*Converters!$B$7</f>
        <v>7.9999999999999996E-6</v>
      </c>
      <c r="P28">
        <f>P29*Converters!$B$7</f>
        <v>7.9999999999999996E-6</v>
      </c>
      <c r="Q28">
        <f>Q29*Converters!$B$7</f>
        <v>7.9999999999999996E-6</v>
      </c>
      <c r="R28">
        <f>R29*Converters!$B$7</f>
        <v>7.9999999999999996E-6</v>
      </c>
      <c r="S28">
        <f>S29*Converters!$B$7</f>
        <v>7.9999999999999996E-6</v>
      </c>
      <c r="T28">
        <f>T29*Converters!$B$7</f>
        <v>7.9999999999999996E-6</v>
      </c>
      <c r="U28">
        <f>U29*Converters!$B$7</f>
        <v>7.9999999999999996E-6</v>
      </c>
      <c r="V28">
        <f>V29*Converters!$B$7</f>
        <v>7.9999999999999996E-6</v>
      </c>
      <c r="W28">
        <f>W29*Converters!$B$7</f>
        <v>7.9999999999999996E-6</v>
      </c>
      <c r="X28">
        <f>X29*Converters!$B$7</f>
        <v>7.9999999999999996E-6</v>
      </c>
      <c r="Y28">
        <f>Y29*Converters!$B$7</f>
        <v>7.9999999999999996E-6</v>
      </c>
      <c r="Z28">
        <f>Z29*Converters!$B$7</f>
        <v>7.9999999999999996E-6</v>
      </c>
      <c r="AA28">
        <f>AA29*Converters!$B$7</f>
        <v>7.9999999999999996E-6</v>
      </c>
      <c r="AB28">
        <f>AB29*Converters!$B$7</f>
        <v>7.9999999999999996E-6</v>
      </c>
      <c r="AC28">
        <f>AC29*Converters!$B$7</f>
        <v>7.9999999999999996E-6</v>
      </c>
      <c r="AD28">
        <f>AD29*Converters!$B$7</f>
        <v>7.9999999999999996E-6</v>
      </c>
      <c r="AE28">
        <f>AE29*Converters!$B$7</f>
        <v>7.9999999999999996E-6</v>
      </c>
      <c r="AF28">
        <f>AF29*Converters!$B$7</f>
        <v>7.9999999999999996E-6</v>
      </c>
      <c r="AG28">
        <f>AG29*Converters!$B$7</f>
        <v>7.9999999999999996E-6</v>
      </c>
      <c r="AH28">
        <f>AH29*Converters!$B$7</f>
        <v>7.9999999999999996E-6</v>
      </c>
      <c r="AI28">
        <f>AI29*Converters!$B$7</f>
        <v>7.9999999999999996E-6</v>
      </c>
      <c r="AJ28">
        <f>AJ29*Converters!$B$7</f>
        <v>7.9999999999999996E-6</v>
      </c>
      <c r="AK28">
        <f>AK29*Converters!$B$7</f>
        <v>7.9999999999999996E-6</v>
      </c>
      <c r="AL28">
        <f>AL29*Converters!$B$7</f>
        <v>7.9999999999999996E-6</v>
      </c>
      <c r="AM28">
        <f>AM29*Converters!$B$7</f>
        <v>7.9999999999999996E-6</v>
      </c>
    </row>
    <row r="29" spans="1:39" x14ac:dyDescent="0.25">
      <c r="A29" t="s">
        <v>50</v>
      </c>
      <c r="E29">
        <v>8</v>
      </c>
      <c r="F29">
        <v>8</v>
      </c>
      <c r="G29">
        <v>8</v>
      </c>
      <c r="H29">
        <v>8</v>
      </c>
      <c r="I29">
        <v>8</v>
      </c>
      <c r="J29">
        <v>8</v>
      </c>
      <c r="K29">
        <v>8</v>
      </c>
      <c r="L29">
        <v>8</v>
      </c>
      <c r="M29">
        <v>8</v>
      </c>
      <c r="N29">
        <v>8</v>
      </c>
      <c r="O29">
        <v>8</v>
      </c>
      <c r="P29">
        <v>8</v>
      </c>
      <c r="Q29">
        <v>8</v>
      </c>
      <c r="R29">
        <v>8</v>
      </c>
      <c r="S29">
        <v>8</v>
      </c>
      <c r="T29">
        <v>8</v>
      </c>
      <c r="U29">
        <v>8</v>
      </c>
      <c r="V29">
        <v>8</v>
      </c>
      <c r="W29">
        <v>8</v>
      </c>
      <c r="X29">
        <v>8</v>
      </c>
      <c r="Y29">
        <v>8</v>
      </c>
      <c r="Z29">
        <v>8</v>
      </c>
      <c r="AA29">
        <v>8</v>
      </c>
      <c r="AB29">
        <v>8</v>
      </c>
      <c r="AC29">
        <v>8</v>
      </c>
      <c r="AD29">
        <v>8</v>
      </c>
      <c r="AE29">
        <v>8</v>
      </c>
      <c r="AF29">
        <v>8</v>
      </c>
      <c r="AG29">
        <v>8</v>
      </c>
      <c r="AH29">
        <v>8</v>
      </c>
      <c r="AI29">
        <v>8</v>
      </c>
      <c r="AJ29">
        <v>8</v>
      </c>
      <c r="AK29">
        <v>8</v>
      </c>
      <c r="AL29">
        <v>8</v>
      </c>
      <c r="AM29">
        <v>8</v>
      </c>
    </row>
    <row r="30" spans="1:39" x14ac:dyDescent="0.25">
      <c r="A30" t="s">
        <v>51</v>
      </c>
      <c r="B30" t="s">
        <v>191</v>
      </c>
    </row>
    <row r="31" spans="1:39" s="11" customFormat="1" x14ac:dyDescent="0.25">
      <c r="A31" s="11" t="s">
        <v>138</v>
      </c>
    </row>
    <row r="32" spans="1:39" x14ac:dyDescent="0.25">
      <c r="A32" t="s">
        <v>53</v>
      </c>
      <c r="E32">
        <f>E33*Converters!$B$7</f>
        <v>3.9999999999999996E-4</v>
      </c>
      <c r="F32">
        <f>F33*Converters!$B$7</f>
        <v>3.9999999999999996E-4</v>
      </c>
      <c r="G32">
        <f>G33*Converters!$B$7</f>
        <v>3.9999999999999996E-4</v>
      </c>
      <c r="H32">
        <f>H33*Converters!$B$7</f>
        <v>3.9999999999999996E-4</v>
      </c>
      <c r="I32">
        <f>I33*Converters!$B$7</f>
        <v>3.9999999999999996E-4</v>
      </c>
      <c r="J32">
        <f>J33*Converters!$B$7</f>
        <v>3.9999999999999996E-4</v>
      </c>
      <c r="K32">
        <f>K33*Converters!$B$7</f>
        <v>3.9999999999999996E-4</v>
      </c>
      <c r="L32">
        <f>L33*Converters!$B$7</f>
        <v>3.9999999999999996E-4</v>
      </c>
      <c r="M32">
        <f>M33*Converters!$B$7</f>
        <v>3.9999999999999996E-4</v>
      </c>
      <c r="N32">
        <f>N33*Converters!$B$7</f>
        <v>3.9999999999999996E-4</v>
      </c>
      <c r="O32">
        <f>O33*Converters!$B$7</f>
        <v>3.9999999999999996E-4</v>
      </c>
      <c r="P32">
        <f>P33*Converters!$B$7</f>
        <v>3.9999999999999996E-4</v>
      </c>
      <c r="Q32">
        <f>Q33*Converters!$B$7</f>
        <v>3.9999999999999996E-4</v>
      </c>
      <c r="R32">
        <f>R33*Converters!$B$7</f>
        <v>3.9999999999999996E-4</v>
      </c>
      <c r="S32">
        <f>S33*Converters!$B$7</f>
        <v>3.9999999999999996E-4</v>
      </c>
      <c r="T32">
        <f>T33*Converters!$B$7</f>
        <v>3.9999999999999996E-4</v>
      </c>
      <c r="U32">
        <f>U33*Converters!$B$7</f>
        <v>3.9999999999999996E-4</v>
      </c>
      <c r="V32">
        <f>V33*Converters!$B$7</f>
        <v>3.9999999999999996E-4</v>
      </c>
      <c r="W32">
        <f>W33*Converters!$B$7</f>
        <v>3.9999999999999996E-4</v>
      </c>
      <c r="X32">
        <f>X33*Converters!$B$7</f>
        <v>3.9999999999999996E-4</v>
      </c>
      <c r="Y32">
        <f>Y33*Converters!$B$7</f>
        <v>3.9999999999999996E-4</v>
      </c>
      <c r="Z32">
        <f>Z33*Converters!$B$7</f>
        <v>3.9999999999999996E-4</v>
      </c>
      <c r="AA32">
        <f>AA33*Converters!$B$7</f>
        <v>3.9999999999999996E-4</v>
      </c>
      <c r="AB32">
        <f>AB33*Converters!$B$7</f>
        <v>3.9999999999999996E-4</v>
      </c>
      <c r="AC32">
        <f>AC33*Converters!$B$7</f>
        <v>3.9999999999999996E-4</v>
      </c>
      <c r="AD32">
        <f>AD33*Converters!$B$7</f>
        <v>3.9999999999999996E-4</v>
      </c>
      <c r="AE32">
        <f>AE33*Converters!$B$7</f>
        <v>3.9999999999999996E-4</v>
      </c>
      <c r="AF32">
        <f>AF33*Converters!$B$7</f>
        <v>3.9999999999999996E-4</v>
      </c>
      <c r="AG32">
        <f>AG33*Converters!$B$7</f>
        <v>3.9999999999999996E-4</v>
      </c>
      <c r="AH32">
        <f>AH33*Converters!$B$7</f>
        <v>3.9999999999999996E-4</v>
      </c>
      <c r="AI32">
        <f>AI33*Converters!$B$7</f>
        <v>3.9999999999999996E-4</v>
      </c>
      <c r="AJ32">
        <f>AJ33*Converters!$B$7</f>
        <v>3.9999999999999996E-4</v>
      </c>
      <c r="AK32">
        <f>AK33*Converters!$B$7</f>
        <v>3.9999999999999996E-4</v>
      </c>
      <c r="AL32">
        <f>AL33*Converters!$B$7</f>
        <v>3.9999999999999996E-4</v>
      </c>
      <c r="AM32">
        <f>AM33*Converters!$B$7</f>
        <v>3.9999999999999996E-4</v>
      </c>
    </row>
    <row r="33" spans="1:39" x14ac:dyDescent="0.25">
      <c r="A33" t="s">
        <v>54</v>
      </c>
      <c r="E33">
        <v>400</v>
      </c>
      <c r="F33">
        <v>400</v>
      </c>
      <c r="G33">
        <v>400</v>
      </c>
      <c r="H33">
        <v>400</v>
      </c>
      <c r="I33">
        <v>400</v>
      </c>
      <c r="J33">
        <v>400</v>
      </c>
      <c r="K33">
        <v>400</v>
      </c>
      <c r="L33">
        <v>400</v>
      </c>
      <c r="M33">
        <v>400</v>
      </c>
      <c r="N33">
        <v>400</v>
      </c>
      <c r="O33">
        <v>400</v>
      </c>
      <c r="P33">
        <v>400</v>
      </c>
      <c r="Q33">
        <v>400</v>
      </c>
      <c r="R33">
        <v>400</v>
      </c>
      <c r="S33">
        <v>400</v>
      </c>
      <c r="T33">
        <v>400</v>
      </c>
      <c r="U33">
        <v>400</v>
      </c>
      <c r="V33">
        <v>400</v>
      </c>
      <c r="W33">
        <v>400</v>
      </c>
      <c r="X33">
        <v>400</v>
      </c>
      <c r="Y33">
        <v>400</v>
      </c>
      <c r="Z33">
        <v>400</v>
      </c>
      <c r="AA33">
        <v>400</v>
      </c>
      <c r="AB33">
        <v>400</v>
      </c>
      <c r="AC33">
        <v>400</v>
      </c>
      <c r="AD33">
        <v>400</v>
      </c>
      <c r="AE33">
        <v>400</v>
      </c>
      <c r="AF33">
        <v>400</v>
      </c>
      <c r="AG33">
        <v>400</v>
      </c>
      <c r="AH33">
        <v>400</v>
      </c>
      <c r="AI33">
        <v>400</v>
      </c>
      <c r="AJ33">
        <v>400</v>
      </c>
      <c r="AK33">
        <v>400</v>
      </c>
      <c r="AL33">
        <v>400</v>
      </c>
      <c r="AM33">
        <v>400</v>
      </c>
    </row>
    <row r="34" spans="1:39" x14ac:dyDescent="0.25">
      <c r="A34" t="s">
        <v>55</v>
      </c>
      <c r="B34" t="s">
        <v>191</v>
      </c>
    </row>
    <row r="35" spans="1:39" s="11" customFormat="1" x14ac:dyDescent="0.25">
      <c r="A35" s="11" t="s">
        <v>138</v>
      </c>
    </row>
    <row r="36" spans="1:39" x14ac:dyDescent="0.25">
      <c r="A36" t="s">
        <v>56</v>
      </c>
      <c r="E36">
        <f>E37*Converters!$B$7</f>
        <v>3.7999999999999997E-4</v>
      </c>
      <c r="F36">
        <f>F37*Converters!$B$7</f>
        <v>3.7999999999999997E-4</v>
      </c>
      <c r="G36">
        <f>G37*Converters!$B$7</f>
        <v>3.7999999999999997E-4</v>
      </c>
      <c r="H36">
        <f>H37*Converters!$B$7</f>
        <v>3.7999999999999997E-4</v>
      </c>
      <c r="I36">
        <f>I37*Converters!$B$7</f>
        <v>3.7999999999999997E-4</v>
      </c>
      <c r="J36">
        <f>J37*Converters!$B$7</f>
        <v>3.7999999999999997E-4</v>
      </c>
      <c r="K36">
        <f>K37*Converters!$B$7</f>
        <v>3.7999999999999997E-4</v>
      </c>
      <c r="L36">
        <f>L37*Converters!$B$7</f>
        <v>3.7999999999999997E-4</v>
      </c>
      <c r="M36">
        <f>M37*Converters!$B$7</f>
        <v>3.7999999999999997E-4</v>
      </c>
      <c r="N36">
        <f>N37*Converters!$B$7</f>
        <v>3.7999999999999997E-4</v>
      </c>
      <c r="O36">
        <f>O37*Converters!$B$7</f>
        <v>3.7999999999999997E-4</v>
      </c>
      <c r="P36">
        <f>P37*Converters!$B$7</f>
        <v>3.7999999999999997E-4</v>
      </c>
      <c r="Q36">
        <f>Q37*Converters!$B$7</f>
        <v>3.7999999999999997E-4</v>
      </c>
      <c r="R36">
        <f>R37*Converters!$B$7</f>
        <v>3.7999999999999997E-4</v>
      </c>
      <c r="S36">
        <f>S37*Converters!$B$7</f>
        <v>3.7999999999999997E-4</v>
      </c>
      <c r="T36">
        <f>T37*Converters!$B$7</f>
        <v>3.7999999999999997E-4</v>
      </c>
      <c r="U36">
        <f>U37*Converters!$B$7</f>
        <v>3.7999999999999997E-4</v>
      </c>
      <c r="V36">
        <f>V37*Converters!$B$7</f>
        <v>3.7999999999999997E-4</v>
      </c>
      <c r="W36">
        <f>W37*Converters!$B$7</f>
        <v>3.7999999999999997E-4</v>
      </c>
      <c r="X36">
        <f>X37*Converters!$B$7</f>
        <v>3.7999999999999997E-4</v>
      </c>
      <c r="Y36">
        <f>Y37*Converters!$B$7</f>
        <v>3.7999999999999997E-4</v>
      </c>
      <c r="Z36">
        <f>Z37*Converters!$B$7</f>
        <v>3.7999999999999997E-4</v>
      </c>
      <c r="AA36">
        <f>AA37*Converters!$B$7</f>
        <v>3.7999999999999997E-4</v>
      </c>
      <c r="AB36">
        <f>AB37*Converters!$B$7</f>
        <v>3.7999999999999997E-4</v>
      </c>
      <c r="AC36">
        <f>AC37*Converters!$B$7</f>
        <v>3.7999999999999997E-4</v>
      </c>
      <c r="AD36">
        <f>AD37*Converters!$B$7</f>
        <v>3.7999999999999997E-4</v>
      </c>
      <c r="AE36">
        <f>AE37*Converters!$B$7</f>
        <v>3.7999999999999997E-4</v>
      </c>
      <c r="AF36">
        <f>AF37*Converters!$B$7</f>
        <v>3.7999999999999997E-4</v>
      </c>
      <c r="AG36">
        <f>AG37*Converters!$B$7</f>
        <v>3.7999999999999997E-4</v>
      </c>
      <c r="AH36">
        <f>AH37*Converters!$B$7</f>
        <v>3.7999999999999997E-4</v>
      </c>
      <c r="AI36">
        <f>AI37*Converters!$B$7</f>
        <v>3.7999999999999997E-4</v>
      </c>
      <c r="AJ36">
        <f>AJ37*Converters!$B$7</f>
        <v>3.7999999999999997E-4</v>
      </c>
      <c r="AK36">
        <f>AK37*Converters!$B$7</f>
        <v>3.7999999999999997E-4</v>
      </c>
      <c r="AL36">
        <f>AL37*Converters!$B$7</f>
        <v>3.7999999999999997E-4</v>
      </c>
      <c r="AM36">
        <f>AM37*Converters!$B$7</f>
        <v>3.7999999999999997E-4</v>
      </c>
    </row>
    <row r="37" spans="1:39" x14ac:dyDescent="0.25">
      <c r="A37" t="s">
        <v>57</v>
      </c>
      <c r="E37">
        <v>380</v>
      </c>
      <c r="F37">
        <v>380</v>
      </c>
      <c r="G37">
        <v>380</v>
      </c>
      <c r="H37">
        <v>380</v>
      </c>
      <c r="I37">
        <v>380</v>
      </c>
      <c r="J37">
        <v>380</v>
      </c>
      <c r="K37">
        <v>380</v>
      </c>
      <c r="L37">
        <v>380</v>
      </c>
      <c r="M37">
        <v>380</v>
      </c>
      <c r="N37">
        <v>380</v>
      </c>
      <c r="O37">
        <v>380</v>
      </c>
      <c r="P37">
        <v>380</v>
      </c>
      <c r="Q37">
        <v>380</v>
      </c>
      <c r="R37">
        <v>380</v>
      </c>
      <c r="S37">
        <v>380</v>
      </c>
      <c r="T37">
        <v>380</v>
      </c>
      <c r="U37">
        <v>380</v>
      </c>
      <c r="V37">
        <v>380</v>
      </c>
      <c r="W37">
        <v>380</v>
      </c>
      <c r="X37">
        <v>380</v>
      </c>
      <c r="Y37">
        <v>380</v>
      </c>
      <c r="Z37">
        <v>380</v>
      </c>
      <c r="AA37">
        <v>380</v>
      </c>
      <c r="AB37">
        <v>380</v>
      </c>
      <c r="AC37">
        <v>380</v>
      </c>
      <c r="AD37">
        <v>380</v>
      </c>
      <c r="AE37">
        <v>380</v>
      </c>
      <c r="AF37">
        <v>380</v>
      </c>
      <c r="AG37">
        <v>380</v>
      </c>
      <c r="AH37">
        <v>380</v>
      </c>
      <c r="AI37">
        <v>380</v>
      </c>
      <c r="AJ37">
        <v>380</v>
      </c>
      <c r="AK37">
        <v>380</v>
      </c>
      <c r="AL37">
        <v>380</v>
      </c>
      <c r="AM37">
        <v>380</v>
      </c>
    </row>
    <row r="38" spans="1:39" x14ac:dyDescent="0.25">
      <c r="A38" t="s">
        <v>58</v>
      </c>
      <c r="B38" t="s">
        <v>191</v>
      </c>
    </row>
    <row r="39" spans="1:39" s="11" customFormat="1" x14ac:dyDescent="0.25">
      <c r="A39" s="11" t="s">
        <v>138</v>
      </c>
    </row>
    <row r="40" spans="1:39" x14ac:dyDescent="0.25">
      <c r="A40" t="s">
        <v>60</v>
      </c>
      <c r="E40">
        <f>E41*Converters!$B$7</f>
        <v>3.6999999999999999E-4</v>
      </c>
      <c r="F40">
        <f>F41*Converters!$B$7</f>
        <v>3.6999999999999999E-4</v>
      </c>
      <c r="G40">
        <f>G41*Converters!$B$7</f>
        <v>3.6999999999999999E-4</v>
      </c>
      <c r="H40">
        <f>H41*Converters!$B$7</f>
        <v>3.6999999999999999E-4</v>
      </c>
      <c r="I40">
        <f>I41*Converters!$B$7</f>
        <v>3.6999999999999999E-4</v>
      </c>
      <c r="J40">
        <f>J41*Converters!$B$7</f>
        <v>3.6999999999999999E-4</v>
      </c>
      <c r="K40">
        <f>K41*Converters!$B$7</f>
        <v>3.6999999999999999E-4</v>
      </c>
      <c r="L40">
        <f>L41*Converters!$B$7</f>
        <v>3.6999999999999999E-4</v>
      </c>
      <c r="M40">
        <f>M41*Converters!$B$7</f>
        <v>3.6999999999999999E-4</v>
      </c>
      <c r="N40">
        <f>N41*Converters!$B$7</f>
        <v>3.6999999999999999E-4</v>
      </c>
      <c r="O40">
        <f>O41*Converters!$B$7</f>
        <v>3.6999999999999999E-4</v>
      </c>
      <c r="P40">
        <f>P41*Converters!$B$7</f>
        <v>3.6999999999999999E-4</v>
      </c>
      <c r="Q40">
        <f>Q41*Converters!$B$7</f>
        <v>3.6999999999999999E-4</v>
      </c>
      <c r="R40">
        <f>R41*Converters!$B$7</f>
        <v>3.6999999999999999E-4</v>
      </c>
      <c r="S40">
        <f>S41*Converters!$B$7</f>
        <v>3.6999999999999999E-4</v>
      </c>
      <c r="T40">
        <f>T41*Converters!$B$7</f>
        <v>3.6999999999999999E-4</v>
      </c>
      <c r="U40">
        <f>U41*Converters!$B$7</f>
        <v>3.6999999999999999E-4</v>
      </c>
      <c r="V40">
        <f>V41*Converters!$B$7</f>
        <v>3.6999999999999999E-4</v>
      </c>
      <c r="W40">
        <f>W41*Converters!$B$7</f>
        <v>3.6999999999999999E-4</v>
      </c>
      <c r="X40">
        <f>X41*Converters!$B$7</f>
        <v>3.6999999999999999E-4</v>
      </c>
      <c r="Y40">
        <f>Y41*Converters!$B$7</f>
        <v>3.6999999999999999E-4</v>
      </c>
      <c r="Z40">
        <f>Z41*Converters!$B$7</f>
        <v>3.6999999999999999E-4</v>
      </c>
      <c r="AA40">
        <f>AA41*Converters!$B$7</f>
        <v>3.6999999999999999E-4</v>
      </c>
      <c r="AB40">
        <f>AB41*Converters!$B$7</f>
        <v>3.6999999999999999E-4</v>
      </c>
      <c r="AC40">
        <f>AC41*Converters!$B$7</f>
        <v>3.6999999999999999E-4</v>
      </c>
      <c r="AD40">
        <f>AD41*Converters!$B$7</f>
        <v>3.6999999999999999E-4</v>
      </c>
      <c r="AE40">
        <f>AE41*Converters!$B$7</f>
        <v>3.6999999999999999E-4</v>
      </c>
      <c r="AF40">
        <f>AF41*Converters!$B$7</f>
        <v>3.6999999999999999E-4</v>
      </c>
      <c r="AG40">
        <f>AG41*Converters!$B$7</f>
        <v>3.6999999999999999E-4</v>
      </c>
      <c r="AH40">
        <f>AH41*Converters!$B$7</f>
        <v>3.6999999999999999E-4</v>
      </c>
      <c r="AI40">
        <f>AI41*Converters!$B$7</f>
        <v>3.6999999999999999E-4</v>
      </c>
      <c r="AJ40">
        <f>AJ41*Converters!$B$7</f>
        <v>3.6999999999999999E-4</v>
      </c>
      <c r="AK40">
        <f>AK41*Converters!$B$7</f>
        <v>3.6999999999999999E-4</v>
      </c>
      <c r="AL40">
        <f>AL41*Converters!$B$7</f>
        <v>3.6999999999999999E-4</v>
      </c>
      <c r="AM40">
        <f>AM41*Converters!$B$7</f>
        <v>3.6999999999999999E-4</v>
      </c>
    </row>
    <row r="41" spans="1:39" x14ac:dyDescent="0.25">
      <c r="A41" t="s">
        <v>61</v>
      </c>
      <c r="E41">
        <v>370</v>
      </c>
      <c r="F41">
        <v>370</v>
      </c>
      <c r="G41">
        <v>370</v>
      </c>
      <c r="H41">
        <v>370</v>
      </c>
      <c r="I41">
        <v>370</v>
      </c>
      <c r="J41">
        <v>370</v>
      </c>
      <c r="K41">
        <v>370</v>
      </c>
      <c r="L41">
        <v>370</v>
      </c>
      <c r="M41">
        <v>370</v>
      </c>
      <c r="N41">
        <v>370</v>
      </c>
      <c r="O41">
        <v>370</v>
      </c>
      <c r="P41">
        <v>370</v>
      </c>
      <c r="Q41">
        <v>370</v>
      </c>
      <c r="R41">
        <v>370</v>
      </c>
      <c r="S41">
        <v>370</v>
      </c>
      <c r="T41">
        <v>370</v>
      </c>
      <c r="U41">
        <v>370</v>
      </c>
      <c r="V41">
        <v>370</v>
      </c>
      <c r="W41">
        <v>370</v>
      </c>
      <c r="X41">
        <v>370</v>
      </c>
      <c r="Y41">
        <v>370</v>
      </c>
      <c r="Z41">
        <v>370</v>
      </c>
      <c r="AA41">
        <v>370</v>
      </c>
      <c r="AB41">
        <v>370</v>
      </c>
      <c r="AC41">
        <v>370</v>
      </c>
      <c r="AD41">
        <v>370</v>
      </c>
      <c r="AE41">
        <v>370</v>
      </c>
      <c r="AF41">
        <v>370</v>
      </c>
      <c r="AG41">
        <v>370</v>
      </c>
      <c r="AH41">
        <v>370</v>
      </c>
      <c r="AI41">
        <v>370</v>
      </c>
      <c r="AJ41">
        <v>370</v>
      </c>
      <c r="AK41">
        <v>370</v>
      </c>
      <c r="AL41">
        <v>370</v>
      </c>
      <c r="AM41">
        <v>370</v>
      </c>
    </row>
    <row r="42" spans="1:39" x14ac:dyDescent="0.25">
      <c r="A42" t="s">
        <v>62</v>
      </c>
      <c r="B42" t="s">
        <v>191</v>
      </c>
    </row>
    <row r="43" spans="1:39" s="11" customFormat="1" x14ac:dyDescent="0.25">
      <c r="A43" s="11" t="s">
        <v>138</v>
      </c>
    </row>
    <row r="44" spans="1:39" x14ac:dyDescent="0.25">
      <c r="A44" t="s">
        <v>64</v>
      </c>
      <c r="E44">
        <f>E45*Converters!$B$7</f>
        <v>5.9200000000000002E-5</v>
      </c>
      <c r="F44">
        <f>F45*Converters!$B$7</f>
        <v>5.9200000000000002E-5</v>
      </c>
      <c r="G44">
        <f>G45*Converters!$B$7</f>
        <v>5.9200000000000002E-5</v>
      </c>
      <c r="H44">
        <f>H45*Converters!$B$7</f>
        <v>5.9200000000000002E-5</v>
      </c>
      <c r="I44">
        <f>I45*Converters!$B$7</f>
        <v>5.9200000000000002E-5</v>
      </c>
      <c r="J44">
        <f>J45*Converters!$B$7</f>
        <v>5.9200000000000002E-5</v>
      </c>
      <c r="K44">
        <f>K45*Converters!$B$7</f>
        <v>5.9200000000000002E-5</v>
      </c>
      <c r="L44">
        <f>L45*Converters!$B$7</f>
        <v>5.9200000000000002E-5</v>
      </c>
      <c r="M44">
        <f>M45*Converters!$B$7</f>
        <v>5.9200000000000002E-5</v>
      </c>
      <c r="N44">
        <f>N45*Converters!$B$7</f>
        <v>5.9200000000000002E-5</v>
      </c>
      <c r="O44">
        <f>O45*Converters!$B$7</f>
        <v>5.9200000000000002E-5</v>
      </c>
      <c r="P44">
        <f>P45*Converters!$B$7</f>
        <v>5.9200000000000002E-5</v>
      </c>
      <c r="Q44">
        <f>Q45*Converters!$B$7</f>
        <v>5.9200000000000002E-5</v>
      </c>
      <c r="R44">
        <f>R45*Converters!$B$7</f>
        <v>5.9200000000000002E-5</v>
      </c>
      <c r="S44">
        <f>S45*Converters!$B$7</f>
        <v>5.9200000000000002E-5</v>
      </c>
      <c r="T44">
        <f>T45*Converters!$B$7</f>
        <v>5.9200000000000002E-5</v>
      </c>
      <c r="U44">
        <f>U45*Converters!$B$7</f>
        <v>5.9200000000000002E-5</v>
      </c>
      <c r="V44">
        <f>V45*Converters!$B$7</f>
        <v>5.9200000000000002E-5</v>
      </c>
      <c r="W44">
        <f>W45*Converters!$B$7</f>
        <v>5.9200000000000002E-5</v>
      </c>
      <c r="X44">
        <f>X45*Converters!$B$7</f>
        <v>5.9200000000000002E-5</v>
      </c>
      <c r="Y44">
        <f>Y45*Converters!$B$7</f>
        <v>5.9200000000000002E-5</v>
      </c>
      <c r="Z44">
        <f>Z45*Converters!$B$7</f>
        <v>5.9200000000000002E-5</v>
      </c>
      <c r="AA44">
        <f>AA45*Converters!$B$7</f>
        <v>5.9200000000000002E-5</v>
      </c>
      <c r="AB44">
        <f>AB45*Converters!$B$7</f>
        <v>5.9200000000000002E-5</v>
      </c>
      <c r="AC44">
        <f>AC45*Converters!$B$7</f>
        <v>5.9200000000000002E-5</v>
      </c>
      <c r="AD44">
        <f>AD45*Converters!$B$7</f>
        <v>5.9200000000000002E-5</v>
      </c>
      <c r="AE44">
        <f>AE45*Converters!$B$7</f>
        <v>5.9200000000000002E-5</v>
      </c>
      <c r="AF44">
        <f>AF45*Converters!$B$7</f>
        <v>5.9200000000000002E-5</v>
      </c>
      <c r="AG44">
        <f>AG45*Converters!$B$7</f>
        <v>5.9200000000000002E-5</v>
      </c>
      <c r="AH44">
        <f>AH45*Converters!$B$7</f>
        <v>5.9200000000000002E-5</v>
      </c>
      <c r="AI44">
        <f>AI45*Converters!$B$7</f>
        <v>5.9200000000000002E-5</v>
      </c>
      <c r="AJ44">
        <f>AJ45*Converters!$B$7</f>
        <v>5.9200000000000002E-5</v>
      </c>
      <c r="AK44">
        <f>AK45*Converters!$B$7</f>
        <v>5.9200000000000002E-5</v>
      </c>
      <c r="AL44">
        <f>AL45*Converters!$B$7</f>
        <v>5.9200000000000002E-5</v>
      </c>
      <c r="AM44">
        <f>AM45*Converters!$B$7</f>
        <v>5.9200000000000002E-5</v>
      </c>
    </row>
    <row r="45" spans="1:39" x14ac:dyDescent="0.25">
      <c r="A45" t="s">
        <v>65</v>
      </c>
      <c r="E45">
        <f t="shared" ref="E45:AM45" si="0">E41*(16/100)</f>
        <v>59.2</v>
      </c>
      <c r="F45">
        <f t="shared" si="0"/>
        <v>59.2</v>
      </c>
      <c r="G45">
        <f t="shared" si="0"/>
        <v>59.2</v>
      </c>
      <c r="H45">
        <f t="shared" si="0"/>
        <v>59.2</v>
      </c>
      <c r="I45">
        <f t="shared" si="0"/>
        <v>59.2</v>
      </c>
      <c r="J45">
        <f t="shared" si="0"/>
        <v>59.2</v>
      </c>
      <c r="K45">
        <f t="shared" si="0"/>
        <v>59.2</v>
      </c>
      <c r="L45">
        <f t="shared" si="0"/>
        <v>59.2</v>
      </c>
      <c r="M45">
        <f t="shared" si="0"/>
        <v>59.2</v>
      </c>
      <c r="N45">
        <f t="shared" si="0"/>
        <v>59.2</v>
      </c>
      <c r="O45">
        <f t="shared" si="0"/>
        <v>59.2</v>
      </c>
      <c r="P45">
        <f t="shared" si="0"/>
        <v>59.2</v>
      </c>
      <c r="Q45">
        <f t="shared" si="0"/>
        <v>59.2</v>
      </c>
      <c r="R45">
        <f t="shared" si="0"/>
        <v>59.2</v>
      </c>
      <c r="S45">
        <f t="shared" si="0"/>
        <v>59.2</v>
      </c>
      <c r="T45">
        <f t="shared" si="0"/>
        <v>59.2</v>
      </c>
      <c r="U45">
        <f t="shared" si="0"/>
        <v>59.2</v>
      </c>
      <c r="V45">
        <f t="shared" si="0"/>
        <v>59.2</v>
      </c>
      <c r="W45">
        <f t="shared" si="0"/>
        <v>59.2</v>
      </c>
      <c r="X45">
        <f t="shared" si="0"/>
        <v>59.2</v>
      </c>
      <c r="Y45">
        <f t="shared" si="0"/>
        <v>59.2</v>
      </c>
      <c r="Z45">
        <f t="shared" si="0"/>
        <v>59.2</v>
      </c>
      <c r="AA45">
        <f t="shared" si="0"/>
        <v>59.2</v>
      </c>
      <c r="AB45">
        <f t="shared" si="0"/>
        <v>59.2</v>
      </c>
      <c r="AC45">
        <f t="shared" si="0"/>
        <v>59.2</v>
      </c>
      <c r="AD45">
        <f t="shared" si="0"/>
        <v>59.2</v>
      </c>
      <c r="AE45">
        <f t="shared" si="0"/>
        <v>59.2</v>
      </c>
      <c r="AF45">
        <f t="shared" si="0"/>
        <v>59.2</v>
      </c>
      <c r="AG45">
        <f t="shared" si="0"/>
        <v>59.2</v>
      </c>
      <c r="AH45">
        <f t="shared" si="0"/>
        <v>59.2</v>
      </c>
      <c r="AI45">
        <f t="shared" si="0"/>
        <v>59.2</v>
      </c>
      <c r="AJ45">
        <f t="shared" si="0"/>
        <v>59.2</v>
      </c>
      <c r="AK45">
        <f t="shared" si="0"/>
        <v>59.2</v>
      </c>
      <c r="AL45">
        <f t="shared" si="0"/>
        <v>59.2</v>
      </c>
      <c r="AM45">
        <f t="shared" si="0"/>
        <v>59.2</v>
      </c>
    </row>
    <row r="46" spans="1:39" x14ac:dyDescent="0.25">
      <c r="A46" t="s">
        <v>66</v>
      </c>
      <c r="B46" t="s">
        <v>191</v>
      </c>
    </row>
    <row r="47" spans="1:39" s="11" customFormat="1" x14ac:dyDescent="0.25"/>
    <row r="48" spans="1:39" x14ac:dyDescent="0.25">
      <c r="A48" t="s">
        <v>70</v>
      </c>
      <c r="E48">
        <f>E49*Converters!$B$7</f>
        <v>2.6999999999999999E-5</v>
      </c>
      <c r="F48">
        <f>F49*Converters!$B$7</f>
        <v>2.6999999999999999E-5</v>
      </c>
      <c r="G48">
        <f>G49*Converters!$B$7</f>
        <v>2.6999999999999999E-5</v>
      </c>
      <c r="H48">
        <f>H49*Converters!$B$7</f>
        <v>2.6999999999999999E-5</v>
      </c>
      <c r="I48">
        <f>I49*Converters!$B$7</f>
        <v>2.6999999999999999E-5</v>
      </c>
      <c r="J48">
        <f>J49*Converters!$B$7</f>
        <v>2.6999999999999999E-5</v>
      </c>
      <c r="K48">
        <f>K49*Converters!$B$7</f>
        <v>2.6999999999999999E-5</v>
      </c>
      <c r="L48">
        <f>L49*Converters!$B$7</f>
        <v>2.6999999999999999E-5</v>
      </c>
      <c r="M48">
        <f>M49*Converters!$B$7</f>
        <v>2.6999999999999999E-5</v>
      </c>
      <c r="N48">
        <f>N49*Converters!$B$7</f>
        <v>2.6999999999999999E-5</v>
      </c>
      <c r="O48">
        <f>O49*Converters!$B$7</f>
        <v>2.6999999999999999E-5</v>
      </c>
      <c r="P48">
        <f>P49*Converters!$B$7</f>
        <v>2.6999999999999999E-5</v>
      </c>
      <c r="Q48">
        <f>Q49*Converters!$B$7</f>
        <v>2.6999999999999999E-5</v>
      </c>
      <c r="R48">
        <f>R49*Converters!$B$7</f>
        <v>2.6999999999999999E-5</v>
      </c>
      <c r="S48">
        <f>S49*Converters!$B$7</f>
        <v>2.6999999999999999E-5</v>
      </c>
      <c r="T48">
        <f>T49*Converters!$B$7</f>
        <v>2.6999999999999999E-5</v>
      </c>
      <c r="U48">
        <f>U49*Converters!$B$7</f>
        <v>2.6999999999999999E-5</v>
      </c>
      <c r="V48">
        <f>V49*Converters!$B$7</f>
        <v>2.6999999999999999E-5</v>
      </c>
      <c r="W48">
        <f>W49*Converters!$B$7</f>
        <v>2.6999999999999999E-5</v>
      </c>
      <c r="X48">
        <f>X49*Converters!$B$7</f>
        <v>2.6999999999999999E-5</v>
      </c>
      <c r="Y48">
        <f>Y49*Converters!$B$7</f>
        <v>2.6999999999999999E-5</v>
      </c>
      <c r="Z48">
        <f>Z49*Converters!$B$7</f>
        <v>2.6999999999999999E-5</v>
      </c>
      <c r="AA48">
        <f>AA49*Converters!$B$7</f>
        <v>2.6999999999999999E-5</v>
      </c>
      <c r="AB48">
        <f>AB49*Converters!$B$7</f>
        <v>2.6999999999999999E-5</v>
      </c>
      <c r="AC48">
        <f>AC49*Converters!$B$7</f>
        <v>2.6999999999999999E-5</v>
      </c>
      <c r="AD48">
        <f>AD49*Converters!$B$7</f>
        <v>2.6999999999999999E-5</v>
      </c>
      <c r="AE48">
        <f>AE49*Converters!$B$7</f>
        <v>2.6999999999999999E-5</v>
      </c>
      <c r="AF48">
        <f>AF49*Converters!$B$7</f>
        <v>2.6999999999999999E-5</v>
      </c>
      <c r="AG48">
        <f>AG49*Converters!$B$7</f>
        <v>2.6999999999999999E-5</v>
      </c>
      <c r="AH48">
        <f>AH49*Converters!$B$7</f>
        <v>2.6999999999999999E-5</v>
      </c>
      <c r="AI48">
        <f>AI49*Converters!$B$7</f>
        <v>2.6999999999999999E-5</v>
      </c>
      <c r="AJ48">
        <f>AJ49*Converters!$B$7</f>
        <v>2.6999999999999999E-5</v>
      </c>
      <c r="AK48">
        <f>AK49*Converters!$B$7</f>
        <v>2.6999999999999999E-5</v>
      </c>
      <c r="AL48">
        <f>AL49*Converters!$B$7</f>
        <v>2.6999999999999999E-5</v>
      </c>
      <c r="AM48">
        <f>AM49*Converters!$B$7</f>
        <v>2.6999999999999999E-5</v>
      </c>
    </row>
    <row r="49" spans="1:39" x14ac:dyDescent="0.25">
      <c r="A49" t="s">
        <v>69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27</v>
      </c>
      <c r="L49">
        <v>27</v>
      </c>
      <c r="M49">
        <v>27</v>
      </c>
      <c r="N49">
        <v>27</v>
      </c>
      <c r="O49">
        <v>27</v>
      </c>
      <c r="P49">
        <v>27</v>
      </c>
      <c r="Q49">
        <v>27</v>
      </c>
      <c r="R49">
        <v>27</v>
      </c>
      <c r="S49">
        <v>27</v>
      </c>
      <c r="T49">
        <v>27</v>
      </c>
      <c r="U49">
        <v>27</v>
      </c>
      <c r="V49">
        <v>27</v>
      </c>
      <c r="W49">
        <v>27</v>
      </c>
      <c r="X49">
        <v>27</v>
      </c>
      <c r="Y49">
        <v>27</v>
      </c>
      <c r="Z49">
        <v>27</v>
      </c>
      <c r="AA49">
        <v>27</v>
      </c>
      <c r="AB49">
        <v>27</v>
      </c>
      <c r="AC49">
        <v>27</v>
      </c>
      <c r="AD49">
        <v>27</v>
      </c>
      <c r="AE49">
        <v>27</v>
      </c>
      <c r="AF49">
        <v>27</v>
      </c>
      <c r="AG49">
        <v>27</v>
      </c>
      <c r="AH49">
        <v>27</v>
      </c>
      <c r="AI49">
        <v>27</v>
      </c>
      <c r="AJ49">
        <v>27</v>
      </c>
      <c r="AK49">
        <v>27</v>
      </c>
      <c r="AL49">
        <v>27</v>
      </c>
      <c r="AM49">
        <v>27</v>
      </c>
    </row>
    <row r="50" spans="1:39" x14ac:dyDescent="0.25">
      <c r="A50" t="s">
        <v>68</v>
      </c>
      <c r="B50" t="s">
        <v>155</v>
      </c>
    </row>
    <row r="51" spans="1:39" s="11" customFormat="1" x14ac:dyDescent="0.25"/>
    <row r="52" spans="1:39" x14ac:dyDescent="0.25">
      <c r="A52" t="s">
        <v>72</v>
      </c>
      <c r="E52">
        <f>E53*Converters!$B$7</f>
        <v>1.7599999999999999E-6</v>
      </c>
      <c r="F52">
        <f>F53*Converters!$B$7</f>
        <v>1.7599999999999999E-6</v>
      </c>
      <c r="G52">
        <f>G53*Converters!$B$7</f>
        <v>1.7599999999999999E-6</v>
      </c>
      <c r="H52">
        <f>H53*Converters!$B$7</f>
        <v>1.7599999999999999E-6</v>
      </c>
      <c r="I52">
        <f>I53*Converters!$B$7</f>
        <v>1.7599999999999999E-6</v>
      </c>
      <c r="J52">
        <f>J53*Converters!$B$7</f>
        <v>1.7599999999999999E-6</v>
      </c>
      <c r="K52">
        <f>K53*Converters!$B$7</f>
        <v>1.7599999999999999E-6</v>
      </c>
      <c r="L52">
        <f>L53*Converters!$B$7</f>
        <v>1.7599999999999999E-6</v>
      </c>
      <c r="M52">
        <f>M53*Converters!$B$7</f>
        <v>1.7599999999999999E-6</v>
      </c>
      <c r="N52">
        <f>N53*Converters!$B$7</f>
        <v>1.7599999999999999E-6</v>
      </c>
      <c r="O52">
        <f>O53*Converters!$B$7</f>
        <v>1.7599999999999999E-6</v>
      </c>
      <c r="P52">
        <f>P53*Converters!$B$7</f>
        <v>1.7599999999999999E-6</v>
      </c>
      <c r="Q52">
        <f>Q53*Converters!$B$7</f>
        <v>1.7599999999999999E-6</v>
      </c>
      <c r="R52">
        <f>R53*Converters!$B$7</f>
        <v>1.7599999999999999E-6</v>
      </c>
      <c r="S52">
        <f>S53*Converters!$B$7</f>
        <v>1.7599999999999999E-6</v>
      </c>
      <c r="T52">
        <f>T53*Converters!$B$7</f>
        <v>1.7599999999999999E-6</v>
      </c>
      <c r="U52">
        <f>U53*Converters!$B$7</f>
        <v>1.7599999999999999E-6</v>
      </c>
      <c r="V52">
        <f>V53*Converters!$B$7</f>
        <v>1.7599999999999999E-6</v>
      </c>
      <c r="W52">
        <f>W53*Converters!$B$7</f>
        <v>1.7599999999999999E-6</v>
      </c>
      <c r="X52">
        <f>X53*Converters!$B$7</f>
        <v>1.7599999999999999E-6</v>
      </c>
      <c r="Y52">
        <f>Y53*Converters!$B$7</f>
        <v>1.7599999999999999E-6</v>
      </c>
      <c r="Z52">
        <f>Z53*Converters!$B$7</f>
        <v>1.7599999999999999E-6</v>
      </c>
      <c r="AA52">
        <f>AA53*Converters!$B$7</f>
        <v>1.7599999999999999E-6</v>
      </c>
      <c r="AB52">
        <f>AB53*Converters!$B$7</f>
        <v>1.7599999999999999E-6</v>
      </c>
      <c r="AC52">
        <f>AC53*Converters!$B$7</f>
        <v>1.7599999999999999E-6</v>
      </c>
      <c r="AD52">
        <f>AD53*Converters!$B$7</f>
        <v>1.7599999999999999E-6</v>
      </c>
      <c r="AE52">
        <f>AE53*Converters!$B$7</f>
        <v>1.7599999999999999E-6</v>
      </c>
      <c r="AF52">
        <f>AF53*Converters!$B$7</f>
        <v>1.7599999999999999E-6</v>
      </c>
      <c r="AG52">
        <f>AG53*Converters!$B$7</f>
        <v>1.7599999999999999E-6</v>
      </c>
      <c r="AH52">
        <f>AH53*Converters!$B$7</f>
        <v>1.7599999999999999E-6</v>
      </c>
      <c r="AI52">
        <f>AI53*Converters!$B$7</f>
        <v>1.7599999999999999E-6</v>
      </c>
      <c r="AJ52">
        <f>AJ53*Converters!$B$7</f>
        <v>1.7599999999999999E-6</v>
      </c>
      <c r="AK52">
        <f>AK53*Converters!$B$7</f>
        <v>1.7599999999999999E-6</v>
      </c>
      <c r="AL52">
        <f>AL53*Converters!$B$7</f>
        <v>1.7599999999999999E-6</v>
      </c>
      <c r="AM52">
        <f>AM53*Converters!$B$7</f>
        <v>1.7599999999999999E-6</v>
      </c>
    </row>
    <row r="53" spans="1:39" x14ac:dyDescent="0.25">
      <c r="A53" t="s">
        <v>73</v>
      </c>
      <c r="E53">
        <v>1.76</v>
      </c>
      <c r="F53">
        <v>1.76</v>
      </c>
      <c r="G53">
        <v>1.76</v>
      </c>
      <c r="H53">
        <v>1.76</v>
      </c>
      <c r="I53">
        <v>1.76</v>
      </c>
      <c r="J53">
        <v>1.76</v>
      </c>
      <c r="K53">
        <v>1.76</v>
      </c>
      <c r="L53">
        <v>1.76</v>
      </c>
      <c r="M53">
        <v>1.76</v>
      </c>
      <c r="N53">
        <v>1.76</v>
      </c>
      <c r="O53">
        <v>1.76</v>
      </c>
      <c r="P53">
        <v>1.76</v>
      </c>
      <c r="Q53">
        <v>1.76</v>
      </c>
      <c r="R53">
        <v>1.76</v>
      </c>
      <c r="S53">
        <v>1.76</v>
      </c>
      <c r="T53">
        <v>1.76</v>
      </c>
      <c r="U53">
        <v>1.76</v>
      </c>
      <c r="V53">
        <v>1.76</v>
      </c>
      <c r="W53">
        <v>1.76</v>
      </c>
      <c r="X53">
        <v>1.76</v>
      </c>
      <c r="Y53">
        <v>1.76</v>
      </c>
      <c r="Z53">
        <v>1.76</v>
      </c>
      <c r="AA53">
        <v>1.76</v>
      </c>
      <c r="AB53">
        <v>1.76</v>
      </c>
      <c r="AC53">
        <v>1.76</v>
      </c>
      <c r="AD53">
        <v>1.76</v>
      </c>
      <c r="AE53">
        <v>1.76</v>
      </c>
      <c r="AF53">
        <v>1.76</v>
      </c>
      <c r="AG53">
        <v>1.76</v>
      </c>
      <c r="AH53">
        <v>1.76</v>
      </c>
      <c r="AI53">
        <v>1.76</v>
      </c>
      <c r="AJ53">
        <v>1.76</v>
      </c>
      <c r="AK53">
        <v>1.76</v>
      </c>
      <c r="AL53">
        <v>1.76</v>
      </c>
      <c r="AM53">
        <v>1.76</v>
      </c>
    </row>
    <row r="54" spans="1:39" x14ac:dyDescent="0.25">
      <c r="A54" t="s">
        <v>74</v>
      </c>
      <c r="B54" t="s">
        <v>75</v>
      </c>
    </row>
    <row r="55" spans="1:39" s="11" customFormat="1" x14ac:dyDescent="0.25"/>
    <row r="56" spans="1:39" x14ac:dyDescent="0.25">
      <c r="A56" t="s">
        <v>77</v>
      </c>
      <c r="E56">
        <f>E57*Converters!$B$7</f>
        <v>5.6000000000000004E-7</v>
      </c>
      <c r="F56">
        <f>F57*Converters!$B$7</f>
        <v>5.6000000000000004E-7</v>
      </c>
      <c r="G56">
        <f>G57*Converters!$B$7</f>
        <v>5.6000000000000004E-7</v>
      </c>
      <c r="H56">
        <f>H57*Converters!$B$7</f>
        <v>5.6000000000000004E-7</v>
      </c>
      <c r="I56">
        <f>I57*Converters!$B$7</f>
        <v>5.6000000000000004E-7</v>
      </c>
      <c r="J56">
        <f>J57*Converters!$B$7</f>
        <v>5.6000000000000004E-7</v>
      </c>
      <c r="K56">
        <f>K57*Converters!$B$7</f>
        <v>5.6000000000000004E-7</v>
      </c>
      <c r="L56">
        <f>L57*Converters!$B$7</f>
        <v>5.6000000000000004E-7</v>
      </c>
      <c r="M56">
        <f>M57*Converters!$B$7</f>
        <v>5.6000000000000004E-7</v>
      </c>
      <c r="N56">
        <f>N57*Converters!$B$7</f>
        <v>5.6000000000000004E-7</v>
      </c>
      <c r="O56">
        <f>O57*Converters!$B$7</f>
        <v>5.6000000000000004E-7</v>
      </c>
      <c r="P56">
        <f>P57*Converters!$B$7</f>
        <v>5.6000000000000004E-7</v>
      </c>
      <c r="Q56">
        <f>Q57*Converters!$B$7</f>
        <v>5.6000000000000004E-7</v>
      </c>
      <c r="R56">
        <f>R57*Converters!$B$7</f>
        <v>5.6000000000000004E-7</v>
      </c>
      <c r="S56">
        <f>S57*Converters!$B$7</f>
        <v>5.6000000000000004E-7</v>
      </c>
      <c r="T56">
        <f>T57*Converters!$B$7</f>
        <v>5.6000000000000004E-7</v>
      </c>
      <c r="U56">
        <f>U57*Converters!$B$7</f>
        <v>5.6000000000000004E-7</v>
      </c>
      <c r="V56">
        <f>V57*Converters!$B$7</f>
        <v>5.6000000000000004E-7</v>
      </c>
      <c r="W56">
        <f>W57*Converters!$B$7</f>
        <v>5.6000000000000004E-7</v>
      </c>
      <c r="X56">
        <f>X57*Converters!$B$7</f>
        <v>5.6000000000000004E-7</v>
      </c>
      <c r="Y56">
        <f>Y57*Converters!$B$7</f>
        <v>5.6000000000000004E-7</v>
      </c>
      <c r="Z56">
        <f>Z57*Converters!$B$7</f>
        <v>5.6000000000000004E-7</v>
      </c>
      <c r="AA56">
        <f>AA57*Converters!$B$7</f>
        <v>5.6000000000000004E-7</v>
      </c>
      <c r="AB56">
        <f>AB57*Converters!$B$7</f>
        <v>5.6000000000000004E-7</v>
      </c>
      <c r="AC56">
        <f>AC57*Converters!$B$7</f>
        <v>5.6000000000000004E-7</v>
      </c>
      <c r="AD56">
        <f>AD57*Converters!$B$7</f>
        <v>5.6000000000000004E-7</v>
      </c>
      <c r="AE56">
        <f>AE57*Converters!$B$7</f>
        <v>5.6000000000000004E-7</v>
      </c>
      <c r="AF56">
        <f>AF57*Converters!$B$7</f>
        <v>5.6000000000000004E-7</v>
      </c>
      <c r="AG56">
        <f>AG57*Converters!$B$7</f>
        <v>5.6000000000000004E-7</v>
      </c>
      <c r="AH56">
        <f>AH57*Converters!$B$7</f>
        <v>5.6000000000000004E-7</v>
      </c>
      <c r="AI56">
        <f>AI57*Converters!$B$7</f>
        <v>5.6000000000000004E-7</v>
      </c>
      <c r="AJ56">
        <f>AJ57*Converters!$B$7</f>
        <v>5.6000000000000004E-7</v>
      </c>
      <c r="AK56">
        <f>AK57*Converters!$B$7</f>
        <v>5.6000000000000004E-7</v>
      </c>
      <c r="AL56">
        <f>AL57*Converters!$B$7</f>
        <v>5.6000000000000004E-7</v>
      </c>
      <c r="AM56">
        <f>AM57*Converters!$B$7</f>
        <v>5.6000000000000004E-7</v>
      </c>
    </row>
    <row r="57" spans="1:39" x14ac:dyDescent="0.25">
      <c r="A57" t="s">
        <v>78</v>
      </c>
      <c r="E57">
        <v>0.56000000000000005</v>
      </c>
      <c r="F57">
        <v>0.56000000000000005</v>
      </c>
      <c r="G57">
        <v>0.56000000000000005</v>
      </c>
      <c r="H57">
        <v>0.56000000000000005</v>
      </c>
      <c r="I57">
        <v>0.56000000000000005</v>
      </c>
      <c r="J57">
        <v>0.56000000000000005</v>
      </c>
      <c r="K57">
        <v>0.56000000000000005</v>
      </c>
      <c r="L57">
        <v>0.56000000000000005</v>
      </c>
      <c r="M57">
        <v>0.56000000000000005</v>
      </c>
      <c r="N57">
        <v>0.56000000000000005</v>
      </c>
      <c r="O57">
        <v>0.56000000000000005</v>
      </c>
      <c r="P57">
        <v>0.56000000000000005</v>
      </c>
      <c r="Q57">
        <v>0.56000000000000005</v>
      </c>
      <c r="R57">
        <v>0.56000000000000005</v>
      </c>
      <c r="S57">
        <v>0.56000000000000005</v>
      </c>
      <c r="T57">
        <v>0.56000000000000005</v>
      </c>
      <c r="U57">
        <v>0.56000000000000005</v>
      </c>
      <c r="V57">
        <v>0.56000000000000005</v>
      </c>
      <c r="W57">
        <v>0.56000000000000005</v>
      </c>
      <c r="X57">
        <v>0.56000000000000005</v>
      </c>
      <c r="Y57">
        <v>0.56000000000000005</v>
      </c>
      <c r="Z57">
        <v>0.56000000000000005</v>
      </c>
      <c r="AA57">
        <v>0.56000000000000005</v>
      </c>
      <c r="AB57">
        <v>0.56000000000000005</v>
      </c>
      <c r="AC57">
        <v>0.56000000000000005</v>
      </c>
      <c r="AD57">
        <v>0.56000000000000005</v>
      </c>
      <c r="AE57">
        <v>0.56000000000000005</v>
      </c>
      <c r="AF57">
        <v>0.56000000000000005</v>
      </c>
      <c r="AG57">
        <v>0.56000000000000005</v>
      </c>
      <c r="AH57">
        <v>0.56000000000000005</v>
      </c>
      <c r="AI57">
        <v>0.56000000000000005</v>
      </c>
      <c r="AJ57">
        <v>0.56000000000000005</v>
      </c>
      <c r="AK57">
        <v>0.56000000000000005</v>
      </c>
      <c r="AL57">
        <v>0.56000000000000005</v>
      </c>
      <c r="AM57">
        <v>0.56000000000000005</v>
      </c>
    </row>
    <row r="58" spans="1:39" x14ac:dyDescent="0.25">
      <c r="A58" t="s">
        <v>79</v>
      </c>
      <c r="B58" t="s">
        <v>155</v>
      </c>
    </row>
    <row r="59" spans="1:39" s="11" customFormat="1" x14ac:dyDescent="0.25"/>
    <row r="60" spans="1:39" x14ac:dyDescent="0.25">
      <c r="A60" t="s">
        <v>81</v>
      </c>
      <c r="E60">
        <f>E61*Converters!$B$7</f>
        <v>1.8999999999999998E-7</v>
      </c>
      <c r="F60">
        <f>F61*Converters!$B$7</f>
        <v>1.8999999999999998E-7</v>
      </c>
      <c r="G60">
        <f>G61*Converters!$B$7</f>
        <v>1.8999999999999998E-7</v>
      </c>
      <c r="H60">
        <f>H61*Converters!$B$7</f>
        <v>1.8999999999999998E-7</v>
      </c>
      <c r="I60">
        <f>I61*Converters!$B$7</f>
        <v>1.8999999999999998E-7</v>
      </c>
      <c r="J60">
        <f>J61*Converters!$B$7</f>
        <v>1.8999999999999998E-7</v>
      </c>
      <c r="K60">
        <f>K61*Converters!$B$7</f>
        <v>1.8999999999999998E-7</v>
      </c>
      <c r="L60">
        <f>L61*Converters!$B$7</f>
        <v>1.8999999999999998E-7</v>
      </c>
      <c r="M60">
        <f>M61*Converters!$B$7</f>
        <v>1.8999999999999998E-7</v>
      </c>
      <c r="N60">
        <f>N61*Converters!$B$7</f>
        <v>1.8999999999999998E-7</v>
      </c>
      <c r="O60">
        <f>O61*Converters!$B$7</f>
        <v>1.8999999999999998E-7</v>
      </c>
      <c r="P60">
        <f>P61*Converters!$B$7</f>
        <v>1.8999999999999998E-7</v>
      </c>
      <c r="Q60">
        <f>Q61*Converters!$B$7</f>
        <v>1.8999999999999998E-7</v>
      </c>
      <c r="R60">
        <f>R61*Converters!$B$7</f>
        <v>1.8999999999999998E-7</v>
      </c>
      <c r="S60">
        <f>S61*Converters!$B$7</f>
        <v>1.8999999999999998E-7</v>
      </c>
      <c r="T60">
        <f>T61*Converters!$B$7</f>
        <v>1.8999999999999998E-7</v>
      </c>
      <c r="U60">
        <f>U61*Converters!$B$7</f>
        <v>1.8999999999999998E-7</v>
      </c>
      <c r="V60">
        <f>V61*Converters!$B$7</f>
        <v>1.8999999999999998E-7</v>
      </c>
      <c r="W60">
        <f>W61*Converters!$B$7</f>
        <v>1.8999999999999998E-7</v>
      </c>
      <c r="X60">
        <f>X61*Converters!$B$7</f>
        <v>1.8999999999999998E-7</v>
      </c>
      <c r="Y60">
        <f>Y61*Converters!$B$7</f>
        <v>1.8999999999999998E-7</v>
      </c>
      <c r="Z60">
        <f>Z61*Converters!$B$7</f>
        <v>1.8999999999999998E-7</v>
      </c>
      <c r="AA60">
        <f>AA61*Converters!$B$7</f>
        <v>1.8999999999999998E-7</v>
      </c>
      <c r="AB60">
        <f>AB61*Converters!$B$7</f>
        <v>1.8999999999999998E-7</v>
      </c>
      <c r="AC60">
        <f>AC61*Converters!$B$7</f>
        <v>1.8999999999999998E-7</v>
      </c>
      <c r="AD60">
        <f>AD61*Converters!$B$7</f>
        <v>1.8999999999999998E-7</v>
      </c>
      <c r="AE60">
        <f>AE61*Converters!$B$7</f>
        <v>1.8999999999999998E-7</v>
      </c>
      <c r="AF60">
        <f>AF61*Converters!$B$7</f>
        <v>1.8999999999999998E-7</v>
      </c>
      <c r="AG60">
        <f>AG61*Converters!$B$7</f>
        <v>1.8999999999999998E-7</v>
      </c>
      <c r="AH60">
        <f>AH61*Converters!$B$7</f>
        <v>1.8999999999999998E-7</v>
      </c>
      <c r="AI60">
        <f>AI61*Converters!$B$7</f>
        <v>1.8999999999999998E-7</v>
      </c>
      <c r="AJ60">
        <f>AJ61*Converters!$B$7</f>
        <v>1.8999999999999998E-7</v>
      </c>
      <c r="AK60">
        <f>AK61*Converters!$B$7</f>
        <v>1.8999999999999998E-7</v>
      </c>
      <c r="AL60">
        <f>AL61*Converters!$B$7</f>
        <v>1.8999999999999998E-7</v>
      </c>
      <c r="AM60">
        <f>AM61*Converters!$B$7</f>
        <v>1.8999999999999998E-7</v>
      </c>
    </row>
    <row r="61" spans="1:39" x14ac:dyDescent="0.25">
      <c r="A61" t="s">
        <v>82</v>
      </c>
      <c r="E61">
        <v>0.19</v>
      </c>
      <c r="F61">
        <v>0.19</v>
      </c>
      <c r="G61">
        <v>0.19</v>
      </c>
      <c r="H61">
        <v>0.19</v>
      </c>
      <c r="I61">
        <v>0.19</v>
      </c>
      <c r="J61">
        <v>0.19</v>
      </c>
      <c r="K61">
        <v>0.19</v>
      </c>
      <c r="L61">
        <v>0.19</v>
      </c>
      <c r="M61">
        <v>0.19</v>
      </c>
      <c r="N61">
        <v>0.19</v>
      </c>
      <c r="O61">
        <v>0.19</v>
      </c>
      <c r="P61">
        <v>0.19</v>
      </c>
      <c r="Q61">
        <v>0.19</v>
      </c>
      <c r="R61">
        <v>0.19</v>
      </c>
      <c r="S61">
        <v>0.19</v>
      </c>
      <c r="T61">
        <v>0.19</v>
      </c>
      <c r="U61">
        <v>0.19</v>
      </c>
      <c r="V61">
        <v>0.19</v>
      </c>
      <c r="W61">
        <v>0.19</v>
      </c>
      <c r="X61">
        <v>0.19</v>
      </c>
      <c r="Y61">
        <v>0.19</v>
      </c>
      <c r="Z61">
        <v>0.19</v>
      </c>
      <c r="AA61">
        <v>0.19</v>
      </c>
      <c r="AB61">
        <v>0.19</v>
      </c>
      <c r="AC61">
        <v>0.19</v>
      </c>
      <c r="AD61">
        <v>0.19</v>
      </c>
      <c r="AE61">
        <v>0.19</v>
      </c>
      <c r="AF61">
        <v>0.19</v>
      </c>
      <c r="AG61">
        <v>0.19</v>
      </c>
      <c r="AH61">
        <v>0.19</v>
      </c>
      <c r="AI61">
        <v>0.19</v>
      </c>
      <c r="AJ61">
        <v>0.19</v>
      </c>
      <c r="AK61">
        <v>0.19</v>
      </c>
      <c r="AL61">
        <v>0.19</v>
      </c>
      <c r="AM61">
        <v>0.19</v>
      </c>
    </row>
    <row r="62" spans="1:39" x14ac:dyDescent="0.25">
      <c r="A62" t="s">
        <v>83</v>
      </c>
      <c r="B62" t="s">
        <v>155</v>
      </c>
    </row>
    <row r="63" spans="1:39" s="11" customFormat="1" x14ac:dyDescent="0.25"/>
    <row r="64" spans="1:39" x14ac:dyDescent="0.25">
      <c r="A64" t="s">
        <v>85</v>
      </c>
      <c r="E64">
        <f>E65*Converters!$B$7</f>
        <v>2.3E-5</v>
      </c>
      <c r="F64">
        <f>F65*Converters!$B$7</f>
        <v>2.3E-5</v>
      </c>
      <c r="G64">
        <f>G65*Converters!$B$7</f>
        <v>2.3E-5</v>
      </c>
      <c r="H64">
        <f>H65*Converters!$B$7</f>
        <v>2.3E-5</v>
      </c>
      <c r="I64">
        <f>I65*Converters!$B$7</f>
        <v>2.3E-5</v>
      </c>
      <c r="J64">
        <f>J65*Converters!$B$7</f>
        <v>2.3E-5</v>
      </c>
      <c r="K64">
        <f>K65*Converters!$B$7</f>
        <v>2.3E-5</v>
      </c>
      <c r="L64">
        <f>L65*Converters!$B$7</f>
        <v>2.3E-5</v>
      </c>
      <c r="M64">
        <f>M65*Converters!$B$7</f>
        <v>2.3E-5</v>
      </c>
      <c r="N64">
        <f>N65*Converters!$B$7</f>
        <v>2.3E-5</v>
      </c>
      <c r="O64">
        <f>O65*Converters!$B$7</f>
        <v>2.3E-5</v>
      </c>
      <c r="P64">
        <f>P65*Converters!$B$7</f>
        <v>2.3E-5</v>
      </c>
      <c r="Q64">
        <f>Q65*Converters!$B$7</f>
        <v>2.3E-5</v>
      </c>
      <c r="R64">
        <f>R65*Converters!$B$7</f>
        <v>2.3E-5</v>
      </c>
      <c r="S64">
        <f>S65*Converters!$B$7</f>
        <v>2.3E-5</v>
      </c>
      <c r="T64">
        <f>T65*Converters!$B$7</f>
        <v>2.3E-5</v>
      </c>
      <c r="U64">
        <f>U65*Converters!$B$7</f>
        <v>2.3E-5</v>
      </c>
      <c r="V64">
        <f>V65*Converters!$B$7</f>
        <v>2.3E-5</v>
      </c>
      <c r="W64">
        <f>W65*Converters!$B$7</f>
        <v>2.3E-5</v>
      </c>
      <c r="X64">
        <f>X65*Converters!$B$7</f>
        <v>2.3E-5</v>
      </c>
      <c r="Y64">
        <f>Y65*Converters!$B$7</f>
        <v>2.3E-5</v>
      </c>
      <c r="Z64">
        <f>Z65*Converters!$B$7</f>
        <v>2.3E-5</v>
      </c>
      <c r="AA64">
        <f>AA65*Converters!$B$7</f>
        <v>2.3E-5</v>
      </c>
      <c r="AB64">
        <f>AB65*Converters!$B$7</f>
        <v>2.3E-5</v>
      </c>
      <c r="AC64">
        <f>AC65*Converters!$B$7</f>
        <v>2.3E-5</v>
      </c>
      <c r="AD64">
        <f>AD65*Converters!$B$7</f>
        <v>2.3E-5</v>
      </c>
      <c r="AE64">
        <f>AE65*Converters!$B$7</f>
        <v>2.3E-5</v>
      </c>
      <c r="AF64">
        <f>AF65*Converters!$B$7</f>
        <v>2.3E-5</v>
      </c>
      <c r="AG64">
        <f>AG65*Converters!$B$7</f>
        <v>2.3E-5</v>
      </c>
      <c r="AH64">
        <f>AH65*Converters!$B$7</f>
        <v>2.3E-5</v>
      </c>
      <c r="AI64">
        <f>AI65*Converters!$B$7</f>
        <v>2.3E-5</v>
      </c>
      <c r="AJ64">
        <f>AJ65*Converters!$B$7</f>
        <v>2.3E-5</v>
      </c>
      <c r="AK64">
        <f>AK65*Converters!$B$7</f>
        <v>2.3E-5</v>
      </c>
      <c r="AL64">
        <f>AL65*Converters!$B$7</f>
        <v>2.3E-5</v>
      </c>
      <c r="AM64">
        <f>AM65*Converters!$B$7</f>
        <v>2.3E-5</v>
      </c>
    </row>
    <row r="65" spans="1:39" x14ac:dyDescent="0.25">
      <c r="A65" t="s">
        <v>86</v>
      </c>
      <c r="E65">
        <v>23</v>
      </c>
      <c r="F65">
        <v>23</v>
      </c>
      <c r="G65">
        <v>23</v>
      </c>
      <c r="H65">
        <v>23</v>
      </c>
      <c r="I65">
        <v>23</v>
      </c>
      <c r="J65">
        <v>23</v>
      </c>
      <c r="K65">
        <v>23</v>
      </c>
      <c r="L65">
        <v>23</v>
      </c>
      <c r="M65">
        <v>23</v>
      </c>
      <c r="N65">
        <v>23</v>
      </c>
      <c r="O65">
        <v>23</v>
      </c>
      <c r="P65">
        <v>23</v>
      </c>
      <c r="Q65">
        <v>23</v>
      </c>
      <c r="R65">
        <v>23</v>
      </c>
      <c r="S65">
        <v>23</v>
      </c>
      <c r="T65">
        <v>23</v>
      </c>
      <c r="U65">
        <v>23</v>
      </c>
      <c r="V65">
        <v>23</v>
      </c>
      <c r="W65">
        <v>23</v>
      </c>
      <c r="X65">
        <v>23</v>
      </c>
      <c r="Y65">
        <v>23</v>
      </c>
      <c r="Z65">
        <v>23</v>
      </c>
      <c r="AA65">
        <v>23</v>
      </c>
      <c r="AB65">
        <v>23</v>
      </c>
      <c r="AC65">
        <v>23</v>
      </c>
      <c r="AD65">
        <v>23</v>
      </c>
      <c r="AE65">
        <v>23</v>
      </c>
      <c r="AF65">
        <v>23</v>
      </c>
      <c r="AG65">
        <v>23</v>
      </c>
      <c r="AH65">
        <v>23</v>
      </c>
      <c r="AI65">
        <v>23</v>
      </c>
      <c r="AJ65">
        <v>23</v>
      </c>
      <c r="AK65">
        <v>23</v>
      </c>
      <c r="AL65">
        <v>23</v>
      </c>
      <c r="AM65">
        <v>23</v>
      </c>
    </row>
    <row r="66" spans="1:39" x14ac:dyDescent="0.25">
      <c r="A66" t="s">
        <v>87</v>
      </c>
      <c r="B66" t="s">
        <v>155</v>
      </c>
    </row>
    <row r="67" spans="1:39" s="11" customFormat="1" x14ac:dyDescent="0.25"/>
    <row r="68" spans="1:39" x14ac:dyDescent="0.25">
      <c r="A68" t="s">
        <v>89</v>
      </c>
      <c r="E68">
        <f>E69*Converters!$B$7</f>
        <v>6.0000000000000002E-6</v>
      </c>
      <c r="F68">
        <f>F69*Converters!$B$7</f>
        <v>6.0000000000000002E-6</v>
      </c>
      <c r="G68">
        <f>G69*Converters!$B$7</f>
        <v>6.0000000000000002E-6</v>
      </c>
      <c r="H68">
        <f>H69*Converters!$B$7</f>
        <v>6.0000000000000002E-6</v>
      </c>
      <c r="I68">
        <f>I69*Converters!$B$7</f>
        <v>6.0000000000000002E-6</v>
      </c>
      <c r="J68">
        <f>J69*Converters!$B$7</f>
        <v>6.0000000000000002E-6</v>
      </c>
      <c r="K68">
        <f>K69*Converters!$B$7</f>
        <v>6.0000000000000002E-6</v>
      </c>
      <c r="L68">
        <f>L69*Converters!$B$7</f>
        <v>6.0000000000000002E-6</v>
      </c>
      <c r="M68">
        <f>M69*Converters!$B$7</f>
        <v>6.0000000000000002E-6</v>
      </c>
      <c r="N68">
        <f>N69*Converters!$B$7</f>
        <v>6.0000000000000002E-6</v>
      </c>
      <c r="O68">
        <f>O69*Converters!$B$7</f>
        <v>6.0000000000000002E-6</v>
      </c>
      <c r="P68">
        <f>P69*Converters!$B$7</f>
        <v>6.0000000000000002E-6</v>
      </c>
      <c r="Q68">
        <f>Q69*Converters!$B$7</f>
        <v>6.0000000000000002E-6</v>
      </c>
      <c r="R68">
        <f>R69*Converters!$B$7</f>
        <v>6.0000000000000002E-6</v>
      </c>
      <c r="S68">
        <f>S69*Converters!$B$7</f>
        <v>6.0000000000000002E-6</v>
      </c>
      <c r="T68">
        <f>T69*Converters!$B$7</f>
        <v>6.0000000000000002E-6</v>
      </c>
      <c r="U68">
        <f>U69*Converters!$B$7</f>
        <v>6.0000000000000002E-6</v>
      </c>
      <c r="V68">
        <f>V69*Converters!$B$7</f>
        <v>6.0000000000000002E-6</v>
      </c>
      <c r="W68">
        <f>W69*Converters!$B$7</f>
        <v>6.0000000000000002E-6</v>
      </c>
      <c r="X68">
        <f>X69*Converters!$B$7</f>
        <v>6.0000000000000002E-6</v>
      </c>
      <c r="Y68">
        <f>Y69*Converters!$B$7</f>
        <v>6.0000000000000002E-6</v>
      </c>
      <c r="Z68">
        <f>Z69*Converters!$B$7</f>
        <v>6.0000000000000002E-6</v>
      </c>
      <c r="AA68">
        <f>AA69*Converters!$B$7</f>
        <v>6.0000000000000002E-6</v>
      </c>
      <c r="AB68">
        <f>AB69*Converters!$B$7</f>
        <v>6.0000000000000002E-6</v>
      </c>
      <c r="AC68">
        <f>AC69*Converters!$B$7</f>
        <v>6.0000000000000002E-6</v>
      </c>
      <c r="AD68">
        <f>AD69*Converters!$B$7</f>
        <v>6.0000000000000002E-6</v>
      </c>
      <c r="AE68">
        <f>AE69*Converters!$B$7</f>
        <v>6.0000000000000002E-6</v>
      </c>
      <c r="AF68">
        <f>AF69*Converters!$B$7</f>
        <v>6.0000000000000002E-6</v>
      </c>
      <c r="AG68">
        <f>AG69*Converters!$B$7</f>
        <v>6.0000000000000002E-6</v>
      </c>
      <c r="AH68">
        <f>AH69*Converters!$B$7</f>
        <v>6.0000000000000002E-6</v>
      </c>
      <c r="AI68">
        <f>AI69*Converters!$B$7</f>
        <v>6.0000000000000002E-6</v>
      </c>
      <c r="AJ68">
        <f>AJ69*Converters!$B$7</f>
        <v>6.0000000000000002E-6</v>
      </c>
      <c r="AK68">
        <f>AK69*Converters!$B$7</f>
        <v>6.0000000000000002E-6</v>
      </c>
      <c r="AL68">
        <f>AL69*Converters!$B$7</f>
        <v>6.0000000000000002E-6</v>
      </c>
      <c r="AM68">
        <f>AM69*Converters!$B$7</f>
        <v>6.0000000000000002E-6</v>
      </c>
    </row>
    <row r="69" spans="1:39" x14ac:dyDescent="0.25">
      <c r="A69" t="s">
        <v>90</v>
      </c>
      <c r="E69">
        <v>6</v>
      </c>
      <c r="F69">
        <v>6</v>
      </c>
      <c r="G69">
        <v>6</v>
      </c>
      <c r="H69">
        <v>6</v>
      </c>
      <c r="I69">
        <v>6</v>
      </c>
      <c r="J69">
        <v>6</v>
      </c>
      <c r="K69">
        <v>6</v>
      </c>
      <c r="L69">
        <v>6</v>
      </c>
      <c r="M69">
        <v>6</v>
      </c>
      <c r="N69">
        <v>6</v>
      </c>
      <c r="O69">
        <v>6</v>
      </c>
      <c r="P69">
        <v>6</v>
      </c>
      <c r="Q69">
        <v>6</v>
      </c>
      <c r="R69">
        <v>6</v>
      </c>
      <c r="S69">
        <v>6</v>
      </c>
      <c r="T69">
        <v>6</v>
      </c>
      <c r="U69">
        <v>6</v>
      </c>
      <c r="V69">
        <v>6</v>
      </c>
      <c r="W69">
        <v>6</v>
      </c>
      <c r="X69">
        <v>6</v>
      </c>
      <c r="Y69">
        <v>6</v>
      </c>
      <c r="Z69">
        <v>6</v>
      </c>
      <c r="AA69">
        <v>6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6</v>
      </c>
      <c r="AH69">
        <v>6</v>
      </c>
      <c r="AI69">
        <v>6</v>
      </c>
      <c r="AJ69">
        <v>6</v>
      </c>
      <c r="AK69">
        <v>6</v>
      </c>
      <c r="AL69">
        <v>6</v>
      </c>
      <c r="AM69">
        <v>6</v>
      </c>
    </row>
    <row r="70" spans="1:39" x14ac:dyDescent="0.25">
      <c r="A70" t="s">
        <v>91</v>
      </c>
      <c r="B70" t="s">
        <v>155</v>
      </c>
    </row>
    <row r="71" spans="1:39" s="11" customFormat="1" x14ac:dyDescent="0.25"/>
    <row r="72" spans="1:39" x14ac:dyDescent="0.25">
      <c r="A72" t="s">
        <v>93</v>
      </c>
      <c r="E72">
        <f>E73*Converters!$B$7</f>
        <v>1.9999999999999999E-6</v>
      </c>
      <c r="F72">
        <f>F73*Converters!$B$7</f>
        <v>1.9999999999999999E-6</v>
      </c>
      <c r="G72">
        <f>G73*Converters!$B$7</f>
        <v>1.9999999999999999E-6</v>
      </c>
      <c r="H72">
        <f>H73*Converters!$B$7</f>
        <v>1.9999999999999999E-6</v>
      </c>
      <c r="I72">
        <f>I73*Converters!$B$7</f>
        <v>1.9999999999999999E-6</v>
      </c>
      <c r="J72">
        <f>J73*Converters!$B$7</f>
        <v>1.9999999999999999E-6</v>
      </c>
      <c r="K72">
        <f>K73*Converters!$B$7</f>
        <v>1.9999999999999999E-6</v>
      </c>
      <c r="L72">
        <f>L73*Converters!$B$7</f>
        <v>1.9999999999999999E-6</v>
      </c>
      <c r="M72">
        <f>M73*Converters!$B$7</f>
        <v>1.9999999999999999E-6</v>
      </c>
      <c r="N72">
        <f>N73*Converters!$B$7</f>
        <v>1.9999999999999999E-6</v>
      </c>
      <c r="O72">
        <f>O73*Converters!$B$7</f>
        <v>1.9999999999999999E-6</v>
      </c>
      <c r="P72">
        <f>P73*Converters!$B$7</f>
        <v>1.9999999999999999E-6</v>
      </c>
      <c r="Q72">
        <f>Q73*Converters!$B$7</f>
        <v>1.9999999999999999E-6</v>
      </c>
      <c r="R72">
        <f>R73*Converters!$B$7</f>
        <v>1.9999999999999999E-6</v>
      </c>
      <c r="S72">
        <f>S73*Converters!$B$7</f>
        <v>1.9999999999999999E-6</v>
      </c>
      <c r="T72">
        <f>T73*Converters!$B$7</f>
        <v>1.9999999999999999E-6</v>
      </c>
      <c r="U72">
        <f>U73*Converters!$B$7</f>
        <v>1.9999999999999999E-6</v>
      </c>
      <c r="V72">
        <f>V73*Converters!$B$7</f>
        <v>1.9999999999999999E-6</v>
      </c>
      <c r="W72">
        <f>W73*Converters!$B$7</f>
        <v>1.9999999999999999E-6</v>
      </c>
      <c r="X72">
        <f>X73*Converters!$B$7</f>
        <v>1.9999999999999999E-6</v>
      </c>
      <c r="Y72">
        <f>Y73*Converters!$B$7</f>
        <v>1.9999999999999999E-6</v>
      </c>
      <c r="Z72">
        <f>Z73*Converters!$B$7</f>
        <v>1.9999999999999999E-6</v>
      </c>
      <c r="AA72">
        <f>AA73*Converters!$B$7</f>
        <v>1.9999999999999999E-6</v>
      </c>
      <c r="AB72">
        <f>AB73*Converters!$B$7</f>
        <v>1.9999999999999999E-6</v>
      </c>
      <c r="AC72">
        <f>AC73*Converters!$B$7</f>
        <v>1.9999999999999999E-6</v>
      </c>
      <c r="AD72">
        <f>AD73*Converters!$B$7</f>
        <v>1.9999999999999999E-6</v>
      </c>
      <c r="AE72">
        <f>AE73*Converters!$B$7</f>
        <v>1.9999999999999999E-6</v>
      </c>
      <c r="AF72">
        <f>AF73*Converters!$B$7</f>
        <v>1.9999999999999999E-6</v>
      </c>
      <c r="AG72">
        <f>AG73*Converters!$B$7</f>
        <v>1.9999999999999999E-6</v>
      </c>
      <c r="AH72">
        <f>AH73*Converters!$B$7</f>
        <v>1.9999999999999999E-6</v>
      </c>
      <c r="AI72">
        <f>AI73*Converters!$B$7</f>
        <v>1.9999999999999999E-6</v>
      </c>
      <c r="AJ72">
        <f>AJ73*Converters!$B$7</f>
        <v>1.9999999999999999E-6</v>
      </c>
      <c r="AK72">
        <f>AK73*Converters!$B$7</f>
        <v>1.9999999999999999E-6</v>
      </c>
      <c r="AL72">
        <f>AL73*Converters!$B$7</f>
        <v>1.9999999999999999E-6</v>
      </c>
      <c r="AM72">
        <f>AM73*Converters!$B$7</f>
        <v>1.9999999999999999E-6</v>
      </c>
    </row>
    <row r="73" spans="1:39" x14ac:dyDescent="0.25">
      <c r="A73" t="s">
        <v>94</v>
      </c>
      <c r="E73">
        <v>2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</row>
    <row r="74" spans="1:39" x14ac:dyDescent="0.25">
      <c r="A74" t="s">
        <v>95</v>
      </c>
      <c r="B74" t="s">
        <v>155</v>
      </c>
    </row>
    <row r="75" spans="1:39" s="11" customFormat="1" x14ac:dyDescent="0.25"/>
    <row r="76" spans="1:39" x14ac:dyDescent="0.25">
      <c r="A76" t="s">
        <v>97</v>
      </c>
      <c r="E76">
        <f>E77*Converters!$B$7</f>
        <v>4.9999999999999998E-7</v>
      </c>
      <c r="F76">
        <f>F77*Converters!$B$7</f>
        <v>4.9999999999999998E-7</v>
      </c>
      <c r="G76">
        <f>G77*Converters!$B$7</f>
        <v>4.9999999999999998E-7</v>
      </c>
      <c r="H76">
        <f>H77*Converters!$B$7</f>
        <v>4.9999999999999998E-7</v>
      </c>
      <c r="I76">
        <f>I77*Converters!$B$7</f>
        <v>4.9999999999999998E-7</v>
      </c>
      <c r="J76">
        <f>J77*Converters!$B$7</f>
        <v>4.9999999999999998E-7</v>
      </c>
      <c r="K76">
        <f>K77*Converters!$B$7</f>
        <v>4.9999999999999998E-7</v>
      </c>
      <c r="L76">
        <f>L77*Converters!$B$7</f>
        <v>4.9999999999999998E-7</v>
      </c>
      <c r="M76">
        <f>M77*Converters!$B$7</f>
        <v>4.9999999999999998E-7</v>
      </c>
      <c r="N76">
        <f>N77*Converters!$B$7</f>
        <v>4.9999999999999998E-7</v>
      </c>
      <c r="O76">
        <f>O77*Converters!$B$7</f>
        <v>4.9999999999999998E-7</v>
      </c>
      <c r="P76">
        <f>P77*Converters!$B$7</f>
        <v>4.9999999999999998E-7</v>
      </c>
      <c r="Q76">
        <f>Q77*Converters!$B$7</f>
        <v>4.9999999999999998E-7</v>
      </c>
      <c r="R76">
        <f>R77*Converters!$B$7</f>
        <v>4.9999999999999998E-7</v>
      </c>
      <c r="S76">
        <f>S77*Converters!$B$7</f>
        <v>4.9999999999999998E-7</v>
      </c>
      <c r="T76">
        <f>T77*Converters!$B$7</f>
        <v>4.9999999999999998E-7</v>
      </c>
      <c r="U76">
        <f>U77*Converters!$B$7</f>
        <v>4.9999999999999998E-7</v>
      </c>
      <c r="V76">
        <f>V77*Converters!$B$7</f>
        <v>4.9999999999999998E-7</v>
      </c>
      <c r="W76">
        <f>W77*Converters!$B$7</f>
        <v>4.9999999999999998E-7</v>
      </c>
      <c r="X76">
        <f>X77*Converters!$B$7</f>
        <v>4.9999999999999998E-7</v>
      </c>
      <c r="Y76">
        <f>Y77*Converters!$B$7</f>
        <v>4.9999999999999998E-7</v>
      </c>
      <c r="Z76">
        <f>Z77*Converters!$B$7</f>
        <v>4.9999999999999998E-7</v>
      </c>
      <c r="AA76">
        <f>AA77*Converters!$B$7</f>
        <v>4.9999999999999998E-7</v>
      </c>
      <c r="AB76">
        <f>AB77*Converters!$B$7</f>
        <v>4.9999999999999998E-7</v>
      </c>
      <c r="AC76">
        <f>AC77*Converters!$B$7</f>
        <v>4.9999999999999998E-7</v>
      </c>
      <c r="AD76">
        <f>AD77*Converters!$B$7</f>
        <v>4.9999999999999998E-7</v>
      </c>
      <c r="AE76">
        <f>AE77*Converters!$B$7</f>
        <v>4.9999999999999998E-7</v>
      </c>
      <c r="AF76">
        <f>AF77*Converters!$B$7</f>
        <v>4.9999999999999998E-7</v>
      </c>
      <c r="AG76">
        <f>AG77*Converters!$B$7</f>
        <v>4.9999999999999998E-7</v>
      </c>
      <c r="AH76">
        <f>AH77*Converters!$B$7</f>
        <v>4.9999999999999998E-7</v>
      </c>
      <c r="AI76">
        <f>AI77*Converters!$B$7</f>
        <v>4.9999999999999998E-7</v>
      </c>
      <c r="AJ76">
        <f>AJ77*Converters!$B$7</f>
        <v>4.9999999999999998E-7</v>
      </c>
      <c r="AK76">
        <f>AK77*Converters!$B$7</f>
        <v>4.9999999999999998E-7</v>
      </c>
      <c r="AL76">
        <f>AL77*Converters!$B$7</f>
        <v>4.9999999999999998E-7</v>
      </c>
      <c r="AM76">
        <f>AM77*Converters!$B$7</f>
        <v>4.9999999999999998E-7</v>
      </c>
    </row>
    <row r="77" spans="1:39" x14ac:dyDescent="0.25">
      <c r="A77" t="s">
        <v>98</v>
      </c>
      <c r="E77">
        <v>0.5</v>
      </c>
      <c r="F77">
        <v>0.5</v>
      </c>
      <c r="G77">
        <v>0.5</v>
      </c>
      <c r="H77">
        <v>0.5</v>
      </c>
      <c r="I77">
        <v>0.5</v>
      </c>
      <c r="J77">
        <v>0.5</v>
      </c>
      <c r="K77">
        <v>0.5</v>
      </c>
      <c r="L77">
        <v>0.5</v>
      </c>
      <c r="M77">
        <v>0.5</v>
      </c>
      <c r="N77">
        <v>0.5</v>
      </c>
      <c r="O77">
        <v>0.5</v>
      </c>
      <c r="P77">
        <v>0.5</v>
      </c>
      <c r="Q77">
        <v>0.5</v>
      </c>
      <c r="R77">
        <v>0.5</v>
      </c>
      <c r="S77">
        <v>0.5</v>
      </c>
      <c r="T77">
        <v>0.5</v>
      </c>
      <c r="U77">
        <v>0.5</v>
      </c>
      <c r="V77">
        <v>0.5</v>
      </c>
      <c r="W77">
        <v>0.5</v>
      </c>
      <c r="X77">
        <v>0.5</v>
      </c>
      <c r="Y77">
        <v>0.5</v>
      </c>
      <c r="Z77">
        <v>0.5</v>
      </c>
      <c r="AA77">
        <v>0.5</v>
      </c>
      <c r="AB77">
        <v>0.5</v>
      </c>
      <c r="AC77">
        <v>0.5</v>
      </c>
      <c r="AD77">
        <v>0.5</v>
      </c>
      <c r="AE77">
        <v>0.5</v>
      </c>
      <c r="AF77">
        <v>0.5</v>
      </c>
      <c r="AG77">
        <v>0.5</v>
      </c>
      <c r="AH77">
        <v>0.5</v>
      </c>
      <c r="AI77">
        <v>0.5</v>
      </c>
      <c r="AJ77">
        <v>0.5</v>
      </c>
      <c r="AK77">
        <v>0.5</v>
      </c>
      <c r="AL77">
        <v>0.5</v>
      </c>
      <c r="AM77">
        <v>0.5</v>
      </c>
    </row>
    <row r="78" spans="1:39" x14ac:dyDescent="0.25">
      <c r="A78" t="s">
        <v>99</v>
      </c>
      <c r="B78" t="s">
        <v>155</v>
      </c>
    </row>
    <row r="79" spans="1:39" s="11" customFormat="1" x14ac:dyDescent="0.25"/>
    <row r="80" spans="1:39" x14ac:dyDescent="0.25">
      <c r="A80" t="s">
        <v>101</v>
      </c>
      <c r="E80">
        <f>E81*Converters!$B$7</f>
        <v>5.1199999999999998E-4</v>
      </c>
      <c r="F80">
        <f>F81*Converters!$B$7</f>
        <v>5.1199999999999998E-4</v>
      </c>
      <c r="G80">
        <f>G81*Converters!$B$7</f>
        <v>5.1199999999999998E-4</v>
      </c>
      <c r="H80">
        <f>H81*Converters!$B$7</f>
        <v>5.1199999999999998E-4</v>
      </c>
      <c r="I80">
        <f>I81*Converters!$B$7</f>
        <v>5.1199999999999998E-4</v>
      </c>
      <c r="J80">
        <f>J81*Converters!$B$7</f>
        <v>5.1199999999999998E-4</v>
      </c>
      <c r="K80">
        <f>K81*Converters!$B$7</f>
        <v>5.1199999999999998E-4</v>
      </c>
      <c r="L80">
        <f>L81*Converters!$B$7</f>
        <v>5.1199999999999998E-4</v>
      </c>
      <c r="M80">
        <f>M81*Converters!$B$7</f>
        <v>5.1199999999999998E-4</v>
      </c>
      <c r="N80">
        <f>N81*Converters!$B$7</f>
        <v>5.1199999999999998E-4</v>
      </c>
      <c r="O80">
        <f>O81*Converters!$B$7</f>
        <v>5.1199999999999998E-4</v>
      </c>
      <c r="P80">
        <f>P81*Converters!$B$7</f>
        <v>5.1199999999999998E-4</v>
      </c>
      <c r="Q80">
        <f>Q81*Converters!$B$7</f>
        <v>5.1199999999999998E-4</v>
      </c>
      <c r="R80">
        <f>R81*Converters!$B$7</f>
        <v>5.1199999999999998E-4</v>
      </c>
      <c r="S80">
        <f>S81*Converters!$B$7</f>
        <v>5.1199999999999998E-4</v>
      </c>
      <c r="T80">
        <f>T81*Converters!$B$7</f>
        <v>5.1199999999999998E-4</v>
      </c>
      <c r="U80">
        <f>U81*Converters!$B$7</f>
        <v>5.1199999999999998E-4</v>
      </c>
      <c r="V80">
        <f>V81*Converters!$B$7</f>
        <v>5.1199999999999998E-4</v>
      </c>
      <c r="W80">
        <f>W81*Converters!$B$7</f>
        <v>5.1199999999999998E-4</v>
      </c>
      <c r="X80">
        <f>X81*Converters!$B$7</f>
        <v>5.1199999999999998E-4</v>
      </c>
      <c r="Y80">
        <f>Y81*Converters!$B$7</f>
        <v>5.1199999999999998E-4</v>
      </c>
      <c r="Z80">
        <f>Z81*Converters!$B$7</f>
        <v>5.1199999999999998E-4</v>
      </c>
      <c r="AA80">
        <f>AA81*Converters!$B$7</f>
        <v>5.1199999999999998E-4</v>
      </c>
      <c r="AB80">
        <f>AB81*Converters!$B$7</f>
        <v>5.1199999999999998E-4</v>
      </c>
      <c r="AC80">
        <f>AC81*Converters!$B$7</f>
        <v>5.1199999999999998E-4</v>
      </c>
      <c r="AD80">
        <f>AD81*Converters!$B$7</f>
        <v>5.1199999999999998E-4</v>
      </c>
      <c r="AE80">
        <f>AE81*Converters!$B$7</f>
        <v>5.1199999999999998E-4</v>
      </c>
      <c r="AF80">
        <f>AF81*Converters!$B$7</f>
        <v>5.1199999999999998E-4</v>
      </c>
      <c r="AG80">
        <f>AG81*Converters!$B$7</f>
        <v>5.1199999999999998E-4</v>
      </c>
      <c r="AH80">
        <f>AH81*Converters!$B$7</f>
        <v>5.1199999999999998E-4</v>
      </c>
      <c r="AI80">
        <f>AI81*Converters!$B$7</f>
        <v>5.1199999999999998E-4</v>
      </c>
      <c r="AJ80">
        <f>AJ81*Converters!$B$7</f>
        <v>5.1199999999999998E-4</v>
      </c>
      <c r="AK80">
        <f>AK81*Converters!$B$7</f>
        <v>5.1199999999999998E-4</v>
      </c>
      <c r="AL80">
        <f>AL81*Converters!$B$7</f>
        <v>5.1199999999999998E-4</v>
      </c>
      <c r="AM80">
        <f>AM81*Converters!$B$7</f>
        <v>5.1199999999999998E-4</v>
      </c>
    </row>
    <row r="81" spans="1:39" x14ac:dyDescent="0.25">
      <c r="A81" t="s">
        <v>102</v>
      </c>
      <c r="E81">
        <v>512</v>
      </c>
      <c r="F81">
        <v>512</v>
      </c>
      <c r="G81">
        <v>512</v>
      </c>
      <c r="H81">
        <v>512</v>
      </c>
      <c r="I81">
        <v>512</v>
      </c>
      <c r="J81">
        <v>512</v>
      </c>
      <c r="K81">
        <v>512</v>
      </c>
      <c r="L81">
        <v>512</v>
      </c>
      <c r="M81">
        <v>512</v>
      </c>
      <c r="N81">
        <v>512</v>
      </c>
      <c r="O81">
        <v>512</v>
      </c>
      <c r="P81">
        <v>512</v>
      </c>
      <c r="Q81">
        <v>512</v>
      </c>
      <c r="R81">
        <v>512</v>
      </c>
      <c r="S81">
        <v>512</v>
      </c>
      <c r="T81">
        <v>512</v>
      </c>
      <c r="U81">
        <v>512</v>
      </c>
      <c r="V81">
        <v>512</v>
      </c>
      <c r="W81">
        <v>512</v>
      </c>
      <c r="X81">
        <v>512</v>
      </c>
      <c r="Y81">
        <v>512</v>
      </c>
      <c r="Z81">
        <v>512</v>
      </c>
      <c r="AA81">
        <v>512</v>
      </c>
      <c r="AB81">
        <v>512</v>
      </c>
      <c r="AC81">
        <v>512</v>
      </c>
      <c r="AD81">
        <v>512</v>
      </c>
      <c r="AE81">
        <v>512</v>
      </c>
      <c r="AF81">
        <v>512</v>
      </c>
      <c r="AG81">
        <v>512</v>
      </c>
      <c r="AH81">
        <v>512</v>
      </c>
      <c r="AI81">
        <v>512</v>
      </c>
      <c r="AJ81">
        <v>512</v>
      </c>
      <c r="AK81">
        <v>512</v>
      </c>
      <c r="AL81">
        <v>512</v>
      </c>
      <c r="AM81">
        <v>512</v>
      </c>
    </row>
    <row r="82" spans="1:39" x14ac:dyDescent="0.25">
      <c r="A82" t="s">
        <v>103</v>
      </c>
      <c r="B82" t="s">
        <v>155</v>
      </c>
    </row>
    <row r="83" spans="1:39" s="11" customFormat="1" x14ac:dyDescent="0.25"/>
    <row r="84" spans="1:39" x14ac:dyDescent="0.25">
      <c r="A84" t="s">
        <v>105</v>
      </c>
      <c r="E84">
        <f>E85*Converters!$B$7</f>
        <v>1.21E-4</v>
      </c>
      <c r="F84">
        <f>F85*Converters!$B$7</f>
        <v>1.21E-4</v>
      </c>
      <c r="G84">
        <f>G85*Converters!$B$7</f>
        <v>1.21E-4</v>
      </c>
      <c r="H84">
        <f>H85*Converters!$B$7</f>
        <v>1.21E-4</v>
      </c>
      <c r="I84">
        <f>I85*Converters!$B$7</f>
        <v>1.21E-4</v>
      </c>
      <c r="J84">
        <f>J85*Converters!$B$7</f>
        <v>1.21E-4</v>
      </c>
      <c r="K84">
        <f>K85*Converters!$B$7</f>
        <v>1.21E-4</v>
      </c>
      <c r="L84">
        <f>L85*Converters!$B$7</f>
        <v>1.21E-4</v>
      </c>
      <c r="M84">
        <f>M85*Converters!$B$7</f>
        <v>1.21E-4</v>
      </c>
      <c r="N84">
        <f>N85*Converters!$B$7</f>
        <v>1.21E-4</v>
      </c>
      <c r="O84">
        <f>O85*Converters!$B$7</f>
        <v>1.21E-4</v>
      </c>
      <c r="P84">
        <f>P85*Converters!$B$7</f>
        <v>1.21E-4</v>
      </c>
      <c r="Q84">
        <f>Q85*Converters!$B$7</f>
        <v>1.21E-4</v>
      </c>
      <c r="R84">
        <f>R85*Converters!$B$7</f>
        <v>1.21E-4</v>
      </c>
      <c r="S84">
        <f>S85*Converters!$B$7</f>
        <v>1.21E-4</v>
      </c>
      <c r="T84">
        <f>T85*Converters!$B$7</f>
        <v>1.21E-4</v>
      </c>
      <c r="U84">
        <f>U85*Converters!$B$7</f>
        <v>1.21E-4</v>
      </c>
      <c r="V84">
        <f>V85*Converters!$B$7</f>
        <v>1.21E-4</v>
      </c>
      <c r="W84">
        <f>W85*Converters!$B$7</f>
        <v>1.21E-4</v>
      </c>
      <c r="X84">
        <f>X85*Converters!$B$7</f>
        <v>1.21E-4</v>
      </c>
      <c r="Y84">
        <f>Y85*Converters!$B$7</f>
        <v>1.21E-4</v>
      </c>
      <c r="Z84">
        <f>Z85*Converters!$B$7</f>
        <v>1.21E-4</v>
      </c>
      <c r="AA84">
        <f>AA85*Converters!$B$7</f>
        <v>1.21E-4</v>
      </c>
      <c r="AB84">
        <f>AB85*Converters!$B$7</f>
        <v>1.21E-4</v>
      </c>
      <c r="AC84">
        <f>AC85*Converters!$B$7</f>
        <v>1.21E-4</v>
      </c>
      <c r="AD84">
        <f>AD85*Converters!$B$7</f>
        <v>1.21E-4</v>
      </c>
      <c r="AE84">
        <f>AE85*Converters!$B$7</f>
        <v>1.21E-4</v>
      </c>
      <c r="AF84">
        <f>AF85*Converters!$B$7</f>
        <v>1.21E-4</v>
      </c>
      <c r="AG84">
        <f>AG85*Converters!$B$7</f>
        <v>1.21E-4</v>
      </c>
      <c r="AH84">
        <f>AH85*Converters!$B$7</f>
        <v>1.21E-4</v>
      </c>
      <c r="AI84">
        <f>AI85*Converters!$B$7</f>
        <v>1.21E-4</v>
      </c>
      <c r="AJ84">
        <f>AJ85*Converters!$B$7</f>
        <v>1.21E-4</v>
      </c>
      <c r="AK84">
        <f>AK85*Converters!$B$7</f>
        <v>1.21E-4</v>
      </c>
      <c r="AL84">
        <f>AL85*Converters!$B$7</f>
        <v>1.21E-4</v>
      </c>
      <c r="AM84">
        <f>AM85*Converters!$B$7</f>
        <v>1.21E-4</v>
      </c>
    </row>
    <row r="85" spans="1:39" x14ac:dyDescent="0.25">
      <c r="A85" t="s">
        <v>106</v>
      </c>
      <c r="E85">
        <v>121</v>
      </c>
      <c r="F85">
        <v>121</v>
      </c>
      <c r="G85">
        <v>121</v>
      </c>
      <c r="H85">
        <v>121</v>
      </c>
      <c r="I85">
        <v>121</v>
      </c>
      <c r="J85">
        <v>121</v>
      </c>
      <c r="K85">
        <v>121</v>
      </c>
      <c r="L85">
        <v>121</v>
      </c>
      <c r="M85">
        <v>121</v>
      </c>
      <c r="N85">
        <v>121</v>
      </c>
      <c r="O85">
        <v>121</v>
      </c>
      <c r="P85">
        <v>121</v>
      </c>
      <c r="Q85">
        <v>121</v>
      </c>
      <c r="R85">
        <v>121</v>
      </c>
      <c r="S85">
        <v>121</v>
      </c>
      <c r="T85">
        <v>121</v>
      </c>
      <c r="U85">
        <v>121</v>
      </c>
      <c r="V85">
        <v>121</v>
      </c>
      <c r="W85">
        <v>121</v>
      </c>
      <c r="X85">
        <v>121</v>
      </c>
      <c r="Y85">
        <v>121</v>
      </c>
      <c r="Z85">
        <v>121</v>
      </c>
      <c r="AA85">
        <v>121</v>
      </c>
      <c r="AB85">
        <v>121</v>
      </c>
      <c r="AC85">
        <v>121</v>
      </c>
      <c r="AD85">
        <v>121</v>
      </c>
      <c r="AE85">
        <v>121</v>
      </c>
      <c r="AF85">
        <v>121</v>
      </c>
      <c r="AG85">
        <v>121</v>
      </c>
      <c r="AH85">
        <v>121</v>
      </c>
      <c r="AI85">
        <v>121</v>
      </c>
      <c r="AJ85">
        <v>121</v>
      </c>
      <c r="AK85">
        <v>121</v>
      </c>
      <c r="AL85">
        <v>121</v>
      </c>
      <c r="AM85">
        <v>121</v>
      </c>
    </row>
    <row r="86" spans="1:39" x14ac:dyDescent="0.25">
      <c r="A86" t="s">
        <v>107</v>
      </c>
      <c r="B86" t="s">
        <v>191</v>
      </c>
    </row>
    <row r="87" spans="1:39" s="11" customFormat="1" x14ac:dyDescent="0.25"/>
    <row r="88" spans="1:39" x14ac:dyDescent="0.25">
      <c r="A88" t="s">
        <v>109</v>
      </c>
      <c r="E88">
        <f>E89*Converters!$B$7</f>
        <v>1.11E-4</v>
      </c>
      <c r="F88">
        <f>F89*Converters!$B$7</f>
        <v>1.11E-4</v>
      </c>
      <c r="G88">
        <f>G89*Converters!$B$7</f>
        <v>1.11E-4</v>
      </c>
      <c r="H88">
        <f>H89*Converters!$B$7</f>
        <v>1.11E-4</v>
      </c>
      <c r="I88">
        <f>I89*Converters!$B$7</f>
        <v>1.11E-4</v>
      </c>
      <c r="J88">
        <f>J89*Converters!$B$7</f>
        <v>1.11E-4</v>
      </c>
      <c r="K88">
        <f>K89*Converters!$B$7</f>
        <v>1.11E-4</v>
      </c>
      <c r="L88">
        <f>L89*Converters!$B$7</f>
        <v>1.11E-4</v>
      </c>
      <c r="M88">
        <f>M89*Converters!$B$7</f>
        <v>1.11E-4</v>
      </c>
      <c r="N88">
        <f>N89*Converters!$B$7</f>
        <v>1.11E-4</v>
      </c>
      <c r="O88">
        <f>O89*Converters!$B$7</f>
        <v>1.11E-4</v>
      </c>
      <c r="P88">
        <f>P89*Converters!$B$7</f>
        <v>1.11E-4</v>
      </c>
      <c r="Q88">
        <f>Q89*Converters!$B$7</f>
        <v>1.11E-4</v>
      </c>
      <c r="R88">
        <f>R89*Converters!$B$7</f>
        <v>1.11E-4</v>
      </c>
      <c r="S88">
        <f>S89*Converters!$B$7</f>
        <v>1.11E-4</v>
      </c>
      <c r="T88">
        <f>T89*Converters!$B$7</f>
        <v>1.11E-4</v>
      </c>
      <c r="U88">
        <f>U89*Converters!$B$7</f>
        <v>1.11E-4</v>
      </c>
      <c r="V88">
        <f>V89*Converters!$B$7</f>
        <v>1.11E-4</v>
      </c>
      <c r="W88">
        <f>W89*Converters!$B$7</f>
        <v>1.11E-4</v>
      </c>
      <c r="X88">
        <f>X89*Converters!$B$7</f>
        <v>1.11E-4</v>
      </c>
      <c r="Y88">
        <f>Y89*Converters!$B$7</f>
        <v>1.11E-4</v>
      </c>
      <c r="Z88">
        <f>Z89*Converters!$B$7</f>
        <v>1.11E-4</v>
      </c>
      <c r="AA88">
        <f>AA89*Converters!$B$7</f>
        <v>1.11E-4</v>
      </c>
      <c r="AB88">
        <f>AB89*Converters!$B$7</f>
        <v>1.11E-4</v>
      </c>
      <c r="AC88">
        <f>AC89*Converters!$B$7</f>
        <v>1.11E-4</v>
      </c>
      <c r="AD88">
        <f>AD89*Converters!$B$7</f>
        <v>1.11E-4</v>
      </c>
      <c r="AE88">
        <f>AE89*Converters!$B$7</f>
        <v>1.11E-4</v>
      </c>
      <c r="AF88">
        <f>AF89*Converters!$B$7</f>
        <v>1.11E-4</v>
      </c>
      <c r="AG88">
        <f>AG89*Converters!$B$7</f>
        <v>1.11E-4</v>
      </c>
      <c r="AH88">
        <f>AH89*Converters!$B$7</f>
        <v>1.11E-4</v>
      </c>
      <c r="AI88">
        <f>AI89*Converters!$B$7</f>
        <v>1.11E-4</v>
      </c>
      <c r="AJ88">
        <f>AJ89*Converters!$B$7</f>
        <v>1.11E-4</v>
      </c>
      <c r="AK88">
        <f>AK89*Converters!$B$7</f>
        <v>1.11E-4</v>
      </c>
      <c r="AL88">
        <f>AL89*Converters!$B$7</f>
        <v>1.11E-4</v>
      </c>
      <c r="AM88">
        <f>AM89*Converters!$B$7</f>
        <v>1.11E-4</v>
      </c>
    </row>
    <row r="89" spans="1:39" x14ac:dyDescent="0.25">
      <c r="A89" t="s">
        <v>110</v>
      </c>
      <c r="E89">
        <v>111</v>
      </c>
      <c r="F89">
        <v>111</v>
      </c>
      <c r="G89">
        <v>111</v>
      </c>
      <c r="H89">
        <v>111</v>
      </c>
      <c r="I89">
        <v>111</v>
      </c>
      <c r="J89">
        <v>111</v>
      </c>
      <c r="K89">
        <v>111</v>
      </c>
      <c r="L89">
        <v>111</v>
      </c>
      <c r="M89">
        <v>111</v>
      </c>
      <c r="N89">
        <v>111</v>
      </c>
      <c r="O89">
        <v>111</v>
      </c>
      <c r="P89">
        <v>111</v>
      </c>
      <c r="Q89">
        <v>111</v>
      </c>
      <c r="R89">
        <v>111</v>
      </c>
      <c r="S89">
        <v>111</v>
      </c>
      <c r="T89">
        <v>111</v>
      </c>
      <c r="U89">
        <v>111</v>
      </c>
      <c r="V89">
        <v>111</v>
      </c>
      <c r="W89">
        <v>111</v>
      </c>
      <c r="X89">
        <v>111</v>
      </c>
      <c r="Y89">
        <v>111</v>
      </c>
      <c r="Z89">
        <v>111</v>
      </c>
      <c r="AA89">
        <v>111</v>
      </c>
      <c r="AB89">
        <v>111</v>
      </c>
      <c r="AC89">
        <v>111</v>
      </c>
      <c r="AD89">
        <v>111</v>
      </c>
      <c r="AE89">
        <v>111</v>
      </c>
      <c r="AF89">
        <v>111</v>
      </c>
      <c r="AG89">
        <v>111</v>
      </c>
      <c r="AH89">
        <v>111</v>
      </c>
      <c r="AI89">
        <v>111</v>
      </c>
      <c r="AJ89">
        <v>111</v>
      </c>
      <c r="AK89">
        <v>111</v>
      </c>
      <c r="AL89">
        <v>111</v>
      </c>
      <c r="AM89">
        <v>111</v>
      </c>
    </row>
    <row r="90" spans="1:39" x14ac:dyDescent="0.25">
      <c r="A90" t="s">
        <v>111</v>
      </c>
      <c r="B90" t="s">
        <v>191</v>
      </c>
    </row>
    <row r="91" spans="1:39" s="11" customFormat="1" x14ac:dyDescent="0.25"/>
    <row r="92" spans="1:39" x14ac:dyDescent="0.25">
      <c r="A92" t="s">
        <v>112</v>
      </c>
      <c r="B92" t="s">
        <v>147</v>
      </c>
      <c r="E92">
        <f>E$7*E93</f>
        <v>8.3997385920000001E-2</v>
      </c>
      <c r="F92">
        <f>F$7*F93</f>
        <v>8.3997385920000001E-2</v>
      </c>
      <c r="G92">
        <f t="shared" ref="G92:AM92" si="1">G$7*G93</f>
        <v>8.6349574079999991E-2</v>
      </c>
      <c r="H92">
        <f t="shared" si="1"/>
        <v>0.14106595104</v>
      </c>
      <c r="I92">
        <f t="shared" si="1"/>
        <v>0.14184067968</v>
      </c>
      <c r="J92">
        <f t="shared" si="1"/>
        <v>0.14997785039999997</v>
      </c>
      <c r="K92">
        <f t="shared" si="1"/>
        <v>0.16170250319999999</v>
      </c>
      <c r="L92">
        <f t="shared" si="1"/>
        <v>0.1651041</v>
      </c>
      <c r="M92">
        <f t="shared" si="1"/>
        <v>0.1783667088</v>
      </c>
      <c r="N92">
        <f t="shared" si="1"/>
        <v>0.18707877719999999</v>
      </c>
      <c r="O92">
        <f t="shared" si="1"/>
        <v>0.18836019720000002</v>
      </c>
      <c r="P92">
        <f t="shared" si="1"/>
        <v>0.19254616920000003</v>
      </c>
      <c r="Q92">
        <f t="shared" si="1"/>
        <v>0.18888130800000003</v>
      </c>
      <c r="R92">
        <f t="shared" si="1"/>
        <v>0.19059841080000001</v>
      </c>
      <c r="S92">
        <f t="shared" si="1"/>
        <v>0.19378487520000004</v>
      </c>
      <c r="T92">
        <f t="shared" si="1"/>
        <v>0.19539239999999999</v>
      </c>
      <c r="U92">
        <f t="shared" si="1"/>
        <v>0.20596615199999999</v>
      </c>
      <c r="V92">
        <f t="shared" si="1"/>
        <v>0.202011264</v>
      </c>
      <c r="W92">
        <f t="shared" si="1"/>
        <v>0.213633672</v>
      </c>
      <c r="X92">
        <f t="shared" si="1"/>
        <v>0.22187390400000001</v>
      </c>
      <c r="Y92">
        <f t="shared" si="1"/>
        <v>0.22198176000000003</v>
      </c>
      <c r="Z92">
        <f t="shared" si="1"/>
        <v>0.21985555200000004</v>
      </c>
      <c r="AA92">
        <f t="shared" si="1"/>
        <v>0.22471999200000001</v>
      </c>
      <c r="AB92">
        <f t="shared" si="1"/>
        <v>0.22016568000000003</v>
      </c>
      <c r="AC92">
        <f t="shared" si="1"/>
        <v>0.21093727200000001</v>
      </c>
      <c r="AD92">
        <f t="shared" si="1"/>
        <v>0.19908587727106869</v>
      </c>
      <c r="AE92">
        <f t="shared" si="1"/>
        <v>0.19045890142524222</v>
      </c>
      <c r="AF92">
        <f t="shared" si="1"/>
        <v>0.1829581724369764</v>
      </c>
      <c r="AG92">
        <f t="shared" si="1"/>
        <v>0.20108595801204182</v>
      </c>
      <c r="AH92">
        <f t="shared" si="1"/>
        <v>0.19762636085954072</v>
      </c>
      <c r="AI92">
        <f t="shared" si="1"/>
        <v>0.2003378454883139</v>
      </c>
      <c r="AJ92">
        <f t="shared" si="1"/>
        <v>0.21068629893995913</v>
      </c>
      <c r="AK92">
        <f t="shared" si="1"/>
        <v>0.20223192780848695</v>
      </c>
      <c r="AL92">
        <f t="shared" si="1"/>
        <v>0.17221403397178381</v>
      </c>
      <c r="AM92">
        <f t="shared" si="1"/>
        <v>0.15567240481491215</v>
      </c>
    </row>
    <row r="93" spans="1:39" x14ac:dyDescent="0.25">
      <c r="A93" t="s">
        <v>113</v>
      </c>
      <c r="E93">
        <f>E94*Converters!$B$7</f>
        <v>4.1999999999999998E-5</v>
      </c>
      <c r="F93">
        <f>F94*Converters!$B$7</f>
        <v>4.1999999999999998E-5</v>
      </c>
      <c r="G93">
        <f>G94*Converters!$B$7</f>
        <v>4.1999999999999998E-5</v>
      </c>
      <c r="H93">
        <f>H94*Converters!$B$7</f>
        <v>4.1999999999999998E-5</v>
      </c>
      <c r="I93">
        <f>I94*Converters!$B$7</f>
        <v>4.1999999999999998E-5</v>
      </c>
      <c r="J93">
        <f>J94*Converters!$B$7</f>
        <v>4.1999999999999998E-5</v>
      </c>
      <c r="K93">
        <f>K94*Converters!$B$7</f>
        <v>4.1999999999999998E-5</v>
      </c>
      <c r="L93">
        <f>L94*Converters!$B$7</f>
        <v>4.1999999999999998E-5</v>
      </c>
      <c r="M93">
        <f>M94*Converters!$B$7</f>
        <v>4.1999999999999998E-5</v>
      </c>
      <c r="N93">
        <f>N94*Converters!$B$7</f>
        <v>4.1999999999999998E-5</v>
      </c>
      <c r="O93">
        <f>O94*Converters!$B$7</f>
        <v>4.1999999999999998E-5</v>
      </c>
      <c r="P93">
        <f>P94*Converters!$B$7</f>
        <v>4.1999999999999998E-5</v>
      </c>
      <c r="Q93">
        <f>Q94*Converters!$B$7</f>
        <v>4.1999999999999998E-5</v>
      </c>
      <c r="R93">
        <f>R94*Converters!$B$7</f>
        <v>4.1999999999999998E-5</v>
      </c>
      <c r="S93">
        <f>S94*Converters!$B$7</f>
        <v>4.1999999999999998E-5</v>
      </c>
      <c r="T93">
        <f>T94*Converters!$B$7</f>
        <v>4.1999999999999998E-5</v>
      </c>
      <c r="U93">
        <f>U94*Converters!$B$7</f>
        <v>4.1999999999999998E-5</v>
      </c>
      <c r="V93">
        <f>V94*Converters!$B$7</f>
        <v>4.1999999999999998E-5</v>
      </c>
      <c r="W93">
        <f>W94*Converters!$B$7</f>
        <v>4.1999999999999998E-5</v>
      </c>
      <c r="X93">
        <f>X94*Converters!$B$7</f>
        <v>4.1999999999999998E-5</v>
      </c>
      <c r="Y93">
        <f>Y94*Converters!$B$7</f>
        <v>4.1999999999999998E-5</v>
      </c>
      <c r="Z93">
        <f>Z94*Converters!$B$7</f>
        <v>4.1999999999999998E-5</v>
      </c>
      <c r="AA93">
        <f>AA94*Converters!$B$7</f>
        <v>4.1999999999999998E-5</v>
      </c>
      <c r="AB93">
        <f>AB94*Converters!$B$7</f>
        <v>4.1999999999999998E-5</v>
      </c>
      <c r="AC93">
        <f>AC94*Converters!$B$7</f>
        <v>4.1999999999999998E-5</v>
      </c>
      <c r="AD93">
        <f>AD94*Converters!$B$7</f>
        <v>4.1999999999999998E-5</v>
      </c>
      <c r="AE93">
        <f>AE94*Converters!$B$7</f>
        <v>4.1999999999999998E-5</v>
      </c>
      <c r="AF93">
        <f>AF94*Converters!$B$7</f>
        <v>4.1999999999999998E-5</v>
      </c>
      <c r="AG93">
        <f>AG94*Converters!$B$7</f>
        <v>4.1999999999999998E-5</v>
      </c>
      <c r="AH93">
        <f>AH94*Converters!$B$7</f>
        <v>4.1999999999999998E-5</v>
      </c>
      <c r="AI93">
        <f>AI94*Converters!$B$7</f>
        <v>4.1999999999999998E-5</v>
      </c>
      <c r="AJ93">
        <f>AJ94*Converters!$B$7</f>
        <v>4.1999999999999998E-5</v>
      </c>
      <c r="AK93">
        <f>AK94*Converters!$B$7</f>
        <v>4.1999999999999998E-5</v>
      </c>
      <c r="AL93">
        <f>AL94*Converters!$B$7</f>
        <v>4.1999999999999998E-5</v>
      </c>
      <c r="AM93">
        <f>AM94*Converters!$B$7</f>
        <v>4.1999999999999998E-5</v>
      </c>
    </row>
    <row r="94" spans="1:39" x14ac:dyDescent="0.25">
      <c r="A94" t="s">
        <v>114</v>
      </c>
      <c r="E94">
        <v>42</v>
      </c>
      <c r="F94">
        <v>42</v>
      </c>
      <c r="G94">
        <v>42</v>
      </c>
      <c r="H94">
        <v>42</v>
      </c>
      <c r="I94">
        <v>42</v>
      </c>
      <c r="J94">
        <v>42</v>
      </c>
      <c r="K94">
        <v>42</v>
      </c>
      <c r="L94">
        <v>42</v>
      </c>
      <c r="M94">
        <v>42</v>
      </c>
      <c r="N94">
        <v>42</v>
      </c>
      <c r="O94">
        <v>42</v>
      </c>
      <c r="P94">
        <v>42</v>
      </c>
      <c r="Q94">
        <v>42</v>
      </c>
      <c r="R94">
        <v>42</v>
      </c>
      <c r="S94">
        <v>42</v>
      </c>
      <c r="T94">
        <v>42</v>
      </c>
      <c r="U94">
        <v>42</v>
      </c>
      <c r="V94">
        <v>42</v>
      </c>
      <c r="W94">
        <v>42</v>
      </c>
      <c r="X94">
        <v>42</v>
      </c>
      <c r="Y94">
        <v>42</v>
      </c>
      <c r="Z94">
        <v>42</v>
      </c>
      <c r="AA94">
        <v>42</v>
      </c>
      <c r="AB94">
        <v>42</v>
      </c>
      <c r="AC94">
        <v>42</v>
      </c>
      <c r="AD94">
        <v>42</v>
      </c>
      <c r="AE94">
        <v>42</v>
      </c>
      <c r="AF94">
        <v>42</v>
      </c>
      <c r="AG94">
        <v>42</v>
      </c>
      <c r="AH94">
        <v>42</v>
      </c>
      <c r="AI94">
        <v>42</v>
      </c>
      <c r="AJ94">
        <v>42</v>
      </c>
      <c r="AK94">
        <v>42</v>
      </c>
      <c r="AL94">
        <v>42</v>
      </c>
      <c r="AM94">
        <v>42</v>
      </c>
    </row>
    <row r="95" spans="1:39" x14ac:dyDescent="0.25">
      <c r="A95" t="s">
        <v>115</v>
      </c>
      <c r="B95" t="s">
        <v>191</v>
      </c>
    </row>
    <row r="96" spans="1:39" s="11" customFormat="1" x14ac:dyDescent="0.25"/>
    <row r="97" spans="1:39" x14ac:dyDescent="0.25">
      <c r="A97" t="s">
        <v>117</v>
      </c>
      <c r="E97">
        <f>E98*Converters!$B$7</f>
        <v>7.0999999999999991E-5</v>
      </c>
      <c r="F97">
        <f>F98*Converters!$B$7</f>
        <v>7.0999999999999991E-5</v>
      </c>
      <c r="G97">
        <f>G98*Converters!$B$7</f>
        <v>7.0999999999999991E-5</v>
      </c>
      <c r="H97">
        <f>H98*Converters!$B$7</f>
        <v>7.0999999999999991E-5</v>
      </c>
      <c r="I97">
        <f>I98*Converters!$B$7</f>
        <v>7.0999999999999991E-5</v>
      </c>
      <c r="J97">
        <f>J98*Converters!$B$7</f>
        <v>7.0999999999999991E-5</v>
      </c>
      <c r="K97">
        <f>K98*Converters!$B$7</f>
        <v>7.0999999999999991E-5</v>
      </c>
      <c r="L97">
        <f>L98*Converters!$B$7</f>
        <v>7.0999999999999991E-5</v>
      </c>
      <c r="M97">
        <f>M98*Converters!$B$7</f>
        <v>7.0999999999999991E-5</v>
      </c>
      <c r="N97">
        <f>N98*Converters!$B$7</f>
        <v>7.0999999999999991E-5</v>
      </c>
      <c r="O97">
        <f>O98*Converters!$B$7</f>
        <v>7.0999999999999991E-5</v>
      </c>
      <c r="P97">
        <f>P98*Converters!$B$7</f>
        <v>7.0999999999999991E-5</v>
      </c>
      <c r="Q97">
        <f>Q98*Converters!$B$7</f>
        <v>7.0999999999999991E-5</v>
      </c>
      <c r="R97">
        <f>R98*Converters!$B$7</f>
        <v>7.0999999999999991E-5</v>
      </c>
      <c r="S97">
        <f>S98*Converters!$B$7</f>
        <v>7.0999999999999991E-5</v>
      </c>
      <c r="T97">
        <f>T98*Converters!$B$7</f>
        <v>7.0999999999999991E-5</v>
      </c>
      <c r="U97">
        <f>U98*Converters!$B$7</f>
        <v>7.0999999999999991E-5</v>
      </c>
      <c r="V97">
        <f>V98*Converters!$B$7</f>
        <v>7.0999999999999991E-5</v>
      </c>
      <c r="W97">
        <f>W98*Converters!$B$7</f>
        <v>7.0999999999999991E-5</v>
      </c>
      <c r="X97">
        <f>X98*Converters!$B$7</f>
        <v>7.0999999999999991E-5</v>
      </c>
      <c r="Y97">
        <f>Y98*Converters!$B$7</f>
        <v>7.0999999999999991E-5</v>
      </c>
      <c r="Z97">
        <f>Z98*Converters!$B$7</f>
        <v>7.0999999999999991E-5</v>
      </c>
      <c r="AA97">
        <f>AA98*Converters!$B$7</f>
        <v>7.0999999999999991E-5</v>
      </c>
      <c r="AB97">
        <f>AB98*Converters!$B$7</f>
        <v>7.0999999999999991E-5</v>
      </c>
      <c r="AC97">
        <f>AC98*Converters!$B$7</f>
        <v>7.0999999999999991E-5</v>
      </c>
      <c r="AD97">
        <f>AD98*Converters!$B$7</f>
        <v>7.0999999999999991E-5</v>
      </c>
      <c r="AE97">
        <f>AE98*Converters!$B$7</f>
        <v>7.0999999999999991E-5</v>
      </c>
      <c r="AF97">
        <f>AF98*Converters!$B$7</f>
        <v>7.0999999999999991E-5</v>
      </c>
      <c r="AG97">
        <f>AG98*Converters!$B$7</f>
        <v>7.0999999999999991E-5</v>
      </c>
      <c r="AH97">
        <f>AH98*Converters!$B$7</f>
        <v>7.0999999999999991E-5</v>
      </c>
      <c r="AI97">
        <f>AI98*Converters!$B$7</f>
        <v>7.0999999999999991E-5</v>
      </c>
      <c r="AJ97">
        <f>AJ98*Converters!$B$7</f>
        <v>7.0999999999999991E-5</v>
      </c>
      <c r="AK97">
        <f>AK98*Converters!$B$7</f>
        <v>7.0999999999999991E-5</v>
      </c>
      <c r="AL97">
        <f>AL98*Converters!$B$7</f>
        <v>7.0999999999999991E-5</v>
      </c>
      <c r="AM97">
        <f>AM98*Converters!$B$7</f>
        <v>7.0999999999999991E-5</v>
      </c>
    </row>
    <row r="98" spans="1:39" x14ac:dyDescent="0.25">
      <c r="A98" t="s">
        <v>118</v>
      </c>
      <c r="E98">
        <v>71</v>
      </c>
      <c r="F98">
        <v>71</v>
      </c>
      <c r="G98">
        <v>71</v>
      </c>
      <c r="H98">
        <v>71</v>
      </c>
      <c r="I98">
        <v>71</v>
      </c>
      <c r="J98">
        <v>71</v>
      </c>
      <c r="K98">
        <v>71</v>
      </c>
      <c r="L98">
        <v>71</v>
      </c>
      <c r="M98">
        <v>71</v>
      </c>
      <c r="N98">
        <v>71</v>
      </c>
      <c r="O98">
        <v>71</v>
      </c>
      <c r="P98">
        <v>71</v>
      </c>
      <c r="Q98">
        <v>71</v>
      </c>
      <c r="R98">
        <v>71</v>
      </c>
      <c r="S98">
        <v>71</v>
      </c>
      <c r="T98">
        <v>71</v>
      </c>
      <c r="U98">
        <v>71</v>
      </c>
      <c r="V98">
        <v>71</v>
      </c>
      <c r="W98">
        <v>71</v>
      </c>
      <c r="X98">
        <v>71</v>
      </c>
      <c r="Y98">
        <v>71</v>
      </c>
      <c r="Z98">
        <v>71</v>
      </c>
      <c r="AA98">
        <v>71</v>
      </c>
      <c r="AB98">
        <v>71</v>
      </c>
      <c r="AC98">
        <v>71</v>
      </c>
      <c r="AD98">
        <v>71</v>
      </c>
      <c r="AE98">
        <v>71</v>
      </c>
      <c r="AF98">
        <v>71</v>
      </c>
      <c r="AG98">
        <v>71</v>
      </c>
      <c r="AH98">
        <v>71</v>
      </c>
      <c r="AI98">
        <v>71</v>
      </c>
      <c r="AJ98">
        <v>71</v>
      </c>
      <c r="AK98">
        <v>71</v>
      </c>
      <c r="AL98">
        <v>71</v>
      </c>
      <c r="AM98">
        <v>71</v>
      </c>
    </row>
    <row r="99" spans="1:39" x14ac:dyDescent="0.25">
      <c r="A99" t="s">
        <v>119</v>
      </c>
      <c r="B99" t="s">
        <v>191</v>
      </c>
    </row>
    <row r="100" spans="1:39" s="11" customFormat="1" x14ac:dyDescent="0.25"/>
    <row r="101" spans="1:39" x14ac:dyDescent="0.25">
      <c r="A101" t="s">
        <v>123</v>
      </c>
      <c r="E101">
        <f>E102*Converters!$B$7</f>
        <v>2.9999999999999997E-8</v>
      </c>
      <c r="F101">
        <f>F102*Converters!$B$7</f>
        <v>2.9999999999999997E-8</v>
      </c>
      <c r="G101">
        <f>G102*Converters!$B$7</f>
        <v>2.9999999999999997E-8</v>
      </c>
      <c r="H101">
        <f>H102*Converters!$B$7</f>
        <v>2.9999999999999997E-8</v>
      </c>
      <c r="I101">
        <f>I102*Converters!$B$7</f>
        <v>2.9999999999999997E-8</v>
      </c>
      <c r="J101">
        <f>J102*Converters!$B$7</f>
        <v>2.9999999999999997E-8</v>
      </c>
      <c r="K101">
        <f>K102*Converters!$B$7</f>
        <v>2.9999999999999997E-8</v>
      </c>
      <c r="L101">
        <f>L102*Converters!$B$7</f>
        <v>2.9999999999999997E-8</v>
      </c>
      <c r="M101">
        <f>M102*Converters!$B$7</f>
        <v>2.9999999999999997E-8</v>
      </c>
      <c r="N101">
        <f>N102*Converters!$B$7</f>
        <v>2.9999999999999997E-8</v>
      </c>
      <c r="O101">
        <f>O102*Converters!$B$7</f>
        <v>2.9999999999999997E-8</v>
      </c>
      <c r="P101">
        <f>P102*Converters!$B$7</f>
        <v>2.9999999999999997E-8</v>
      </c>
      <c r="Q101">
        <f>Q102*Converters!$B$7</f>
        <v>2.9999999999999997E-8</v>
      </c>
      <c r="R101">
        <f>R102*Converters!$B$7</f>
        <v>2.9999999999999997E-8</v>
      </c>
      <c r="S101">
        <f>S102*Converters!$B$7</f>
        <v>2.9999999999999997E-8</v>
      </c>
      <c r="T101">
        <f>T102*Converters!$B$7</f>
        <v>2.9999999999999997E-8</v>
      </c>
      <c r="U101">
        <f>U102*Converters!$B$7</f>
        <v>2.9999999999999997E-8</v>
      </c>
      <c r="V101">
        <f>V102*Converters!$B$7</f>
        <v>2.9999999999999997E-8</v>
      </c>
      <c r="W101">
        <f>W102*Converters!$B$7</f>
        <v>2.9999999999999997E-8</v>
      </c>
      <c r="X101">
        <f>X102*Converters!$B$7</f>
        <v>2.9999999999999997E-8</v>
      </c>
      <c r="Y101">
        <f>Y102*Converters!$B$7</f>
        <v>2.9999999999999997E-8</v>
      </c>
      <c r="Z101">
        <f>Z102*Converters!$B$7</f>
        <v>2.9999999999999997E-8</v>
      </c>
      <c r="AA101">
        <f>AA102*Converters!$B$7</f>
        <v>2.9999999999999997E-8</v>
      </c>
      <c r="AB101">
        <f>AB102*Converters!$B$7</f>
        <v>2.9999999999999997E-8</v>
      </c>
      <c r="AC101">
        <f>AC102*Converters!$B$7</f>
        <v>2.9999999999999997E-8</v>
      </c>
      <c r="AD101">
        <f>AD102*Converters!$B$7</f>
        <v>2.9999999999999997E-8</v>
      </c>
      <c r="AE101">
        <f>AE102*Converters!$B$7</f>
        <v>2.9999999999999997E-8</v>
      </c>
      <c r="AF101">
        <f>AF102*Converters!$B$7</f>
        <v>2.9999999999999997E-8</v>
      </c>
      <c r="AG101">
        <f>AG102*Converters!$B$7</f>
        <v>2.9999999999999997E-8</v>
      </c>
      <c r="AH101">
        <f>AH102*Converters!$B$7</f>
        <v>2.9999999999999997E-8</v>
      </c>
      <c r="AI101">
        <f>AI102*Converters!$B$7</f>
        <v>2.9999999999999997E-8</v>
      </c>
      <c r="AJ101">
        <f>AJ102*Converters!$B$7</f>
        <v>2.9999999999999997E-8</v>
      </c>
      <c r="AK101">
        <f>AK102*Converters!$B$7</f>
        <v>2.9999999999999997E-8</v>
      </c>
      <c r="AL101">
        <f>AL102*Converters!$B$7</f>
        <v>2.9999999999999997E-8</v>
      </c>
      <c r="AM101">
        <f>AM102*Converters!$B$7</f>
        <v>2.9999999999999997E-8</v>
      </c>
    </row>
    <row r="102" spans="1:39" x14ac:dyDescent="0.25">
      <c r="A102" t="s">
        <v>124</v>
      </c>
      <c r="E102">
        <v>0.03</v>
      </c>
      <c r="F102">
        <v>0.03</v>
      </c>
      <c r="G102">
        <v>0.03</v>
      </c>
      <c r="H102">
        <v>0.03</v>
      </c>
      <c r="I102">
        <v>0.03</v>
      </c>
      <c r="J102">
        <v>0.03</v>
      </c>
      <c r="K102">
        <v>0.03</v>
      </c>
      <c r="L102">
        <v>0.03</v>
      </c>
      <c r="M102">
        <v>0.03</v>
      </c>
      <c r="N102">
        <v>0.03</v>
      </c>
      <c r="O102">
        <v>0.03</v>
      </c>
      <c r="P102">
        <v>0.03</v>
      </c>
      <c r="Q102">
        <v>0.03</v>
      </c>
      <c r="R102">
        <v>0.03</v>
      </c>
      <c r="S102">
        <v>0.03</v>
      </c>
      <c r="T102">
        <v>0.03</v>
      </c>
      <c r="U102">
        <v>0.03</v>
      </c>
      <c r="V102">
        <v>0.03</v>
      </c>
      <c r="W102">
        <v>0.03</v>
      </c>
      <c r="X102">
        <v>0.03</v>
      </c>
      <c r="Y102">
        <v>0.03</v>
      </c>
      <c r="Z102">
        <v>0.03</v>
      </c>
      <c r="AA102">
        <v>0.03</v>
      </c>
      <c r="AB102">
        <v>0.03</v>
      </c>
      <c r="AC102">
        <v>0.03</v>
      </c>
      <c r="AD102">
        <v>0.03</v>
      </c>
      <c r="AE102">
        <v>0.03</v>
      </c>
      <c r="AF102">
        <v>0.03</v>
      </c>
      <c r="AG102">
        <v>0.03</v>
      </c>
      <c r="AH102">
        <v>0.03</v>
      </c>
      <c r="AI102">
        <v>0.03</v>
      </c>
      <c r="AJ102">
        <v>0.03</v>
      </c>
      <c r="AK102">
        <v>0.03</v>
      </c>
      <c r="AL102">
        <v>0.03</v>
      </c>
      <c r="AM102">
        <v>0.03</v>
      </c>
    </row>
    <row r="103" spans="1:39" x14ac:dyDescent="0.25">
      <c r="A103" t="s">
        <v>122</v>
      </c>
      <c r="B103" t="s">
        <v>191</v>
      </c>
    </row>
    <row r="104" spans="1:39" s="11" customFormat="1" x14ac:dyDescent="0.25"/>
    <row r="105" spans="1:39" x14ac:dyDescent="0.25">
      <c r="A105" t="s">
        <v>127</v>
      </c>
      <c r="E105">
        <f>E106*Converters!$B$7</f>
        <v>2.5000000000000001E-4</v>
      </c>
      <c r="F105">
        <f>F106*Converters!$B$7</f>
        <v>2.5000000000000001E-4</v>
      </c>
      <c r="G105">
        <f>G106*Converters!$B$7</f>
        <v>2.5000000000000001E-4</v>
      </c>
      <c r="H105">
        <f>H106*Converters!$B$7</f>
        <v>2.5000000000000001E-4</v>
      </c>
      <c r="I105">
        <f>I106*Converters!$B$7</f>
        <v>2.5000000000000001E-4</v>
      </c>
      <c r="J105">
        <f>J106*Converters!$B$7</f>
        <v>2.5000000000000001E-4</v>
      </c>
      <c r="K105">
        <f>K106*Converters!$B$7</f>
        <v>2.5000000000000001E-4</v>
      </c>
      <c r="L105">
        <f>L106*Converters!$B$7</f>
        <v>2.5000000000000001E-4</v>
      </c>
      <c r="M105">
        <f>M106*Converters!$B$7</f>
        <v>2.5000000000000001E-4</v>
      </c>
      <c r="N105">
        <f>N106*Converters!$B$7</f>
        <v>2.5000000000000001E-4</v>
      </c>
      <c r="O105">
        <f>O106*Converters!$B$7</f>
        <v>2.5000000000000001E-4</v>
      </c>
      <c r="P105">
        <f>P106*Converters!$B$7</f>
        <v>2.5000000000000001E-4</v>
      </c>
      <c r="Q105">
        <f>Q106*Converters!$B$7</f>
        <v>2.5000000000000001E-4</v>
      </c>
      <c r="R105">
        <f>R106*Converters!$B$7</f>
        <v>2.5000000000000001E-4</v>
      </c>
      <c r="S105">
        <f>S106*Converters!$B$7</f>
        <v>2.5000000000000001E-4</v>
      </c>
      <c r="T105">
        <f>T106*Converters!$B$7</f>
        <v>2.5000000000000001E-4</v>
      </c>
      <c r="U105">
        <f>U106*Converters!$B$7</f>
        <v>2.5000000000000001E-4</v>
      </c>
      <c r="V105">
        <f>V106*Converters!$B$7</f>
        <v>2.5000000000000001E-4</v>
      </c>
      <c r="W105">
        <f>W106*Converters!$B$7</f>
        <v>2.5000000000000001E-4</v>
      </c>
      <c r="X105">
        <f>X106*Converters!$B$7</f>
        <v>2.5000000000000001E-4</v>
      </c>
      <c r="Y105">
        <f>Y106*Converters!$B$7</f>
        <v>2.5000000000000001E-4</v>
      </c>
      <c r="Z105">
        <f>Z106*Converters!$B$7</f>
        <v>2.5000000000000001E-4</v>
      </c>
      <c r="AA105">
        <f>AA106*Converters!$B$7</f>
        <v>2.5000000000000001E-4</v>
      </c>
      <c r="AB105">
        <f>AB106*Converters!$B$7</f>
        <v>2.5000000000000001E-4</v>
      </c>
      <c r="AC105">
        <f>AC106*Converters!$B$7</f>
        <v>2.5000000000000001E-4</v>
      </c>
      <c r="AD105">
        <f>AD106*Converters!$B$7</f>
        <v>2.5000000000000001E-4</v>
      </c>
      <c r="AE105">
        <f>AE106*Converters!$B$7</f>
        <v>2.5000000000000001E-4</v>
      </c>
      <c r="AF105">
        <f>AF106*Converters!$B$7</f>
        <v>2.5000000000000001E-4</v>
      </c>
      <c r="AG105">
        <f>AG106*Converters!$B$7</f>
        <v>2.5000000000000001E-4</v>
      </c>
      <c r="AH105">
        <f>AH106*Converters!$B$7</f>
        <v>2.5000000000000001E-4</v>
      </c>
      <c r="AI105">
        <f>AI106*Converters!$B$7</f>
        <v>2.5000000000000001E-4</v>
      </c>
      <c r="AJ105">
        <f>AJ106*Converters!$B$7</f>
        <v>2.5000000000000001E-4</v>
      </c>
      <c r="AK105">
        <f>AK106*Converters!$B$7</f>
        <v>2.5000000000000001E-4</v>
      </c>
      <c r="AL105">
        <f>AL106*Converters!$B$7</f>
        <v>2.5000000000000001E-4</v>
      </c>
      <c r="AM105">
        <f>AM106*Converters!$B$7</f>
        <v>2.5000000000000001E-4</v>
      </c>
    </row>
    <row r="106" spans="1:39" x14ac:dyDescent="0.25">
      <c r="A106" t="s">
        <v>126</v>
      </c>
      <c r="E106">
        <v>250</v>
      </c>
      <c r="F106">
        <v>250</v>
      </c>
      <c r="G106">
        <v>250</v>
      </c>
      <c r="H106">
        <v>250</v>
      </c>
      <c r="I106">
        <v>250</v>
      </c>
      <c r="J106">
        <v>250</v>
      </c>
      <c r="K106">
        <v>250</v>
      </c>
      <c r="L106">
        <v>250</v>
      </c>
      <c r="M106">
        <v>250</v>
      </c>
      <c r="N106">
        <v>250</v>
      </c>
      <c r="O106">
        <v>250</v>
      </c>
      <c r="P106">
        <v>250</v>
      </c>
      <c r="Q106">
        <v>250</v>
      </c>
      <c r="R106">
        <v>250</v>
      </c>
      <c r="S106">
        <v>250</v>
      </c>
      <c r="T106">
        <v>250</v>
      </c>
      <c r="U106">
        <v>250</v>
      </c>
      <c r="V106">
        <v>250</v>
      </c>
      <c r="W106">
        <v>250</v>
      </c>
      <c r="X106">
        <v>250</v>
      </c>
      <c r="Y106">
        <v>250</v>
      </c>
      <c r="Z106">
        <v>250</v>
      </c>
      <c r="AA106">
        <v>250</v>
      </c>
      <c r="AB106">
        <v>250</v>
      </c>
      <c r="AC106">
        <v>250</v>
      </c>
      <c r="AD106">
        <v>250</v>
      </c>
      <c r="AE106">
        <v>250</v>
      </c>
      <c r="AF106">
        <v>250</v>
      </c>
      <c r="AG106">
        <v>250</v>
      </c>
      <c r="AH106">
        <v>250</v>
      </c>
      <c r="AI106">
        <v>250</v>
      </c>
      <c r="AJ106">
        <v>250</v>
      </c>
      <c r="AK106">
        <v>250</v>
      </c>
      <c r="AL106">
        <v>250</v>
      </c>
      <c r="AM106">
        <v>250</v>
      </c>
    </row>
    <row r="107" spans="1:39" x14ac:dyDescent="0.25">
      <c r="A107" t="s">
        <v>125</v>
      </c>
      <c r="B107" t="s">
        <v>191</v>
      </c>
    </row>
    <row r="108" spans="1:39" s="11" customFormat="1" x14ac:dyDescent="0.25"/>
    <row r="109" spans="1:39" x14ac:dyDescent="0.25">
      <c r="A109" t="s">
        <v>130</v>
      </c>
      <c r="E109">
        <f>E110*Converters!$B$7</f>
        <v>4.9999999999999996E-6</v>
      </c>
      <c r="F109">
        <f>F110*Converters!$B$7</f>
        <v>4.9999999999999996E-6</v>
      </c>
      <c r="G109">
        <f>G110*Converters!$B$7</f>
        <v>4.9999999999999996E-6</v>
      </c>
      <c r="H109">
        <f>H110*Converters!$B$7</f>
        <v>4.9999999999999996E-6</v>
      </c>
      <c r="I109">
        <f>I110*Converters!$B$7</f>
        <v>4.9999999999999996E-6</v>
      </c>
      <c r="J109">
        <f>J110*Converters!$B$7</f>
        <v>4.9999999999999996E-6</v>
      </c>
      <c r="K109">
        <f>K110*Converters!$B$7</f>
        <v>4.9999999999999996E-6</v>
      </c>
      <c r="L109">
        <f>L110*Converters!$B$7</f>
        <v>4.9999999999999996E-6</v>
      </c>
      <c r="M109">
        <f>M110*Converters!$B$7</f>
        <v>4.9999999999999996E-6</v>
      </c>
      <c r="N109">
        <f>N110*Converters!$B$7</f>
        <v>4.9999999999999996E-6</v>
      </c>
      <c r="O109">
        <f>O110*Converters!$B$7</f>
        <v>4.9999999999999996E-6</v>
      </c>
      <c r="P109">
        <f>P110*Converters!$B$7</f>
        <v>4.9999999999999996E-6</v>
      </c>
      <c r="Q109">
        <f>Q110*Converters!$B$7</f>
        <v>4.9999999999999996E-6</v>
      </c>
      <c r="R109">
        <f>R110*Converters!$B$7</f>
        <v>4.9999999999999996E-6</v>
      </c>
      <c r="S109">
        <f>S110*Converters!$B$7</f>
        <v>4.9999999999999996E-6</v>
      </c>
      <c r="T109">
        <f>T110*Converters!$B$7</f>
        <v>4.9999999999999996E-6</v>
      </c>
      <c r="U109">
        <f>U110*Converters!$B$7</f>
        <v>4.9999999999999996E-6</v>
      </c>
      <c r="V109">
        <f>V110*Converters!$B$7</f>
        <v>4.9999999999999996E-6</v>
      </c>
      <c r="W109">
        <f>W110*Converters!$B$7</f>
        <v>4.9999999999999996E-6</v>
      </c>
      <c r="X109">
        <f>X110*Converters!$B$7</f>
        <v>4.9999999999999996E-6</v>
      </c>
      <c r="Y109">
        <f>Y110*Converters!$B$7</f>
        <v>4.9999999999999996E-6</v>
      </c>
      <c r="Z109">
        <f>Z110*Converters!$B$7</f>
        <v>4.9999999999999996E-6</v>
      </c>
      <c r="AA109">
        <f>AA110*Converters!$B$7</f>
        <v>4.9999999999999996E-6</v>
      </c>
      <c r="AB109">
        <f>AB110*Converters!$B$7</f>
        <v>4.9999999999999996E-6</v>
      </c>
      <c r="AC109">
        <f>AC110*Converters!$B$7</f>
        <v>4.9999999999999996E-6</v>
      </c>
      <c r="AD109">
        <f>AD110*Converters!$B$7</f>
        <v>4.9999999999999996E-6</v>
      </c>
      <c r="AE109">
        <f>AE110*Converters!$B$7</f>
        <v>4.9999999999999996E-6</v>
      </c>
      <c r="AF109">
        <f>AF110*Converters!$B$7</f>
        <v>4.9999999999999996E-6</v>
      </c>
      <c r="AG109">
        <f>AG110*Converters!$B$7</f>
        <v>4.9999999999999996E-6</v>
      </c>
      <c r="AH109">
        <f>AH110*Converters!$B$7</f>
        <v>4.9999999999999996E-6</v>
      </c>
      <c r="AI109">
        <f>AI110*Converters!$B$7</f>
        <v>4.9999999999999996E-6</v>
      </c>
      <c r="AJ109">
        <f>AJ110*Converters!$B$7</f>
        <v>4.9999999999999996E-6</v>
      </c>
      <c r="AK109">
        <f>AK110*Converters!$B$7</f>
        <v>4.9999999999999996E-6</v>
      </c>
      <c r="AL109">
        <f>AL110*Converters!$B$7</f>
        <v>4.9999999999999996E-6</v>
      </c>
      <c r="AM109">
        <f>AM110*Converters!$B$7</f>
        <v>4.9999999999999996E-6</v>
      </c>
    </row>
    <row r="110" spans="1:39" x14ac:dyDescent="0.25">
      <c r="A110" t="s">
        <v>131</v>
      </c>
      <c r="E110">
        <v>5</v>
      </c>
      <c r="F110">
        <v>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5</v>
      </c>
      <c r="AC110">
        <v>5</v>
      </c>
      <c r="AD110">
        <v>5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5</v>
      </c>
      <c r="AK110">
        <v>5</v>
      </c>
      <c r="AL110">
        <v>5</v>
      </c>
      <c r="AM110">
        <v>5</v>
      </c>
    </row>
    <row r="111" spans="1:39" x14ac:dyDescent="0.25">
      <c r="A111" t="s">
        <v>132</v>
      </c>
      <c r="B111" t="s">
        <v>191</v>
      </c>
    </row>
    <row r="112" spans="1:39" s="11" customFormat="1" x14ac:dyDescent="0.25"/>
    <row r="113" spans="1:39" x14ac:dyDescent="0.25">
      <c r="A113" t="s">
        <v>134</v>
      </c>
      <c r="E113">
        <f>E114*Converters!$B$7</f>
        <v>2.2999999999999998E-4</v>
      </c>
      <c r="F113">
        <f>F114*Converters!$B$7</f>
        <v>2.2999999999999998E-4</v>
      </c>
      <c r="G113">
        <f>G114*Converters!$B$7</f>
        <v>2.2999999999999998E-4</v>
      </c>
      <c r="H113">
        <f>H114*Converters!$B$7</f>
        <v>2.2999999999999998E-4</v>
      </c>
      <c r="I113">
        <f>I114*Converters!$B$7</f>
        <v>2.2999999999999998E-4</v>
      </c>
      <c r="J113">
        <f>J114*Converters!$B$7</f>
        <v>2.2999999999999998E-4</v>
      </c>
      <c r="K113">
        <f>K114*Converters!$B$7</f>
        <v>2.2999999999999998E-4</v>
      </c>
      <c r="L113">
        <f>L114*Converters!$B$7</f>
        <v>2.2999999999999998E-4</v>
      </c>
      <c r="M113">
        <f>M114*Converters!$B$7</f>
        <v>2.2999999999999998E-4</v>
      </c>
      <c r="N113">
        <f>N114*Converters!$B$7</f>
        <v>2.2999999999999998E-4</v>
      </c>
      <c r="O113">
        <f>O114*Converters!$B$7</f>
        <v>2.2999999999999998E-4</v>
      </c>
      <c r="P113">
        <f>P114*Converters!$B$7</f>
        <v>2.2999999999999998E-4</v>
      </c>
      <c r="Q113">
        <f>Q114*Converters!$B$7</f>
        <v>2.2999999999999998E-4</v>
      </c>
      <c r="R113">
        <f>R114*Converters!$B$7</f>
        <v>2.2999999999999998E-4</v>
      </c>
      <c r="S113">
        <f>S114*Converters!$B$7</f>
        <v>2.2999999999999998E-4</v>
      </c>
      <c r="T113">
        <f>T114*Converters!$B$7</f>
        <v>2.2999999999999998E-4</v>
      </c>
      <c r="U113">
        <f>U114*Converters!$B$7</f>
        <v>2.2999999999999998E-4</v>
      </c>
      <c r="V113">
        <f>V114*Converters!$B$7</f>
        <v>2.2999999999999998E-4</v>
      </c>
      <c r="W113">
        <f>W114*Converters!$B$7</f>
        <v>2.2999999999999998E-4</v>
      </c>
      <c r="X113">
        <f>X114*Converters!$B$7</f>
        <v>2.2999999999999998E-4</v>
      </c>
      <c r="Y113">
        <f>Y114*Converters!$B$7</f>
        <v>2.2999999999999998E-4</v>
      </c>
      <c r="Z113">
        <f>Z114*Converters!$B$7</f>
        <v>2.2999999999999998E-4</v>
      </c>
      <c r="AA113">
        <f>AA114*Converters!$B$7</f>
        <v>2.2999999999999998E-4</v>
      </c>
      <c r="AB113">
        <f>AB114*Converters!$B$7</f>
        <v>2.2999999999999998E-4</v>
      </c>
      <c r="AC113">
        <f>AC114*Converters!$B$7</f>
        <v>2.2999999999999998E-4</v>
      </c>
      <c r="AD113">
        <f>AD114*Converters!$B$7</f>
        <v>2.2999999999999998E-4</v>
      </c>
      <c r="AE113">
        <f>AE114*Converters!$B$7</f>
        <v>2.2999999999999998E-4</v>
      </c>
      <c r="AF113">
        <f>AF114*Converters!$B$7</f>
        <v>2.2999999999999998E-4</v>
      </c>
      <c r="AG113">
        <f>AG114*Converters!$B$7</f>
        <v>2.2999999999999998E-4</v>
      </c>
      <c r="AH113">
        <f>AH114*Converters!$B$7</f>
        <v>2.2999999999999998E-4</v>
      </c>
      <c r="AI113">
        <f>AI114*Converters!$B$7</f>
        <v>2.2999999999999998E-4</v>
      </c>
      <c r="AJ113">
        <f>AJ114*Converters!$B$7</f>
        <v>2.2999999999999998E-4</v>
      </c>
      <c r="AK113">
        <f>AK114*Converters!$B$7</f>
        <v>2.2999999999999998E-4</v>
      </c>
      <c r="AL113">
        <f>AL114*Converters!$B$7</f>
        <v>2.2999999999999998E-4</v>
      </c>
      <c r="AM113">
        <f>AM114*Converters!$B$7</f>
        <v>2.2999999999999998E-4</v>
      </c>
    </row>
    <row r="114" spans="1:39" x14ac:dyDescent="0.25">
      <c r="A114" t="s">
        <v>135</v>
      </c>
      <c r="E114">
        <f t="shared" ref="E114:AM114" si="2">E41-140</f>
        <v>230</v>
      </c>
      <c r="F114">
        <f t="shared" si="2"/>
        <v>230</v>
      </c>
      <c r="G114">
        <f t="shared" si="2"/>
        <v>230</v>
      </c>
      <c r="H114">
        <f t="shared" si="2"/>
        <v>230</v>
      </c>
      <c r="I114">
        <f t="shared" si="2"/>
        <v>230</v>
      </c>
      <c r="J114">
        <f t="shared" si="2"/>
        <v>230</v>
      </c>
      <c r="K114">
        <f t="shared" si="2"/>
        <v>230</v>
      </c>
      <c r="L114">
        <f t="shared" si="2"/>
        <v>230</v>
      </c>
      <c r="M114">
        <f t="shared" si="2"/>
        <v>230</v>
      </c>
      <c r="N114">
        <f t="shared" si="2"/>
        <v>230</v>
      </c>
      <c r="O114">
        <f t="shared" si="2"/>
        <v>230</v>
      </c>
      <c r="P114">
        <f t="shared" si="2"/>
        <v>230</v>
      </c>
      <c r="Q114">
        <f t="shared" si="2"/>
        <v>230</v>
      </c>
      <c r="R114">
        <f t="shared" si="2"/>
        <v>230</v>
      </c>
      <c r="S114">
        <f t="shared" si="2"/>
        <v>230</v>
      </c>
      <c r="T114">
        <f t="shared" si="2"/>
        <v>230</v>
      </c>
      <c r="U114">
        <f t="shared" si="2"/>
        <v>230</v>
      </c>
      <c r="V114">
        <f t="shared" si="2"/>
        <v>230</v>
      </c>
      <c r="W114">
        <f t="shared" si="2"/>
        <v>230</v>
      </c>
      <c r="X114">
        <f t="shared" si="2"/>
        <v>230</v>
      </c>
      <c r="Y114">
        <f t="shared" si="2"/>
        <v>230</v>
      </c>
      <c r="Z114">
        <f t="shared" si="2"/>
        <v>230</v>
      </c>
      <c r="AA114">
        <f t="shared" si="2"/>
        <v>230</v>
      </c>
      <c r="AB114">
        <f t="shared" si="2"/>
        <v>230</v>
      </c>
      <c r="AC114">
        <f t="shared" si="2"/>
        <v>230</v>
      </c>
      <c r="AD114">
        <f t="shared" si="2"/>
        <v>230</v>
      </c>
      <c r="AE114">
        <f t="shared" si="2"/>
        <v>230</v>
      </c>
      <c r="AF114">
        <f t="shared" si="2"/>
        <v>230</v>
      </c>
      <c r="AG114">
        <f t="shared" si="2"/>
        <v>230</v>
      </c>
      <c r="AH114">
        <f t="shared" si="2"/>
        <v>230</v>
      </c>
      <c r="AI114">
        <f t="shared" si="2"/>
        <v>230</v>
      </c>
      <c r="AJ114">
        <f t="shared" si="2"/>
        <v>230</v>
      </c>
      <c r="AK114">
        <f t="shared" si="2"/>
        <v>230</v>
      </c>
      <c r="AL114">
        <f t="shared" si="2"/>
        <v>230</v>
      </c>
      <c r="AM114">
        <f t="shared" si="2"/>
        <v>230</v>
      </c>
    </row>
    <row r="115" spans="1:39" x14ac:dyDescent="0.25">
      <c r="A115" t="s">
        <v>136</v>
      </c>
      <c r="B115" t="s">
        <v>191</v>
      </c>
    </row>
    <row r="116" spans="1:39" s="11" customFormat="1" x14ac:dyDescent="0.25"/>
    <row r="117" spans="1:39" x14ac:dyDescent="0.25">
      <c r="A117" t="s">
        <v>141</v>
      </c>
      <c r="B117" t="s">
        <v>153</v>
      </c>
      <c r="E117">
        <f t="shared" ref="E117:AM117" si="3">E41-E114</f>
        <v>140</v>
      </c>
      <c r="F117">
        <f t="shared" si="3"/>
        <v>140</v>
      </c>
      <c r="G117">
        <f t="shared" si="3"/>
        <v>140</v>
      </c>
      <c r="H117">
        <f t="shared" si="3"/>
        <v>140</v>
      </c>
      <c r="I117">
        <f t="shared" si="3"/>
        <v>140</v>
      </c>
      <c r="J117">
        <f t="shared" si="3"/>
        <v>140</v>
      </c>
      <c r="K117">
        <f t="shared" si="3"/>
        <v>140</v>
      </c>
      <c r="L117">
        <f t="shared" si="3"/>
        <v>140</v>
      </c>
      <c r="M117">
        <f t="shared" si="3"/>
        <v>140</v>
      </c>
      <c r="N117">
        <f t="shared" si="3"/>
        <v>140</v>
      </c>
      <c r="O117">
        <f t="shared" si="3"/>
        <v>140</v>
      </c>
      <c r="P117">
        <f t="shared" si="3"/>
        <v>140</v>
      </c>
      <c r="Q117">
        <f t="shared" si="3"/>
        <v>140</v>
      </c>
      <c r="R117">
        <f t="shared" si="3"/>
        <v>140</v>
      </c>
      <c r="S117">
        <f t="shared" si="3"/>
        <v>140</v>
      </c>
      <c r="T117">
        <f t="shared" si="3"/>
        <v>140</v>
      </c>
      <c r="U117">
        <f t="shared" si="3"/>
        <v>140</v>
      </c>
      <c r="V117">
        <f t="shared" si="3"/>
        <v>140</v>
      </c>
      <c r="W117">
        <f t="shared" si="3"/>
        <v>140</v>
      </c>
      <c r="X117">
        <f t="shared" si="3"/>
        <v>140</v>
      </c>
      <c r="Y117">
        <f t="shared" si="3"/>
        <v>140</v>
      </c>
      <c r="Z117">
        <f t="shared" si="3"/>
        <v>140</v>
      </c>
      <c r="AA117">
        <f t="shared" si="3"/>
        <v>140</v>
      </c>
      <c r="AB117">
        <f t="shared" si="3"/>
        <v>140</v>
      </c>
      <c r="AC117">
        <f t="shared" si="3"/>
        <v>140</v>
      </c>
      <c r="AD117">
        <f t="shared" si="3"/>
        <v>140</v>
      </c>
      <c r="AE117">
        <f t="shared" si="3"/>
        <v>140</v>
      </c>
      <c r="AF117">
        <f t="shared" si="3"/>
        <v>140</v>
      </c>
      <c r="AG117">
        <f t="shared" si="3"/>
        <v>140</v>
      </c>
      <c r="AH117">
        <f t="shared" si="3"/>
        <v>140</v>
      </c>
      <c r="AI117">
        <f t="shared" si="3"/>
        <v>140</v>
      </c>
      <c r="AJ117">
        <f t="shared" si="3"/>
        <v>140</v>
      </c>
      <c r="AK117">
        <f t="shared" si="3"/>
        <v>140</v>
      </c>
      <c r="AL117">
        <f t="shared" si="3"/>
        <v>140</v>
      </c>
      <c r="AM117">
        <f t="shared" si="3"/>
        <v>140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A549-BDAE-4374-A7DC-C6E47740669D}">
  <sheetPr>
    <tabColor rgb="FF92D050"/>
  </sheetPr>
  <dimension ref="A1:AM115"/>
  <sheetViews>
    <sheetView workbookViewId="0">
      <pane xSplit="4" ySplit="4" topLeftCell="Z5" activePane="bottomRight" state="frozen"/>
      <selection pane="topRight" activeCell="E1" sqref="E1"/>
      <selection pane="bottomLeft" activeCell="A4" sqref="A4"/>
      <selection pane="bottomRight" activeCell="A22" sqref="A22:XFD22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381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148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'W$Agriw-All'!A$61</f>
        <v>Fuel Amount,TJ:</v>
      </c>
      <c r="B7" s="7" t="str">
        <f>'W$Agriw-All'!B$61</f>
        <v>Heating stoves - new</v>
      </c>
      <c r="C7" s="7" t="str">
        <f>'W$Agriw-All'!C$61</f>
        <v>Wood</v>
      </c>
      <c r="D7" s="7">
        <f>'W$Agriw-All'!D$61</f>
        <v>0</v>
      </c>
      <c r="E7" s="7">
        <f>'W$Agriw-All'!E$61</f>
        <v>99.996888000000354</v>
      </c>
      <c r="F7" s="7">
        <f>'W$Agriw-All'!F$61</f>
        <v>99.996888000000354</v>
      </c>
      <c r="G7" s="7">
        <f>'W$Agriw-All'!G$61</f>
        <v>102.7971120000002</v>
      </c>
      <c r="H7" s="7">
        <f>'W$Agriw-All'!H$61</f>
        <v>167.93565600000011</v>
      </c>
      <c r="I7" s="7">
        <f>'W$Agriw-All'!I$61</f>
        <v>168.8579520000003</v>
      </c>
      <c r="J7" s="7">
        <f>'W$Agriw-All'!J$61</f>
        <v>178.54505999999992</v>
      </c>
      <c r="K7" s="7">
        <f>'W$Agriw-All'!K$61</f>
        <v>192.50297999999975</v>
      </c>
      <c r="L7" s="7">
        <f>'W$Agriw-All'!L$61</f>
        <v>196.55249999999978</v>
      </c>
      <c r="M7" s="7">
        <f>'W$Agriw-All'!M$61</f>
        <v>212.34132000000045</v>
      </c>
      <c r="N7" s="7">
        <f>'W$Agriw-All'!N$61</f>
        <v>222.71283000000039</v>
      </c>
      <c r="O7" s="7">
        <f>'W$Agriw-All'!O$61</f>
        <v>224.23833000000013</v>
      </c>
      <c r="P7" s="7">
        <f>'W$Agriw-All'!P$61</f>
        <v>229.22163</v>
      </c>
      <c r="Q7" s="7">
        <f>'W$Agriw-All'!Q$61</f>
        <v>224.85869999999977</v>
      </c>
      <c r="R7" s="7">
        <f>'W$Agriw-All'!R$61</f>
        <v>226.9028700000008</v>
      </c>
      <c r="S7" s="7">
        <f>'W$Agriw-All'!S$61</f>
        <v>230.69628000000012</v>
      </c>
      <c r="T7" s="7">
        <f>'W$Agriw-All'!T$61</f>
        <v>232.61000000000058</v>
      </c>
      <c r="U7" s="7">
        <f>'W$Agriw-All'!U$61</f>
        <v>274.04460000000108</v>
      </c>
      <c r="V7" s="7">
        <f>'W$Agriw-All'!V$61</f>
        <v>295.98720000000048</v>
      </c>
      <c r="W7" s="7">
        <f>'W$Agriw-All'!W$61</f>
        <v>340.70060000000103</v>
      </c>
      <c r="X7" s="7">
        <f>'W$Agriw-All'!X$61</f>
        <v>381.52920000000177</v>
      </c>
      <c r="Y7" s="7">
        <f>'W$Agriw-All'!Y$61</f>
        <v>408.40800000000218</v>
      </c>
      <c r="Z7" s="7">
        <f>'W$Agriw-All'!Z$61</f>
        <v>429.9896000000017</v>
      </c>
      <c r="AA7" s="7">
        <f>'W$Agriw-All'!AA$61</f>
        <v>464.64660000000276</v>
      </c>
      <c r="AB7" s="7">
        <f>'W$Agriw-All'!AB$61</f>
        <v>479.01400000000194</v>
      </c>
      <c r="AC7" s="7">
        <f>'W$Agriw-All'!AC$61</f>
        <v>480.95060000000194</v>
      </c>
      <c r="AD7" s="7">
        <f>'W$Agriw-All'!AD$61</f>
        <v>474.01399350254542</v>
      </c>
      <c r="AE7" s="7">
        <f>'W$Agriw-All'!AE$61</f>
        <v>472.05855739667732</v>
      </c>
      <c r="AF7" s="7">
        <f>'W$Agriw-All'!AF$61</f>
        <v>470.74491372033117</v>
      </c>
      <c r="AG7" s="7">
        <f>'W$Agriw-All'!AG$61</f>
        <v>535.77324413639235</v>
      </c>
      <c r="AH7" s="7">
        <f>'W$Agriw-All'!AH$61</f>
        <v>544.06066605677097</v>
      </c>
      <c r="AI7" s="7">
        <f>'W$Agriw-All'!AI$61</f>
        <v>568.72465294301401</v>
      </c>
      <c r="AJ7" s="7">
        <f>'W$Agriw-All'!AJ$61</f>
        <v>615.64178261676261</v>
      </c>
      <c r="AK7" s="7">
        <f>'W$Agriw-All'!AK$61</f>
        <v>607.2707142792151</v>
      </c>
      <c r="AL7" s="7">
        <f>'W$Agriw-All'!AL$61</f>
        <v>530.63147722398298</v>
      </c>
      <c r="AM7" s="16">
        <f>'W$Agriw-All'!AM$61</f>
        <v>491.51225122720552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9.4999999999999992E-5</v>
      </c>
      <c r="F11">
        <f>F12*Converters!$B$7</f>
        <v>9.4999999999999992E-5</v>
      </c>
      <c r="G11">
        <f>G12*Converters!$B$7</f>
        <v>9.4999999999999992E-5</v>
      </c>
      <c r="H11">
        <f>H12*Converters!$B$7</f>
        <v>9.4999999999999992E-5</v>
      </c>
      <c r="I11">
        <f>I12*Converters!$B$7</f>
        <v>9.4999999999999992E-5</v>
      </c>
      <c r="J11">
        <f>J12*Converters!$B$7</f>
        <v>9.4999999999999992E-5</v>
      </c>
      <c r="K11">
        <f>K12*Converters!$B$7</f>
        <v>9.4999999999999992E-5</v>
      </c>
      <c r="L11">
        <f>L12*Converters!$B$7</f>
        <v>9.4999999999999992E-5</v>
      </c>
      <c r="M11">
        <f>M12*Converters!$B$7</f>
        <v>9.4999999999999992E-5</v>
      </c>
      <c r="N11">
        <f>N12*Converters!$B$7</f>
        <v>9.4999999999999992E-5</v>
      </c>
      <c r="O11">
        <f>O12*Converters!$B$7</f>
        <v>9.4999999999999992E-5</v>
      </c>
      <c r="P11">
        <f>P12*Converters!$B$7</f>
        <v>9.4999999999999992E-5</v>
      </c>
      <c r="Q11">
        <f>Q12*Converters!$B$7</f>
        <v>9.4999999999999992E-5</v>
      </c>
      <c r="R11">
        <f>R12*Converters!$B$7</f>
        <v>9.4999999999999992E-5</v>
      </c>
      <c r="S11">
        <f>S12*Converters!$B$7</f>
        <v>9.4999999999999992E-5</v>
      </c>
      <c r="T11">
        <f>T12*Converters!$B$7</f>
        <v>9.4999999999999992E-5</v>
      </c>
      <c r="U11">
        <f>U12*Converters!$B$7</f>
        <v>9.4999999999999992E-5</v>
      </c>
      <c r="V11">
        <f>V12*Converters!$B$7</f>
        <v>9.4999999999999992E-5</v>
      </c>
      <c r="W11">
        <f>W12*Converters!$B$7</f>
        <v>9.4999999999999992E-5</v>
      </c>
      <c r="X11">
        <f>X12*Converters!$B$7</f>
        <v>9.4999999999999992E-5</v>
      </c>
      <c r="Y11">
        <f>Y12*Converters!$B$7</f>
        <v>9.4999999999999992E-5</v>
      </c>
      <c r="Z11">
        <f>Z12*Converters!$B$7</f>
        <v>9.4999999999999992E-5</v>
      </c>
      <c r="AA11">
        <f>AA12*Converters!$B$7</f>
        <v>9.4999999999999992E-5</v>
      </c>
      <c r="AB11">
        <f>AB12*Converters!$B$7</f>
        <v>9.4999999999999992E-5</v>
      </c>
      <c r="AC11">
        <f>AC12*Converters!$B$7</f>
        <v>9.4999999999999992E-5</v>
      </c>
      <c r="AD11">
        <f>AD12*Converters!$B$7</f>
        <v>9.4999999999999992E-5</v>
      </c>
      <c r="AE11">
        <f>AE12*Converters!$B$7</f>
        <v>9.4999999999999992E-5</v>
      </c>
      <c r="AF11">
        <f>AF12*Converters!$B$7</f>
        <v>9.4999999999999992E-5</v>
      </c>
      <c r="AG11">
        <f>AG12*Converters!$B$7</f>
        <v>9.4999999999999992E-5</v>
      </c>
      <c r="AH11">
        <f>AH12*Converters!$B$7</f>
        <v>9.4999999999999992E-5</v>
      </c>
      <c r="AI11">
        <f>AI12*Converters!$B$7</f>
        <v>9.4999999999999992E-5</v>
      </c>
      <c r="AJ11">
        <f>AJ12*Converters!$B$7</f>
        <v>9.4999999999999992E-5</v>
      </c>
      <c r="AK11">
        <f>AK12*Converters!$B$7</f>
        <v>9.4999999999999992E-5</v>
      </c>
      <c r="AL11">
        <f>AL12*Converters!$B$7</f>
        <v>9.4999999999999992E-5</v>
      </c>
      <c r="AM11">
        <f>AM12*Converters!$B$7</f>
        <v>9.4999999999999992E-5</v>
      </c>
    </row>
    <row r="12" spans="1:39" x14ac:dyDescent="0.25">
      <c r="A12" t="s">
        <v>29</v>
      </c>
      <c r="E12">
        <v>95</v>
      </c>
      <c r="F12">
        <v>95</v>
      </c>
      <c r="G12">
        <v>95</v>
      </c>
      <c r="H12">
        <v>95</v>
      </c>
      <c r="I12">
        <v>95</v>
      </c>
      <c r="J12">
        <v>95</v>
      </c>
      <c r="K12">
        <v>95</v>
      </c>
      <c r="L12">
        <v>95</v>
      </c>
      <c r="M12">
        <v>95</v>
      </c>
      <c r="N12">
        <v>95</v>
      </c>
      <c r="O12">
        <v>95</v>
      </c>
      <c r="P12">
        <v>95</v>
      </c>
      <c r="Q12">
        <v>95</v>
      </c>
      <c r="R12">
        <v>95</v>
      </c>
      <c r="S12">
        <v>95</v>
      </c>
      <c r="T12">
        <v>95</v>
      </c>
      <c r="U12">
        <v>95</v>
      </c>
      <c r="V12">
        <v>95</v>
      </c>
      <c r="W12">
        <v>95</v>
      </c>
      <c r="X12">
        <v>95</v>
      </c>
      <c r="Y12">
        <v>95</v>
      </c>
      <c r="Z12">
        <v>95</v>
      </c>
      <c r="AA12">
        <v>95</v>
      </c>
      <c r="AB12">
        <v>95</v>
      </c>
      <c r="AC12">
        <v>95</v>
      </c>
      <c r="AD12">
        <v>95</v>
      </c>
      <c r="AE12">
        <v>95</v>
      </c>
      <c r="AF12">
        <v>95</v>
      </c>
      <c r="AG12">
        <v>95</v>
      </c>
      <c r="AH12">
        <v>95</v>
      </c>
      <c r="AI12">
        <v>95</v>
      </c>
      <c r="AJ12">
        <v>95</v>
      </c>
      <c r="AK12">
        <v>95</v>
      </c>
      <c r="AL12">
        <v>95</v>
      </c>
      <c r="AM12">
        <v>95</v>
      </c>
    </row>
    <row r="13" spans="1:39" x14ac:dyDescent="0.25">
      <c r="A13" t="s">
        <v>139</v>
      </c>
      <c r="B13" t="s">
        <v>193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2E-3</v>
      </c>
      <c r="F15">
        <f>F16*Converters!$B$7</f>
        <v>2E-3</v>
      </c>
      <c r="G15">
        <f>G16*Converters!$B$7</f>
        <v>2E-3</v>
      </c>
      <c r="H15">
        <f>H16*Converters!$B$7</f>
        <v>2E-3</v>
      </c>
      <c r="I15">
        <f>I16*Converters!$B$7</f>
        <v>2E-3</v>
      </c>
      <c r="J15">
        <f>J16*Converters!$B$7</f>
        <v>2E-3</v>
      </c>
      <c r="K15">
        <f>K16*Converters!$B$7</f>
        <v>2E-3</v>
      </c>
      <c r="L15">
        <f>L16*Converters!$B$7</f>
        <v>2E-3</v>
      </c>
      <c r="M15">
        <f>M16*Converters!$B$7</f>
        <v>2E-3</v>
      </c>
      <c r="N15">
        <f>N16*Converters!$B$7</f>
        <v>2E-3</v>
      </c>
      <c r="O15">
        <f>O16*Converters!$B$7</f>
        <v>2E-3</v>
      </c>
      <c r="P15">
        <f>P16*Converters!$B$7</f>
        <v>2E-3</v>
      </c>
      <c r="Q15">
        <f>Q16*Converters!$B$7</f>
        <v>2E-3</v>
      </c>
      <c r="R15">
        <f>R16*Converters!$B$7</f>
        <v>2E-3</v>
      </c>
      <c r="S15">
        <f>S16*Converters!$B$7</f>
        <v>2E-3</v>
      </c>
      <c r="T15">
        <f>T16*Converters!$B$7</f>
        <v>2E-3</v>
      </c>
      <c r="U15">
        <f>U16*Converters!$B$7</f>
        <v>2E-3</v>
      </c>
      <c r="V15">
        <f>V16*Converters!$B$7</f>
        <v>2E-3</v>
      </c>
      <c r="W15">
        <f>W16*Converters!$B$7</f>
        <v>2E-3</v>
      </c>
      <c r="X15">
        <f>X16*Converters!$B$7</f>
        <v>2E-3</v>
      </c>
      <c r="Y15">
        <f>Y16*Converters!$B$7</f>
        <v>2E-3</v>
      </c>
      <c r="Z15">
        <f>Z16*Converters!$B$7</f>
        <v>2E-3</v>
      </c>
      <c r="AA15">
        <f>AA16*Converters!$B$7</f>
        <v>2E-3</v>
      </c>
      <c r="AB15">
        <f>AB16*Converters!$B$7</f>
        <v>2E-3</v>
      </c>
      <c r="AC15">
        <f>AC16*Converters!$B$7</f>
        <v>2E-3</v>
      </c>
      <c r="AD15">
        <f>AD16*Converters!$B$7</f>
        <v>2E-3</v>
      </c>
      <c r="AE15">
        <f>AE16*Converters!$B$7</f>
        <v>2E-3</v>
      </c>
      <c r="AF15">
        <f>AF16*Converters!$B$7</f>
        <v>2E-3</v>
      </c>
      <c r="AG15">
        <f>AG16*Converters!$B$7</f>
        <v>2E-3</v>
      </c>
      <c r="AH15">
        <f>AH16*Converters!$B$7</f>
        <v>2E-3</v>
      </c>
      <c r="AI15">
        <f>AI16*Converters!$B$7</f>
        <v>2E-3</v>
      </c>
      <c r="AJ15">
        <f>AJ16*Converters!$B$7</f>
        <v>2E-3</v>
      </c>
      <c r="AK15">
        <f>AK16*Converters!$B$7</f>
        <v>2E-3</v>
      </c>
      <c r="AL15">
        <f>AL16*Converters!$B$7</f>
        <v>2E-3</v>
      </c>
      <c r="AM15">
        <f>AM16*Converters!$B$7</f>
        <v>2E-3</v>
      </c>
    </row>
    <row r="16" spans="1:39" x14ac:dyDescent="0.25">
      <c r="A16" t="s">
        <v>38</v>
      </c>
      <c r="E16">
        <v>2000</v>
      </c>
      <c r="F16">
        <v>2000</v>
      </c>
      <c r="G16">
        <v>2000</v>
      </c>
      <c r="H16">
        <v>2000</v>
      </c>
      <c r="I16">
        <v>2000</v>
      </c>
      <c r="J16">
        <v>2000</v>
      </c>
      <c r="K16">
        <v>2000</v>
      </c>
      <c r="L16">
        <v>2000</v>
      </c>
      <c r="M16">
        <v>2000</v>
      </c>
      <c r="N16">
        <v>2000</v>
      </c>
      <c r="O16">
        <v>2000</v>
      </c>
      <c r="P16">
        <v>2000</v>
      </c>
      <c r="Q16">
        <v>2000</v>
      </c>
      <c r="R16">
        <v>2000</v>
      </c>
      <c r="S16">
        <v>2000</v>
      </c>
      <c r="T16">
        <v>2000</v>
      </c>
      <c r="U16">
        <v>2000</v>
      </c>
      <c r="V16">
        <v>2000</v>
      </c>
      <c r="W16">
        <v>2000</v>
      </c>
      <c r="X16">
        <v>2000</v>
      </c>
      <c r="Y16">
        <v>2000</v>
      </c>
      <c r="Z16">
        <v>2000</v>
      </c>
      <c r="AA16">
        <v>2000</v>
      </c>
      <c r="AB16">
        <v>2000</v>
      </c>
      <c r="AC16">
        <v>2000</v>
      </c>
      <c r="AD16">
        <v>2000</v>
      </c>
      <c r="AE16">
        <v>2000</v>
      </c>
      <c r="AF16">
        <v>2000</v>
      </c>
      <c r="AG16">
        <v>2000</v>
      </c>
      <c r="AH16">
        <v>2000</v>
      </c>
      <c r="AI16">
        <v>2000</v>
      </c>
      <c r="AJ16">
        <v>2000</v>
      </c>
      <c r="AK16">
        <v>2000</v>
      </c>
      <c r="AL16">
        <v>2000</v>
      </c>
      <c r="AM16">
        <v>2000</v>
      </c>
    </row>
    <row r="17" spans="1:39" x14ac:dyDescent="0.25">
      <c r="A17" t="s">
        <v>39</v>
      </c>
      <c r="B17" t="s">
        <v>193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2.5000000000000001E-4</v>
      </c>
      <c r="F19">
        <f>F20*Converters!$B$7</f>
        <v>2.5000000000000001E-4</v>
      </c>
      <c r="G19">
        <f>G20*Converters!$B$7</f>
        <v>2.5000000000000001E-4</v>
      </c>
      <c r="H19">
        <f>H20*Converters!$B$7</f>
        <v>2.5000000000000001E-4</v>
      </c>
      <c r="I19">
        <f>I20*Converters!$B$7</f>
        <v>2.5000000000000001E-4</v>
      </c>
      <c r="J19">
        <f>J20*Converters!$B$7</f>
        <v>2.5000000000000001E-4</v>
      </c>
      <c r="K19">
        <f>K20*Converters!$B$7</f>
        <v>2.5000000000000001E-4</v>
      </c>
      <c r="L19">
        <f>L20*Converters!$B$7</f>
        <v>2.5000000000000001E-4</v>
      </c>
      <c r="M19">
        <f>M20*Converters!$B$7</f>
        <v>2.5000000000000001E-4</v>
      </c>
      <c r="N19">
        <f>N20*Converters!$B$7</f>
        <v>2.5000000000000001E-4</v>
      </c>
      <c r="O19">
        <f>O20*Converters!$B$7</f>
        <v>2.5000000000000001E-4</v>
      </c>
      <c r="P19">
        <f>P20*Converters!$B$7</f>
        <v>2.5000000000000001E-4</v>
      </c>
      <c r="Q19">
        <f>Q20*Converters!$B$7</f>
        <v>2.5000000000000001E-4</v>
      </c>
      <c r="R19">
        <f>R20*Converters!$B$7</f>
        <v>2.5000000000000001E-4</v>
      </c>
      <c r="S19">
        <f>S20*Converters!$B$7</f>
        <v>2.5000000000000001E-4</v>
      </c>
      <c r="T19">
        <f>T20*Converters!$B$7</f>
        <v>2.5000000000000001E-4</v>
      </c>
      <c r="U19">
        <f>U20*Converters!$B$7</f>
        <v>2.5000000000000001E-4</v>
      </c>
      <c r="V19">
        <f>V20*Converters!$B$7</f>
        <v>2.5000000000000001E-4</v>
      </c>
      <c r="W19">
        <f>W20*Converters!$B$7</f>
        <v>2.5000000000000001E-4</v>
      </c>
      <c r="X19">
        <f>X20*Converters!$B$7</f>
        <v>2.5000000000000001E-4</v>
      </c>
      <c r="Y19">
        <f>Y20*Converters!$B$7</f>
        <v>2.5000000000000001E-4</v>
      </c>
      <c r="Z19">
        <f>Z20*Converters!$B$7</f>
        <v>2.5000000000000001E-4</v>
      </c>
      <c r="AA19">
        <f>AA20*Converters!$B$7</f>
        <v>2.5000000000000001E-4</v>
      </c>
      <c r="AB19">
        <f>AB20*Converters!$B$7</f>
        <v>2.5000000000000001E-4</v>
      </c>
      <c r="AC19">
        <f>AC20*Converters!$B$7</f>
        <v>2.5000000000000001E-4</v>
      </c>
      <c r="AD19">
        <f>AD20*Converters!$B$7</f>
        <v>2.5000000000000001E-4</v>
      </c>
      <c r="AE19">
        <f>AE20*Converters!$B$7</f>
        <v>2.5000000000000001E-4</v>
      </c>
      <c r="AF19">
        <f>AF20*Converters!$B$7</f>
        <v>2.5000000000000001E-4</v>
      </c>
      <c r="AG19">
        <f>AG20*Converters!$B$7</f>
        <v>2.5000000000000001E-4</v>
      </c>
      <c r="AH19">
        <f>AH20*Converters!$B$7</f>
        <v>2.5000000000000001E-4</v>
      </c>
      <c r="AI19">
        <f>AI20*Converters!$B$7</f>
        <v>2.5000000000000001E-4</v>
      </c>
      <c r="AJ19">
        <f>AJ20*Converters!$B$7</f>
        <v>2.5000000000000001E-4</v>
      </c>
      <c r="AK19">
        <f>AK20*Converters!$B$7</f>
        <v>2.5000000000000001E-4</v>
      </c>
      <c r="AL19">
        <f>AL20*Converters!$B$7</f>
        <v>2.5000000000000001E-4</v>
      </c>
      <c r="AM19">
        <f>AM20*Converters!$B$7</f>
        <v>2.5000000000000001E-4</v>
      </c>
    </row>
    <row r="20" spans="1:39" x14ac:dyDescent="0.25">
      <c r="A20" t="s">
        <v>42</v>
      </c>
      <c r="E20">
        <v>250</v>
      </c>
      <c r="F20">
        <v>250</v>
      </c>
      <c r="G20">
        <v>250</v>
      </c>
      <c r="H20">
        <v>250</v>
      </c>
      <c r="I20">
        <v>250</v>
      </c>
      <c r="J20">
        <v>250</v>
      </c>
      <c r="K20">
        <v>250</v>
      </c>
      <c r="L20">
        <v>250</v>
      </c>
      <c r="M20">
        <v>250</v>
      </c>
      <c r="N20">
        <v>250</v>
      </c>
      <c r="O20">
        <v>250</v>
      </c>
      <c r="P20">
        <v>250</v>
      </c>
      <c r="Q20">
        <v>250</v>
      </c>
      <c r="R20">
        <v>250</v>
      </c>
      <c r="S20">
        <v>250</v>
      </c>
      <c r="T20">
        <v>250</v>
      </c>
      <c r="U20">
        <v>250</v>
      </c>
      <c r="V20">
        <v>250</v>
      </c>
      <c r="W20">
        <v>250</v>
      </c>
      <c r="X20">
        <v>250</v>
      </c>
      <c r="Y20">
        <v>250</v>
      </c>
      <c r="Z20">
        <v>250</v>
      </c>
      <c r="AA20">
        <v>250</v>
      </c>
      <c r="AB20">
        <v>250</v>
      </c>
      <c r="AC20">
        <v>250</v>
      </c>
      <c r="AD20">
        <v>250</v>
      </c>
      <c r="AE20">
        <v>250</v>
      </c>
      <c r="AF20">
        <v>250</v>
      </c>
      <c r="AG20">
        <v>250</v>
      </c>
      <c r="AH20">
        <v>250</v>
      </c>
      <c r="AI20">
        <v>250</v>
      </c>
      <c r="AJ20">
        <v>250</v>
      </c>
      <c r="AK20">
        <v>250</v>
      </c>
      <c r="AL20">
        <v>250</v>
      </c>
      <c r="AM20">
        <v>250</v>
      </c>
    </row>
    <row r="21" spans="1:39" x14ac:dyDescent="0.25">
      <c r="A21" t="s">
        <v>43</v>
      </c>
      <c r="B21" t="s">
        <v>193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1.1E-5</v>
      </c>
      <c r="F23">
        <f>F24*Converters!$B$7</f>
        <v>1.1E-5</v>
      </c>
      <c r="G23">
        <f>G24*Converters!$B$7</f>
        <v>1.1E-5</v>
      </c>
      <c r="H23">
        <f>H24*Converters!$B$7</f>
        <v>1.1E-5</v>
      </c>
      <c r="I23">
        <f>I24*Converters!$B$7</f>
        <v>1.1E-5</v>
      </c>
      <c r="J23">
        <f>J24*Converters!$B$7</f>
        <v>1.1E-5</v>
      </c>
      <c r="K23">
        <f>K24*Converters!$B$7</f>
        <v>1.1E-5</v>
      </c>
      <c r="L23">
        <f>L24*Converters!$B$7</f>
        <v>1.1E-5</v>
      </c>
      <c r="M23">
        <f>M24*Converters!$B$7</f>
        <v>1.1E-5</v>
      </c>
      <c r="N23">
        <f>N24*Converters!$B$7</f>
        <v>1.1E-5</v>
      </c>
      <c r="O23">
        <f>O24*Converters!$B$7</f>
        <v>1.1E-5</v>
      </c>
      <c r="P23">
        <f>P24*Converters!$B$7</f>
        <v>1.1E-5</v>
      </c>
      <c r="Q23">
        <f>Q24*Converters!$B$7</f>
        <v>1.1E-5</v>
      </c>
      <c r="R23">
        <f>R24*Converters!$B$7</f>
        <v>1.1E-5</v>
      </c>
      <c r="S23">
        <f>S24*Converters!$B$7</f>
        <v>1.1E-5</v>
      </c>
      <c r="T23">
        <f>T24*Converters!$B$7</f>
        <v>1.1E-5</v>
      </c>
      <c r="U23">
        <f>U24*Converters!$B$7</f>
        <v>1.1E-5</v>
      </c>
      <c r="V23">
        <f>V24*Converters!$B$7</f>
        <v>1.1E-5</v>
      </c>
      <c r="W23">
        <f>W24*Converters!$B$7</f>
        <v>1.1E-5</v>
      </c>
      <c r="X23">
        <f>X24*Converters!$B$7</f>
        <v>1.1E-5</v>
      </c>
      <c r="Y23">
        <f>Y24*Converters!$B$7</f>
        <v>1.1E-5</v>
      </c>
      <c r="Z23">
        <f>Z24*Converters!$B$7</f>
        <v>1.1E-5</v>
      </c>
      <c r="AA23">
        <f>AA24*Converters!$B$7</f>
        <v>1.1E-5</v>
      </c>
      <c r="AB23">
        <f>AB24*Converters!$B$7</f>
        <v>1.1E-5</v>
      </c>
      <c r="AC23">
        <f>AC24*Converters!$B$7</f>
        <v>1.1E-5</v>
      </c>
      <c r="AD23">
        <f>AD24*Converters!$B$7</f>
        <v>1.1E-5</v>
      </c>
      <c r="AE23">
        <f>AE24*Converters!$B$7</f>
        <v>1.1E-5</v>
      </c>
      <c r="AF23">
        <f>AF24*Converters!$B$7</f>
        <v>1.1E-5</v>
      </c>
      <c r="AG23">
        <f>AG24*Converters!$B$7</f>
        <v>1.1E-5</v>
      </c>
      <c r="AH23">
        <f>AH24*Converters!$B$7</f>
        <v>1.1E-5</v>
      </c>
      <c r="AI23">
        <f>AI24*Converters!$B$7</f>
        <v>1.1E-5</v>
      </c>
      <c r="AJ23">
        <f>AJ24*Converters!$B$7</f>
        <v>1.1E-5</v>
      </c>
      <c r="AK23">
        <f>AK24*Converters!$B$7</f>
        <v>1.1E-5</v>
      </c>
      <c r="AL23">
        <f>AL24*Converters!$B$7</f>
        <v>1.1E-5</v>
      </c>
      <c r="AM23">
        <f>AM24*Converters!$B$7</f>
        <v>1.1E-5</v>
      </c>
    </row>
    <row r="24" spans="1:39" x14ac:dyDescent="0.25">
      <c r="A24" t="s">
        <v>46</v>
      </c>
      <c r="E24">
        <v>11</v>
      </c>
      <c r="F24">
        <v>11</v>
      </c>
      <c r="G24">
        <v>11</v>
      </c>
      <c r="H24">
        <v>11</v>
      </c>
      <c r="I24">
        <v>11</v>
      </c>
      <c r="J24">
        <v>11</v>
      </c>
      <c r="K24">
        <v>11</v>
      </c>
      <c r="L24">
        <v>11</v>
      </c>
      <c r="M24">
        <v>11</v>
      </c>
      <c r="N24">
        <v>11</v>
      </c>
      <c r="O24">
        <v>11</v>
      </c>
      <c r="P24">
        <v>11</v>
      </c>
      <c r="Q24">
        <v>11</v>
      </c>
      <c r="R24">
        <v>11</v>
      </c>
      <c r="S24">
        <v>11</v>
      </c>
      <c r="T24">
        <v>11</v>
      </c>
      <c r="U24">
        <v>11</v>
      </c>
      <c r="V24">
        <v>11</v>
      </c>
      <c r="W24">
        <v>11</v>
      </c>
      <c r="X24">
        <v>11</v>
      </c>
      <c r="Y24">
        <v>11</v>
      </c>
      <c r="Z24">
        <v>11</v>
      </c>
      <c r="AA24">
        <v>11</v>
      </c>
      <c r="AB24">
        <v>11</v>
      </c>
      <c r="AC24">
        <v>11</v>
      </c>
      <c r="AD24">
        <v>11</v>
      </c>
      <c r="AE24">
        <v>11</v>
      </c>
      <c r="AF24">
        <v>11</v>
      </c>
      <c r="AG24">
        <v>11</v>
      </c>
      <c r="AH24">
        <v>11</v>
      </c>
      <c r="AI24">
        <v>11</v>
      </c>
      <c r="AJ24">
        <v>11</v>
      </c>
      <c r="AK24">
        <v>11</v>
      </c>
      <c r="AL24">
        <v>11</v>
      </c>
      <c r="AM24">
        <v>11</v>
      </c>
    </row>
    <row r="25" spans="1:39" x14ac:dyDescent="0.25">
      <c r="A25" t="s">
        <v>47</v>
      </c>
      <c r="B25" t="s">
        <v>193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3.9999999999999998E-6</v>
      </c>
      <c r="F27">
        <f>F28*Converters!$B$7</f>
        <v>3.9999999999999998E-6</v>
      </c>
      <c r="G27">
        <f>G28*Converters!$B$7</f>
        <v>3.9999999999999998E-6</v>
      </c>
      <c r="H27">
        <f>H28*Converters!$B$7</f>
        <v>3.9999999999999998E-6</v>
      </c>
      <c r="I27">
        <f>I28*Converters!$B$7</f>
        <v>3.9999999999999998E-6</v>
      </c>
      <c r="J27">
        <f>J28*Converters!$B$7</f>
        <v>3.9999999999999998E-6</v>
      </c>
      <c r="K27">
        <f>K28*Converters!$B$7</f>
        <v>3.9999999999999998E-6</v>
      </c>
      <c r="L27">
        <f>L28*Converters!$B$7</f>
        <v>3.9999999999999998E-6</v>
      </c>
      <c r="M27">
        <f>M28*Converters!$B$7</f>
        <v>3.9999999999999998E-6</v>
      </c>
      <c r="N27">
        <f>N28*Converters!$B$7</f>
        <v>3.9999999999999998E-6</v>
      </c>
      <c r="O27">
        <f>O28*Converters!$B$7</f>
        <v>3.9999999999999998E-6</v>
      </c>
      <c r="P27">
        <f>P28*Converters!$B$7</f>
        <v>3.9999999999999998E-6</v>
      </c>
      <c r="Q27">
        <f>Q28*Converters!$B$7</f>
        <v>3.9999999999999998E-6</v>
      </c>
      <c r="R27">
        <f>R28*Converters!$B$7</f>
        <v>3.9999999999999998E-6</v>
      </c>
      <c r="S27">
        <f>S28*Converters!$B$7</f>
        <v>3.9999999999999998E-6</v>
      </c>
      <c r="T27">
        <f>T28*Converters!$B$7</f>
        <v>3.9999999999999998E-6</v>
      </c>
      <c r="U27">
        <f>U28*Converters!$B$7</f>
        <v>3.9999999999999998E-6</v>
      </c>
      <c r="V27">
        <f>V28*Converters!$B$7</f>
        <v>3.9999999999999998E-6</v>
      </c>
      <c r="W27">
        <f>W28*Converters!$B$7</f>
        <v>3.9999999999999998E-6</v>
      </c>
      <c r="X27">
        <f>X28*Converters!$B$7</f>
        <v>3.9999999999999998E-6</v>
      </c>
      <c r="Y27">
        <f>Y28*Converters!$B$7</f>
        <v>3.9999999999999998E-6</v>
      </c>
      <c r="Z27">
        <f>Z28*Converters!$B$7</f>
        <v>3.9999999999999998E-6</v>
      </c>
      <c r="AA27">
        <f>AA28*Converters!$B$7</f>
        <v>3.9999999999999998E-6</v>
      </c>
      <c r="AB27">
        <f>AB28*Converters!$B$7</f>
        <v>3.9999999999999998E-6</v>
      </c>
      <c r="AC27">
        <f>AC28*Converters!$B$7</f>
        <v>3.9999999999999998E-6</v>
      </c>
      <c r="AD27">
        <f>AD28*Converters!$B$7</f>
        <v>3.9999999999999998E-6</v>
      </c>
      <c r="AE27">
        <f>AE28*Converters!$B$7</f>
        <v>3.9999999999999998E-6</v>
      </c>
      <c r="AF27">
        <f>AF28*Converters!$B$7</f>
        <v>3.9999999999999998E-6</v>
      </c>
      <c r="AG27">
        <f>AG28*Converters!$B$7</f>
        <v>3.9999999999999998E-6</v>
      </c>
      <c r="AH27">
        <f>AH28*Converters!$B$7</f>
        <v>3.9999999999999998E-6</v>
      </c>
      <c r="AI27">
        <f>AI28*Converters!$B$7</f>
        <v>3.9999999999999998E-6</v>
      </c>
      <c r="AJ27">
        <f>AJ28*Converters!$B$7</f>
        <v>3.9999999999999998E-6</v>
      </c>
      <c r="AK27">
        <f>AK28*Converters!$B$7</f>
        <v>3.9999999999999998E-6</v>
      </c>
      <c r="AL27">
        <f>AL28*Converters!$B$7</f>
        <v>3.9999999999999998E-6</v>
      </c>
      <c r="AM27">
        <f>AM28*Converters!$B$7</f>
        <v>3.9999999999999998E-6</v>
      </c>
    </row>
    <row r="28" spans="1:39" x14ac:dyDescent="0.25">
      <c r="A28" t="s">
        <v>50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4</v>
      </c>
    </row>
    <row r="29" spans="1:39" x14ac:dyDescent="0.25">
      <c r="A29" t="s">
        <v>51</v>
      </c>
      <c r="B29" t="s">
        <v>193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9.9999999999999991E-5</v>
      </c>
      <c r="F31">
        <f>F32*Converters!$B$7</f>
        <v>9.9999999999999991E-5</v>
      </c>
      <c r="G31">
        <f>G32*Converters!$B$7</f>
        <v>9.9999999999999991E-5</v>
      </c>
      <c r="H31">
        <f>H32*Converters!$B$7</f>
        <v>9.9999999999999991E-5</v>
      </c>
      <c r="I31">
        <f>I32*Converters!$B$7</f>
        <v>9.9999999999999991E-5</v>
      </c>
      <c r="J31">
        <f>J32*Converters!$B$7</f>
        <v>9.9999999999999991E-5</v>
      </c>
      <c r="K31">
        <f>K32*Converters!$B$7</f>
        <v>9.9999999999999991E-5</v>
      </c>
      <c r="L31">
        <f>L32*Converters!$B$7</f>
        <v>9.9999999999999991E-5</v>
      </c>
      <c r="M31">
        <f>M32*Converters!$B$7</f>
        <v>9.9999999999999991E-5</v>
      </c>
      <c r="N31">
        <f>N32*Converters!$B$7</f>
        <v>9.9999999999999991E-5</v>
      </c>
      <c r="O31">
        <f>O32*Converters!$B$7</f>
        <v>9.9999999999999991E-5</v>
      </c>
      <c r="P31">
        <f>P32*Converters!$B$7</f>
        <v>9.9999999999999991E-5</v>
      </c>
      <c r="Q31">
        <f>Q32*Converters!$B$7</f>
        <v>9.9999999999999991E-5</v>
      </c>
      <c r="R31">
        <f>R32*Converters!$B$7</f>
        <v>9.9999999999999991E-5</v>
      </c>
      <c r="S31">
        <f>S32*Converters!$B$7</f>
        <v>9.9999999999999991E-5</v>
      </c>
      <c r="T31">
        <f>T32*Converters!$B$7</f>
        <v>9.9999999999999991E-5</v>
      </c>
      <c r="U31">
        <f>U32*Converters!$B$7</f>
        <v>9.9999999999999991E-5</v>
      </c>
      <c r="V31">
        <f>V32*Converters!$B$7</f>
        <v>9.9999999999999991E-5</v>
      </c>
      <c r="W31">
        <f>W32*Converters!$B$7</f>
        <v>9.9999999999999991E-5</v>
      </c>
      <c r="X31">
        <f>X32*Converters!$B$7</f>
        <v>9.9999999999999991E-5</v>
      </c>
      <c r="Y31">
        <f>Y32*Converters!$B$7</f>
        <v>9.9999999999999991E-5</v>
      </c>
      <c r="Z31">
        <f>Z32*Converters!$B$7</f>
        <v>9.9999999999999991E-5</v>
      </c>
      <c r="AA31">
        <f>AA32*Converters!$B$7</f>
        <v>9.9999999999999991E-5</v>
      </c>
      <c r="AB31">
        <f>AB32*Converters!$B$7</f>
        <v>9.9999999999999991E-5</v>
      </c>
      <c r="AC31">
        <f>AC32*Converters!$B$7</f>
        <v>9.9999999999999991E-5</v>
      </c>
      <c r="AD31">
        <f>AD32*Converters!$B$7</f>
        <v>9.9999999999999991E-5</v>
      </c>
      <c r="AE31">
        <f>AE32*Converters!$B$7</f>
        <v>9.9999999999999991E-5</v>
      </c>
      <c r="AF31">
        <f>AF32*Converters!$B$7</f>
        <v>9.9999999999999991E-5</v>
      </c>
      <c r="AG31">
        <f>AG32*Converters!$B$7</f>
        <v>9.9999999999999991E-5</v>
      </c>
      <c r="AH31">
        <f>AH32*Converters!$B$7</f>
        <v>9.9999999999999991E-5</v>
      </c>
      <c r="AI31">
        <f>AI32*Converters!$B$7</f>
        <v>9.9999999999999991E-5</v>
      </c>
      <c r="AJ31">
        <f>AJ32*Converters!$B$7</f>
        <v>9.9999999999999991E-5</v>
      </c>
      <c r="AK31">
        <f>AK32*Converters!$B$7</f>
        <v>9.9999999999999991E-5</v>
      </c>
      <c r="AL31">
        <f>AL32*Converters!$B$7</f>
        <v>9.9999999999999991E-5</v>
      </c>
      <c r="AM31">
        <f>AM32*Converters!$B$7</f>
        <v>9.9999999999999991E-5</v>
      </c>
    </row>
    <row r="32" spans="1:39" x14ac:dyDescent="0.25">
      <c r="A32" t="s">
        <v>54</v>
      </c>
      <c r="E32">
        <v>100</v>
      </c>
      <c r="F32">
        <v>100</v>
      </c>
      <c r="G32">
        <v>100</v>
      </c>
      <c r="H32">
        <v>100</v>
      </c>
      <c r="I32">
        <v>100</v>
      </c>
      <c r="J32">
        <v>100</v>
      </c>
      <c r="K32">
        <v>100</v>
      </c>
      <c r="L32">
        <v>100</v>
      </c>
      <c r="M32">
        <v>100</v>
      </c>
      <c r="N32">
        <v>100</v>
      </c>
      <c r="O32">
        <v>100</v>
      </c>
      <c r="P32">
        <v>100</v>
      </c>
      <c r="Q32">
        <v>100</v>
      </c>
      <c r="R32">
        <v>100</v>
      </c>
      <c r="S32">
        <v>100</v>
      </c>
      <c r="T32">
        <v>100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100</v>
      </c>
      <c r="AE32">
        <v>100</v>
      </c>
      <c r="AF32">
        <v>100</v>
      </c>
      <c r="AG32">
        <v>100</v>
      </c>
      <c r="AH32">
        <v>100</v>
      </c>
      <c r="AI32">
        <v>100</v>
      </c>
      <c r="AJ32">
        <v>100</v>
      </c>
      <c r="AK32">
        <v>100</v>
      </c>
      <c r="AL32">
        <v>100</v>
      </c>
      <c r="AM32">
        <v>100</v>
      </c>
    </row>
    <row r="33" spans="1:39" x14ac:dyDescent="0.25">
      <c r="A33" t="s">
        <v>55</v>
      </c>
      <c r="B33" t="s">
        <v>193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9.4999999999999992E-5</v>
      </c>
      <c r="F35">
        <f>F36*Converters!$B$7</f>
        <v>9.4999999999999992E-5</v>
      </c>
      <c r="G35">
        <f>G36*Converters!$B$7</f>
        <v>9.4999999999999992E-5</v>
      </c>
      <c r="H35">
        <f>H36*Converters!$B$7</f>
        <v>9.4999999999999992E-5</v>
      </c>
      <c r="I35">
        <f>I36*Converters!$B$7</f>
        <v>9.4999999999999992E-5</v>
      </c>
      <c r="J35">
        <f>J36*Converters!$B$7</f>
        <v>9.4999999999999992E-5</v>
      </c>
      <c r="K35">
        <f>K36*Converters!$B$7</f>
        <v>9.4999999999999992E-5</v>
      </c>
      <c r="L35">
        <f>L36*Converters!$B$7</f>
        <v>9.4999999999999992E-5</v>
      </c>
      <c r="M35">
        <f>M36*Converters!$B$7</f>
        <v>9.4999999999999992E-5</v>
      </c>
      <c r="N35">
        <f>N36*Converters!$B$7</f>
        <v>9.4999999999999992E-5</v>
      </c>
      <c r="O35">
        <f>O36*Converters!$B$7</f>
        <v>9.4999999999999992E-5</v>
      </c>
      <c r="P35">
        <f>P36*Converters!$B$7</f>
        <v>9.4999999999999992E-5</v>
      </c>
      <c r="Q35">
        <f>Q36*Converters!$B$7</f>
        <v>9.4999999999999992E-5</v>
      </c>
      <c r="R35">
        <f>R36*Converters!$B$7</f>
        <v>9.4999999999999992E-5</v>
      </c>
      <c r="S35">
        <f>S36*Converters!$B$7</f>
        <v>9.4999999999999992E-5</v>
      </c>
      <c r="T35">
        <f>T36*Converters!$B$7</f>
        <v>9.4999999999999992E-5</v>
      </c>
      <c r="U35">
        <f>U36*Converters!$B$7</f>
        <v>9.4999999999999992E-5</v>
      </c>
      <c r="V35">
        <f>V36*Converters!$B$7</f>
        <v>9.4999999999999992E-5</v>
      </c>
      <c r="W35">
        <f>W36*Converters!$B$7</f>
        <v>9.4999999999999992E-5</v>
      </c>
      <c r="X35">
        <f>X36*Converters!$B$7</f>
        <v>9.4999999999999992E-5</v>
      </c>
      <c r="Y35">
        <f>Y36*Converters!$B$7</f>
        <v>9.4999999999999992E-5</v>
      </c>
      <c r="Z35">
        <f>Z36*Converters!$B$7</f>
        <v>9.4999999999999992E-5</v>
      </c>
      <c r="AA35">
        <f>AA36*Converters!$B$7</f>
        <v>9.4999999999999992E-5</v>
      </c>
      <c r="AB35">
        <f>AB36*Converters!$B$7</f>
        <v>9.4999999999999992E-5</v>
      </c>
      <c r="AC35">
        <f>AC36*Converters!$B$7</f>
        <v>9.4999999999999992E-5</v>
      </c>
      <c r="AD35">
        <f>AD36*Converters!$B$7</f>
        <v>9.4999999999999992E-5</v>
      </c>
      <c r="AE35">
        <f>AE36*Converters!$B$7</f>
        <v>9.4999999999999992E-5</v>
      </c>
      <c r="AF35">
        <f>AF36*Converters!$B$7</f>
        <v>9.4999999999999992E-5</v>
      </c>
      <c r="AG35">
        <f>AG36*Converters!$B$7</f>
        <v>9.4999999999999992E-5</v>
      </c>
      <c r="AH35">
        <f>AH36*Converters!$B$7</f>
        <v>9.4999999999999992E-5</v>
      </c>
      <c r="AI35">
        <f>AI36*Converters!$B$7</f>
        <v>9.4999999999999992E-5</v>
      </c>
      <c r="AJ35">
        <f>AJ36*Converters!$B$7</f>
        <v>9.4999999999999992E-5</v>
      </c>
      <c r="AK35">
        <f>AK36*Converters!$B$7</f>
        <v>9.4999999999999992E-5</v>
      </c>
      <c r="AL35">
        <f>AL36*Converters!$B$7</f>
        <v>9.4999999999999992E-5</v>
      </c>
      <c r="AM35">
        <f>AM36*Converters!$B$7</f>
        <v>9.4999999999999992E-5</v>
      </c>
    </row>
    <row r="36" spans="1:39" x14ac:dyDescent="0.25">
      <c r="A36" t="s">
        <v>57</v>
      </c>
      <c r="E36">
        <v>95</v>
      </c>
      <c r="F36">
        <v>95</v>
      </c>
      <c r="G36">
        <v>95</v>
      </c>
      <c r="H36">
        <v>95</v>
      </c>
      <c r="I36">
        <v>95</v>
      </c>
      <c r="J36">
        <v>95</v>
      </c>
      <c r="K36">
        <v>95</v>
      </c>
      <c r="L36">
        <v>95</v>
      </c>
      <c r="M36">
        <v>95</v>
      </c>
      <c r="N36">
        <v>95</v>
      </c>
      <c r="O36">
        <v>95</v>
      </c>
      <c r="P36">
        <v>95</v>
      </c>
      <c r="Q36">
        <v>95</v>
      </c>
      <c r="R36">
        <v>95</v>
      </c>
      <c r="S36">
        <v>95</v>
      </c>
      <c r="T36">
        <v>95</v>
      </c>
      <c r="U36">
        <v>95</v>
      </c>
      <c r="V36">
        <v>95</v>
      </c>
      <c r="W36">
        <v>95</v>
      </c>
      <c r="X36">
        <v>95</v>
      </c>
      <c r="Y36">
        <v>95</v>
      </c>
      <c r="Z36">
        <v>95</v>
      </c>
      <c r="AA36">
        <v>95</v>
      </c>
      <c r="AB36">
        <v>95</v>
      </c>
      <c r="AC36">
        <v>95</v>
      </c>
      <c r="AD36">
        <v>95</v>
      </c>
      <c r="AE36">
        <v>95</v>
      </c>
      <c r="AF36">
        <v>95</v>
      </c>
      <c r="AG36">
        <v>95</v>
      </c>
      <c r="AH36">
        <v>95</v>
      </c>
      <c r="AI36">
        <v>95</v>
      </c>
      <c r="AJ36">
        <v>95</v>
      </c>
      <c r="AK36">
        <v>95</v>
      </c>
      <c r="AL36">
        <v>95</v>
      </c>
      <c r="AM36">
        <v>95</v>
      </c>
    </row>
    <row r="37" spans="1:39" x14ac:dyDescent="0.25">
      <c r="A37" t="s">
        <v>58</v>
      </c>
      <c r="B37" t="s">
        <v>193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9.2999999999999997E-5</v>
      </c>
      <c r="F39">
        <f>F40*Converters!$B$7</f>
        <v>9.2999999999999997E-5</v>
      </c>
      <c r="G39">
        <f>G40*Converters!$B$7</f>
        <v>9.2999999999999997E-5</v>
      </c>
      <c r="H39">
        <f>H40*Converters!$B$7</f>
        <v>9.2999999999999997E-5</v>
      </c>
      <c r="I39">
        <f>I40*Converters!$B$7</f>
        <v>9.2999999999999997E-5</v>
      </c>
      <c r="J39">
        <f>J40*Converters!$B$7</f>
        <v>9.2999999999999997E-5</v>
      </c>
      <c r="K39">
        <f>K40*Converters!$B$7</f>
        <v>9.2999999999999997E-5</v>
      </c>
      <c r="L39">
        <f>L40*Converters!$B$7</f>
        <v>9.2999999999999997E-5</v>
      </c>
      <c r="M39">
        <f>M40*Converters!$B$7</f>
        <v>9.2999999999999997E-5</v>
      </c>
      <c r="N39">
        <f>N40*Converters!$B$7</f>
        <v>9.2999999999999997E-5</v>
      </c>
      <c r="O39">
        <f>O40*Converters!$B$7</f>
        <v>9.2999999999999997E-5</v>
      </c>
      <c r="P39">
        <f>P40*Converters!$B$7</f>
        <v>9.2999999999999997E-5</v>
      </c>
      <c r="Q39">
        <f>Q40*Converters!$B$7</f>
        <v>9.2999999999999997E-5</v>
      </c>
      <c r="R39">
        <f>R40*Converters!$B$7</f>
        <v>9.2999999999999997E-5</v>
      </c>
      <c r="S39">
        <f>S40*Converters!$B$7</f>
        <v>9.2999999999999997E-5</v>
      </c>
      <c r="T39">
        <f>T40*Converters!$B$7</f>
        <v>9.2999999999999997E-5</v>
      </c>
      <c r="U39">
        <f>U40*Converters!$B$7</f>
        <v>9.2999999999999997E-5</v>
      </c>
      <c r="V39">
        <f>V40*Converters!$B$7</f>
        <v>9.2999999999999997E-5</v>
      </c>
      <c r="W39">
        <f>W40*Converters!$B$7</f>
        <v>9.2999999999999997E-5</v>
      </c>
      <c r="X39">
        <f>X40*Converters!$B$7</f>
        <v>9.2999999999999997E-5</v>
      </c>
      <c r="Y39">
        <f>Y40*Converters!$B$7</f>
        <v>9.2999999999999997E-5</v>
      </c>
      <c r="Z39">
        <f>Z40*Converters!$B$7</f>
        <v>9.2999999999999997E-5</v>
      </c>
      <c r="AA39">
        <f>AA40*Converters!$B$7</f>
        <v>9.2999999999999997E-5</v>
      </c>
      <c r="AB39">
        <f>AB40*Converters!$B$7</f>
        <v>9.2999999999999997E-5</v>
      </c>
      <c r="AC39">
        <f>AC40*Converters!$B$7</f>
        <v>9.2999999999999997E-5</v>
      </c>
      <c r="AD39">
        <f>AD40*Converters!$B$7</f>
        <v>9.2999999999999997E-5</v>
      </c>
      <c r="AE39">
        <f>AE40*Converters!$B$7</f>
        <v>9.2999999999999997E-5</v>
      </c>
      <c r="AF39">
        <f>AF40*Converters!$B$7</f>
        <v>9.2999999999999997E-5</v>
      </c>
      <c r="AG39">
        <f>AG40*Converters!$B$7</f>
        <v>9.2999999999999997E-5</v>
      </c>
      <c r="AH39">
        <f>AH40*Converters!$B$7</f>
        <v>9.2999999999999997E-5</v>
      </c>
      <c r="AI39">
        <f>AI40*Converters!$B$7</f>
        <v>9.2999999999999997E-5</v>
      </c>
      <c r="AJ39">
        <f>AJ40*Converters!$B$7</f>
        <v>9.2999999999999997E-5</v>
      </c>
      <c r="AK39">
        <f>AK40*Converters!$B$7</f>
        <v>9.2999999999999997E-5</v>
      </c>
      <c r="AL39">
        <f>AL40*Converters!$B$7</f>
        <v>9.2999999999999997E-5</v>
      </c>
      <c r="AM39">
        <f>AM40*Converters!$B$7</f>
        <v>9.2999999999999997E-5</v>
      </c>
    </row>
    <row r="40" spans="1:39" x14ac:dyDescent="0.25">
      <c r="A40" t="s">
        <v>61</v>
      </c>
      <c r="E40">
        <v>93</v>
      </c>
      <c r="F40">
        <v>93</v>
      </c>
      <c r="G40">
        <v>93</v>
      </c>
      <c r="H40">
        <v>93</v>
      </c>
      <c r="I40">
        <v>93</v>
      </c>
      <c r="J40">
        <v>93</v>
      </c>
      <c r="K40">
        <v>93</v>
      </c>
      <c r="L40">
        <v>93</v>
      </c>
      <c r="M40">
        <v>93</v>
      </c>
      <c r="N40">
        <v>93</v>
      </c>
      <c r="O40">
        <v>93</v>
      </c>
      <c r="P40">
        <v>93</v>
      </c>
      <c r="Q40">
        <v>93</v>
      </c>
      <c r="R40">
        <v>93</v>
      </c>
      <c r="S40">
        <v>93</v>
      </c>
      <c r="T40">
        <v>93</v>
      </c>
      <c r="U40">
        <v>93</v>
      </c>
      <c r="V40">
        <v>93</v>
      </c>
      <c r="W40">
        <v>93</v>
      </c>
      <c r="X40">
        <v>93</v>
      </c>
      <c r="Y40">
        <v>93</v>
      </c>
      <c r="Z40">
        <v>93</v>
      </c>
      <c r="AA40">
        <v>93</v>
      </c>
      <c r="AB40">
        <v>93</v>
      </c>
      <c r="AC40">
        <v>93</v>
      </c>
      <c r="AD40">
        <v>93</v>
      </c>
      <c r="AE40">
        <v>93</v>
      </c>
      <c r="AF40">
        <v>93</v>
      </c>
      <c r="AG40">
        <v>93</v>
      </c>
      <c r="AH40">
        <v>93</v>
      </c>
      <c r="AI40">
        <v>93</v>
      </c>
      <c r="AJ40">
        <v>93</v>
      </c>
      <c r="AK40">
        <v>93</v>
      </c>
      <c r="AL40">
        <v>93</v>
      </c>
      <c r="AM40">
        <v>93</v>
      </c>
    </row>
    <row r="41" spans="1:39" x14ac:dyDescent="0.25">
      <c r="A41" t="s">
        <v>62</v>
      </c>
      <c r="B41" t="s">
        <v>193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2.6040000000000001E-5</v>
      </c>
      <c r="F43">
        <f>F44*Converters!$B$7</f>
        <v>2.6040000000000001E-5</v>
      </c>
      <c r="G43">
        <f>G44*Converters!$B$7</f>
        <v>2.6040000000000001E-5</v>
      </c>
      <c r="H43">
        <f>H44*Converters!$B$7</f>
        <v>2.6040000000000001E-5</v>
      </c>
      <c r="I43">
        <f>I44*Converters!$B$7</f>
        <v>2.6040000000000001E-5</v>
      </c>
      <c r="J43">
        <f>J44*Converters!$B$7</f>
        <v>2.6040000000000001E-5</v>
      </c>
      <c r="K43">
        <f>K44*Converters!$B$7</f>
        <v>2.6040000000000001E-5</v>
      </c>
      <c r="L43">
        <f>L44*Converters!$B$7</f>
        <v>2.6040000000000001E-5</v>
      </c>
      <c r="M43">
        <f>M44*Converters!$B$7</f>
        <v>2.6040000000000001E-5</v>
      </c>
      <c r="N43">
        <f>N44*Converters!$B$7</f>
        <v>2.6040000000000001E-5</v>
      </c>
      <c r="O43">
        <f>O44*Converters!$B$7</f>
        <v>2.6040000000000001E-5</v>
      </c>
      <c r="P43">
        <f>P44*Converters!$B$7</f>
        <v>2.6040000000000001E-5</v>
      </c>
      <c r="Q43">
        <f>Q44*Converters!$B$7</f>
        <v>2.6040000000000001E-5</v>
      </c>
      <c r="R43">
        <f>R44*Converters!$B$7</f>
        <v>2.6040000000000001E-5</v>
      </c>
      <c r="S43">
        <f>S44*Converters!$B$7</f>
        <v>2.6040000000000001E-5</v>
      </c>
      <c r="T43">
        <f>T44*Converters!$B$7</f>
        <v>2.6040000000000001E-5</v>
      </c>
      <c r="U43">
        <f>U44*Converters!$B$7</f>
        <v>2.6040000000000001E-5</v>
      </c>
      <c r="V43">
        <f>V44*Converters!$B$7</f>
        <v>2.6040000000000001E-5</v>
      </c>
      <c r="W43">
        <f>W44*Converters!$B$7</f>
        <v>2.6040000000000001E-5</v>
      </c>
      <c r="X43">
        <f>X44*Converters!$B$7</f>
        <v>2.6040000000000001E-5</v>
      </c>
      <c r="Y43">
        <f>Y44*Converters!$B$7</f>
        <v>2.6040000000000001E-5</v>
      </c>
      <c r="Z43">
        <f>Z44*Converters!$B$7</f>
        <v>2.6040000000000001E-5</v>
      </c>
      <c r="AA43">
        <f>AA44*Converters!$B$7</f>
        <v>2.6040000000000001E-5</v>
      </c>
      <c r="AB43">
        <f>AB44*Converters!$B$7</f>
        <v>2.6040000000000001E-5</v>
      </c>
      <c r="AC43">
        <f>AC44*Converters!$B$7</f>
        <v>2.6040000000000001E-5</v>
      </c>
      <c r="AD43">
        <f>AD44*Converters!$B$7</f>
        <v>2.6040000000000001E-5</v>
      </c>
      <c r="AE43">
        <f>AE44*Converters!$B$7</f>
        <v>2.6040000000000001E-5</v>
      </c>
      <c r="AF43">
        <f>AF44*Converters!$B$7</f>
        <v>2.6040000000000001E-5</v>
      </c>
      <c r="AG43">
        <f>AG44*Converters!$B$7</f>
        <v>2.6040000000000001E-5</v>
      </c>
      <c r="AH43">
        <f>AH44*Converters!$B$7</f>
        <v>2.6040000000000001E-5</v>
      </c>
      <c r="AI43">
        <f>AI44*Converters!$B$7</f>
        <v>2.6040000000000001E-5</v>
      </c>
      <c r="AJ43">
        <f>AJ44*Converters!$B$7</f>
        <v>2.6040000000000001E-5</v>
      </c>
      <c r="AK43">
        <f>AK44*Converters!$B$7</f>
        <v>2.6040000000000001E-5</v>
      </c>
      <c r="AL43">
        <f>AL44*Converters!$B$7</f>
        <v>2.6040000000000001E-5</v>
      </c>
      <c r="AM43">
        <f>AM44*Converters!$B$7</f>
        <v>2.6040000000000001E-5</v>
      </c>
    </row>
    <row r="44" spans="1:39" x14ac:dyDescent="0.25">
      <c r="A44" t="s">
        <v>65</v>
      </c>
      <c r="E44">
        <f t="shared" ref="E44:AM44" si="0">E40*(28/100)</f>
        <v>26.040000000000003</v>
      </c>
      <c r="F44">
        <f t="shared" si="0"/>
        <v>26.040000000000003</v>
      </c>
      <c r="G44">
        <f t="shared" si="0"/>
        <v>26.040000000000003</v>
      </c>
      <c r="H44">
        <f t="shared" si="0"/>
        <v>26.040000000000003</v>
      </c>
      <c r="I44">
        <f t="shared" si="0"/>
        <v>26.040000000000003</v>
      </c>
      <c r="J44">
        <f t="shared" si="0"/>
        <v>26.040000000000003</v>
      </c>
      <c r="K44">
        <f t="shared" si="0"/>
        <v>26.040000000000003</v>
      </c>
      <c r="L44">
        <f t="shared" si="0"/>
        <v>26.040000000000003</v>
      </c>
      <c r="M44">
        <f t="shared" si="0"/>
        <v>26.040000000000003</v>
      </c>
      <c r="N44">
        <f t="shared" si="0"/>
        <v>26.040000000000003</v>
      </c>
      <c r="O44">
        <f t="shared" si="0"/>
        <v>26.040000000000003</v>
      </c>
      <c r="P44">
        <f t="shared" si="0"/>
        <v>26.040000000000003</v>
      </c>
      <c r="Q44">
        <f t="shared" si="0"/>
        <v>26.040000000000003</v>
      </c>
      <c r="R44">
        <f t="shared" si="0"/>
        <v>26.040000000000003</v>
      </c>
      <c r="S44">
        <f t="shared" si="0"/>
        <v>26.040000000000003</v>
      </c>
      <c r="T44">
        <f t="shared" si="0"/>
        <v>26.040000000000003</v>
      </c>
      <c r="U44">
        <f t="shared" si="0"/>
        <v>26.040000000000003</v>
      </c>
      <c r="V44">
        <f t="shared" si="0"/>
        <v>26.040000000000003</v>
      </c>
      <c r="W44">
        <f t="shared" si="0"/>
        <v>26.040000000000003</v>
      </c>
      <c r="X44">
        <f t="shared" si="0"/>
        <v>26.040000000000003</v>
      </c>
      <c r="Y44">
        <f t="shared" si="0"/>
        <v>26.040000000000003</v>
      </c>
      <c r="Z44">
        <f t="shared" si="0"/>
        <v>26.040000000000003</v>
      </c>
      <c r="AA44">
        <f t="shared" si="0"/>
        <v>26.040000000000003</v>
      </c>
      <c r="AB44">
        <f t="shared" si="0"/>
        <v>26.040000000000003</v>
      </c>
      <c r="AC44">
        <f t="shared" si="0"/>
        <v>26.040000000000003</v>
      </c>
      <c r="AD44">
        <f t="shared" si="0"/>
        <v>26.040000000000003</v>
      </c>
      <c r="AE44">
        <f t="shared" si="0"/>
        <v>26.040000000000003</v>
      </c>
      <c r="AF44">
        <f t="shared" si="0"/>
        <v>26.040000000000003</v>
      </c>
      <c r="AG44">
        <f t="shared" si="0"/>
        <v>26.040000000000003</v>
      </c>
      <c r="AH44">
        <f t="shared" si="0"/>
        <v>26.040000000000003</v>
      </c>
      <c r="AI44">
        <f t="shared" si="0"/>
        <v>26.040000000000003</v>
      </c>
      <c r="AJ44">
        <f t="shared" si="0"/>
        <v>26.040000000000003</v>
      </c>
      <c r="AK44">
        <f t="shared" si="0"/>
        <v>26.040000000000003</v>
      </c>
      <c r="AL44">
        <f t="shared" si="0"/>
        <v>26.040000000000003</v>
      </c>
      <c r="AM44">
        <f t="shared" si="0"/>
        <v>26.040000000000003</v>
      </c>
    </row>
    <row r="45" spans="1:39" x14ac:dyDescent="0.25">
      <c r="A45" t="s">
        <v>66</v>
      </c>
      <c r="B45" t="s">
        <v>193</v>
      </c>
    </row>
    <row r="46" spans="1:39" s="11" customFormat="1" x14ac:dyDescent="0.25"/>
    <row r="47" spans="1:39" x14ac:dyDescent="0.25">
      <c r="A47" t="s">
        <v>70</v>
      </c>
      <c r="E47">
        <f>E48*Converters!$B$7</f>
        <v>2.6999999999999999E-5</v>
      </c>
      <c r="F47">
        <f>F48*Converters!$B$7</f>
        <v>2.6999999999999999E-5</v>
      </c>
      <c r="G47">
        <f>G48*Converters!$B$7</f>
        <v>2.6999999999999999E-5</v>
      </c>
      <c r="H47">
        <f>H48*Converters!$B$7</f>
        <v>2.6999999999999999E-5</v>
      </c>
      <c r="I47">
        <f>I48*Converters!$B$7</f>
        <v>2.6999999999999999E-5</v>
      </c>
      <c r="J47">
        <f>J48*Converters!$B$7</f>
        <v>2.6999999999999999E-5</v>
      </c>
      <c r="K47">
        <f>K48*Converters!$B$7</f>
        <v>2.6999999999999999E-5</v>
      </c>
      <c r="L47">
        <f>L48*Converters!$B$7</f>
        <v>2.6999999999999999E-5</v>
      </c>
      <c r="M47">
        <f>M48*Converters!$B$7</f>
        <v>2.6999999999999999E-5</v>
      </c>
      <c r="N47">
        <f>N48*Converters!$B$7</f>
        <v>2.6999999999999999E-5</v>
      </c>
      <c r="O47">
        <f>O48*Converters!$B$7</f>
        <v>2.6999999999999999E-5</v>
      </c>
      <c r="P47">
        <f>P48*Converters!$B$7</f>
        <v>2.6999999999999999E-5</v>
      </c>
      <c r="Q47">
        <f>Q48*Converters!$B$7</f>
        <v>2.6999999999999999E-5</v>
      </c>
      <c r="R47">
        <f>R48*Converters!$B$7</f>
        <v>2.6999999999999999E-5</v>
      </c>
      <c r="S47">
        <f>S48*Converters!$B$7</f>
        <v>2.6999999999999999E-5</v>
      </c>
      <c r="T47">
        <f>T48*Converters!$B$7</f>
        <v>2.6999999999999999E-5</v>
      </c>
      <c r="U47">
        <f>U48*Converters!$B$7</f>
        <v>2.6999999999999999E-5</v>
      </c>
      <c r="V47">
        <f>V48*Converters!$B$7</f>
        <v>2.6999999999999999E-5</v>
      </c>
      <c r="W47">
        <f>W48*Converters!$B$7</f>
        <v>2.6999999999999999E-5</v>
      </c>
      <c r="X47">
        <f>X48*Converters!$B$7</f>
        <v>2.6999999999999999E-5</v>
      </c>
      <c r="Y47">
        <f>Y48*Converters!$B$7</f>
        <v>2.6999999999999999E-5</v>
      </c>
      <c r="Z47">
        <f>Z48*Converters!$B$7</f>
        <v>2.6999999999999999E-5</v>
      </c>
      <c r="AA47">
        <f>AA48*Converters!$B$7</f>
        <v>2.6999999999999999E-5</v>
      </c>
      <c r="AB47">
        <f>AB48*Converters!$B$7</f>
        <v>2.6999999999999999E-5</v>
      </c>
      <c r="AC47">
        <f>AC48*Converters!$B$7</f>
        <v>2.6999999999999999E-5</v>
      </c>
      <c r="AD47">
        <f>AD48*Converters!$B$7</f>
        <v>2.6999999999999999E-5</v>
      </c>
      <c r="AE47">
        <f>AE48*Converters!$B$7</f>
        <v>2.6999999999999999E-5</v>
      </c>
      <c r="AF47">
        <f>AF48*Converters!$B$7</f>
        <v>2.6999999999999999E-5</v>
      </c>
      <c r="AG47">
        <f>AG48*Converters!$B$7</f>
        <v>2.6999999999999999E-5</v>
      </c>
      <c r="AH47">
        <f>AH48*Converters!$B$7</f>
        <v>2.6999999999999999E-5</v>
      </c>
      <c r="AI47">
        <f>AI48*Converters!$B$7</f>
        <v>2.6999999999999999E-5</v>
      </c>
      <c r="AJ47">
        <f>AJ48*Converters!$B$7</f>
        <v>2.6999999999999999E-5</v>
      </c>
      <c r="AK47">
        <f>AK48*Converters!$B$7</f>
        <v>2.6999999999999999E-5</v>
      </c>
      <c r="AL47">
        <f>AL48*Converters!$B$7</f>
        <v>2.6999999999999999E-5</v>
      </c>
      <c r="AM47">
        <f>AM48*Converters!$B$7</f>
        <v>2.6999999999999999E-5</v>
      </c>
    </row>
    <row r="48" spans="1:39" x14ac:dyDescent="0.25">
      <c r="A48" t="s">
        <v>69</v>
      </c>
      <c r="E48">
        <v>27</v>
      </c>
      <c r="F48">
        <v>27</v>
      </c>
      <c r="G48">
        <v>27</v>
      </c>
      <c r="H48">
        <v>27</v>
      </c>
      <c r="I48">
        <v>27</v>
      </c>
      <c r="J48">
        <v>27</v>
      </c>
      <c r="K48">
        <v>27</v>
      </c>
      <c r="L48">
        <v>27</v>
      </c>
      <c r="M48">
        <v>27</v>
      </c>
      <c r="N48">
        <v>27</v>
      </c>
      <c r="O48">
        <v>27</v>
      </c>
      <c r="P48">
        <v>27</v>
      </c>
      <c r="Q48">
        <v>27</v>
      </c>
      <c r="R48">
        <v>27</v>
      </c>
      <c r="S48">
        <v>27</v>
      </c>
      <c r="T48">
        <v>27</v>
      </c>
      <c r="U48">
        <v>27</v>
      </c>
      <c r="V48">
        <v>27</v>
      </c>
      <c r="W48">
        <v>27</v>
      </c>
      <c r="X48">
        <v>27</v>
      </c>
      <c r="Y48">
        <v>27</v>
      </c>
      <c r="Z48">
        <v>27</v>
      </c>
      <c r="AA48">
        <v>27</v>
      </c>
      <c r="AB48">
        <v>27</v>
      </c>
      <c r="AC48">
        <v>27</v>
      </c>
      <c r="AD48">
        <v>27</v>
      </c>
      <c r="AE48">
        <v>27</v>
      </c>
      <c r="AF48">
        <v>27</v>
      </c>
      <c r="AG48">
        <v>27</v>
      </c>
      <c r="AH48">
        <v>27</v>
      </c>
      <c r="AI48">
        <v>27</v>
      </c>
      <c r="AJ48">
        <v>27</v>
      </c>
      <c r="AK48">
        <v>27</v>
      </c>
      <c r="AL48">
        <v>27</v>
      </c>
      <c r="AM48">
        <v>27</v>
      </c>
    </row>
    <row r="49" spans="1:39" x14ac:dyDescent="0.25">
      <c r="A49" t="s">
        <v>68</v>
      </c>
      <c r="B49" t="s">
        <v>155</v>
      </c>
    </row>
    <row r="50" spans="1:39" s="11" customFormat="1" x14ac:dyDescent="0.25"/>
    <row r="51" spans="1:39" x14ac:dyDescent="0.25">
      <c r="A51" t="s">
        <v>72</v>
      </c>
      <c r="E51">
        <f>E52*Converters!$B$7</f>
        <v>1.7599999999999999E-6</v>
      </c>
      <c r="F51">
        <f>F52*Converters!$B$7</f>
        <v>1.7599999999999999E-6</v>
      </c>
      <c r="G51">
        <f>G52*Converters!$B$7</f>
        <v>1.7599999999999999E-6</v>
      </c>
      <c r="H51">
        <f>H52*Converters!$B$7</f>
        <v>1.7599999999999999E-6</v>
      </c>
      <c r="I51">
        <f>I52*Converters!$B$7</f>
        <v>1.7599999999999999E-6</v>
      </c>
      <c r="J51">
        <f>J52*Converters!$B$7</f>
        <v>1.7599999999999999E-6</v>
      </c>
      <c r="K51">
        <f>K52*Converters!$B$7</f>
        <v>1.7599999999999999E-6</v>
      </c>
      <c r="L51">
        <f>L52*Converters!$B$7</f>
        <v>1.7599999999999999E-6</v>
      </c>
      <c r="M51">
        <f>M52*Converters!$B$7</f>
        <v>1.7599999999999999E-6</v>
      </c>
      <c r="N51">
        <f>N52*Converters!$B$7</f>
        <v>1.7599999999999999E-6</v>
      </c>
      <c r="O51">
        <f>O52*Converters!$B$7</f>
        <v>1.7599999999999999E-6</v>
      </c>
      <c r="P51">
        <f>P52*Converters!$B$7</f>
        <v>1.7599999999999999E-6</v>
      </c>
      <c r="Q51">
        <f>Q52*Converters!$B$7</f>
        <v>1.7599999999999999E-6</v>
      </c>
      <c r="R51">
        <f>R52*Converters!$B$7</f>
        <v>1.7599999999999999E-6</v>
      </c>
      <c r="S51">
        <f>S52*Converters!$B$7</f>
        <v>1.7599999999999999E-6</v>
      </c>
      <c r="T51">
        <f>T52*Converters!$B$7</f>
        <v>1.7599999999999999E-6</v>
      </c>
      <c r="U51">
        <f>U52*Converters!$B$7</f>
        <v>1.7599999999999999E-6</v>
      </c>
      <c r="V51">
        <f>V52*Converters!$B$7</f>
        <v>1.7599999999999999E-6</v>
      </c>
      <c r="W51">
        <f>W52*Converters!$B$7</f>
        <v>1.7599999999999999E-6</v>
      </c>
      <c r="X51">
        <f>X52*Converters!$B$7</f>
        <v>1.7599999999999999E-6</v>
      </c>
      <c r="Y51">
        <f>Y52*Converters!$B$7</f>
        <v>1.7599999999999999E-6</v>
      </c>
      <c r="Z51">
        <f>Z52*Converters!$B$7</f>
        <v>1.7599999999999999E-6</v>
      </c>
      <c r="AA51">
        <f>AA52*Converters!$B$7</f>
        <v>1.7599999999999999E-6</v>
      </c>
      <c r="AB51">
        <f>AB52*Converters!$B$7</f>
        <v>1.7599999999999999E-6</v>
      </c>
      <c r="AC51">
        <f>AC52*Converters!$B$7</f>
        <v>1.7599999999999999E-6</v>
      </c>
      <c r="AD51">
        <f>AD52*Converters!$B$7</f>
        <v>1.7599999999999999E-6</v>
      </c>
      <c r="AE51">
        <f>AE52*Converters!$B$7</f>
        <v>1.7599999999999999E-6</v>
      </c>
      <c r="AF51">
        <f>AF52*Converters!$B$7</f>
        <v>1.7599999999999999E-6</v>
      </c>
      <c r="AG51">
        <f>AG52*Converters!$B$7</f>
        <v>1.7599999999999999E-6</v>
      </c>
      <c r="AH51">
        <f>AH52*Converters!$B$7</f>
        <v>1.7599999999999999E-6</v>
      </c>
      <c r="AI51">
        <f>AI52*Converters!$B$7</f>
        <v>1.7599999999999999E-6</v>
      </c>
      <c r="AJ51">
        <f>AJ52*Converters!$B$7</f>
        <v>1.7599999999999999E-6</v>
      </c>
      <c r="AK51">
        <f>AK52*Converters!$B$7</f>
        <v>1.7599999999999999E-6</v>
      </c>
      <c r="AL51">
        <f>AL52*Converters!$B$7</f>
        <v>1.7599999999999999E-6</v>
      </c>
      <c r="AM51">
        <f>AM52*Converters!$B$7</f>
        <v>1.7599999999999999E-6</v>
      </c>
    </row>
    <row r="52" spans="1:39" x14ac:dyDescent="0.25">
      <c r="A52" t="s">
        <v>73</v>
      </c>
      <c r="E52">
        <v>1.76</v>
      </c>
      <c r="F52">
        <v>1.76</v>
      </c>
      <c r="G52">
        <v>1.76</v>
      </c>
      <c r="H52">
        <v>1.76</v>
      </c>
      <c r="I52">
        <v>1.76</v>
      </c>
      <c r="J52">
        <v>1.76</v>
      </c>
      <c r="K52">
        <v>1.76</v>
      </c>
      <c r="L52">
        <v>1.76</v>
      </c>
      <c r="M52">
        <v>1.76</v>
      </c>
      <c r="N52">
        <v>1.76</v>
      </c>
      <c r="O52">
        <v>1.76</v>
      </c>
      <c r="P52">
        <v>1.76</v>
      </c>
      <c r="Q52">
        <v>1.76</v>
      </c>
      <c r="R52">
        <v>1.76</v>
      </c>
      <c r="S52">
        <v>1.76</v>
      </c>
      <c r="T52">
        <v>1.76</v>
      </c>
      <c r="U52">
        <v>1.76</v>
      </c>
      <c r="V52">
        <v>1.76</v>
      </c>
      <c r="W52">
        <v>1.76</v>
      </c>
      <c r="X52">
        <v>1.76</v>
      </c>
      <c r="Y52">
        <v>1.76</v>
      </c>
      <c r="Z52">
        <v>1.76</v>
      </c>
      <c r="AA52">
        <v>1.76</v>
      </c>
      <c r="AB52">
        <v>1.76</v>
      </c>
      <c r="AC52">
        <v>1.76</v>
      </c>
      <c r="AD52">
        <v>1.76</v>
      </c>
      <c r="AE52">
        <v>1.76</v>
      </c>
      <c r="AF52">
        <v>1.76</v>
      </c>
      <c r="AG52">
        <v>1.76</v>
      </c>
      <c r="AH52">
        <v>1.76</v>
      </c>
      <c r="AI52">
        <v>1.76</v>
      </c>
      <c r="AJ52">
        <v>1.76</v>
      </c>
      <c r="AK52">
        <v>1.76</v>
      </c>
      <c r="AL52">
        <v>1.76</v>
      </c>
      <c r="AM52">
        <v>1.76</v>
      </c>
    </row>
    <row r="53" spans="1:39" x14ac:dyDescent="0.25">
      <c r="A53" t="s">
        <v>74</v>
      </c>
      <c r="B53" t="s">
        <v>75</v>
      </c>
    </row>
    <row r="54" spans="1:39" s="11" customFormat="1" x14ac:dyDescent="0.25"/>
    <row r="55" spans="1:39" x14ac:dyDescent="0.25">
      <c r="A55" t="s">
        <v>77</v>
      </c>
      <c r="E55">
        <f>E56*Converters!$B$7</f>
        <v>5.6000000000000004E-7</v>
      </c>
      <c r="F55">
        <f>F56*Converters!$B$7</f>
        <v>5.6000000000000004E-7</v>
      </c>
      <c r="G55">
        <f>G56*Converters!$B$7</f>
        <v>5.6000000000000004E-7</v>
      </c>
      <c r="H55">
        <f>H56*Converters!$B$7</f>
        <v>5.6000000000000004E-7</v>
      </c>
      <c r="I55">
        <f>I56*Converters!$B$7</f>
        <v>5.6000000000000004E-7</v>
      </c>
      <c r="J55">
        <f>J56*Converters!$B$7</f>
        <v>5.6000000000000004E-7</v>
      </c>
      <c r="K55">
        <f>K56*Converters!$B$7</f>
        <v>5.6000000000000004E-7</v>
      </c>
      <c r="L55">
        <f>L56*Converters!$B$7</f>
        <v>5.6000000000000004E-7</v>
      </c>
      <c r="M55">
        <f>M56*Converters!$B$7</f>
        <v>5.6000000000000004E-7</v>
      </c>
      <c r="N55">
        <f>N56*Converters!$B$7</f>
        <v>5.6000000000000004E-7</v>
      </c>
      <c r="O55">
        <f>O56*Converters!$B$7</f>
        <v>5.6000000000000004E-7</v>
      </c>
      <c r="P55">
        <f>P56*Converters!$B$7</f>
        <v>5.6000000000000004E-7</v>
      </c>
      <c r="Q55">
        <f>Q56*Converters!$B$7</f>
        <v>5.6000000000000004E-7</v>
      </c>
      <c r="R55">
        <f>R56*Converters!$B$7</f>
        <v>5.6000000000000004E-7</v>
      </c>
      <c r="S55">
        <f>S56*Converters!$B$7</f>
        <v>5.6000000000000004E-7</v>
      </c>
      <c r="T55">
        <f>T56*Converters!$B$7</f>
        <v>5.6000000000000004E-7</v>
      </c>
      <c r="U55">
        <f>U56*Converters!$B$7</f>
        <v>5.6000000000000004E-7</v>
      </c>
      <c r="V55">
        <f>V56*Converters!$B$7</f>
        <v>5.6000000000000004E-7</v>
      </c>
      <c r="W55">
        <f>W56*Converters!$B$7</f>
        <v>5.6000000000000004E-7</v>
      </c>
      <c r="X55">
        <f>X56*Converters!$B$7</f>
        <v>5.6000000000000004E-7</v>
      </c>
      <c r="Y55">
        <f>Y56*Converters!$B$7</f>
        <v>5.6000000000000004E-7</v>
      </c>
      <c r="Z55">
        <f>Z56*Converters!$B$7</f>
        <v>5.6000000000000004E-7</v>
      </c>
      <c r="AA55">
        <f>AA56*Converters!$B$7</f>
        <v>5.6000000000000004E-7</v>
      </c>
      <c r="AB55">
        <f>AB56*Converters!$B$7</f>
        <v>5.6000000000000004E-7</v>
      </c>
      <c r="AC55">
        <f>AC56*Converters!$B$7</f>
        <v>5.6000000000000004E-7</v>
      </c>
      <c r="AD55">
        <f>AD56*Converters!$B$7</f>
        <v>5.6000000000000004E-7</v>
      </c>
      <c r="AE55">
        <f>AE56*Converters!$B$7</f>
        <v>5.6000000000000004E-7</v>
      </c>
      <c r="AF55">
        <f>AF56*Converters!$B$7</f>
        <v>5.6000000000000004E-7</v>
      </c>
      <c r="AG55">
        <f>AG56*Converters!$B$7</f>
        <v>5.6000000000000004E-7</v>
      </c>
      <c r="AH55">
        <f>AH56*Converters!$B$7</f>
        <v>5.6000000000000004E-7</v>
      </c>
      <c r="AI55">
        <f>AI56*Converters!$B$7</f>
        <v>5.6000000000000004E-7</v>
      </c>
      <c r="AJ55">
        <f>AJ56*Converters!$B$7</f>
        <v>5.6000000000000004E-7</v>
      </c>
      <c r="AK55">
        <f>AK56*Converters!$B$7</f>
        <v>5.6000000000000004E-7</v>
      </c>
      <c r="AL55">
        <f>AL56*Converters!$B$7</f>
        <v>5.6000000000000004E-7</v>
      </c>
      <c r="AM55">
        <f>AM56*Converters!$B$7</f>
        <v>5.6000000000000004E-7</v>
      </c>
    </row>
    <row r="56" spans="1:39" x14ac:dyDescent="0.25">
      <c r="A56" t="s">
        <v>78</v>
      </c>
      <c r="E56">
        <v>0.56000000000000005</v>
      </c>
      <c r="F56">
        <v>0.56000000000000005</v>
      </c>
      <c r="G56">
        <v>0.56000000000000005</v>
      </c>
      <c r="H56">
        <v>0.56000000000000005</v>
      </c>
      <c r="I56">
        <v>0.56000000000000005</v>
      </c>
      <c r="J56">
        <v>0.56000000000000005</v>
      </c>
      <c r="K56">
        <v>0.56000000000000005</v>
      </c>
      <c r="L56">
        <v>0.56000000000000005</v>
      </c>
      <c r="M56">
        <v>0.56000000000000005</v>
      </c>
      <c r="N56">
        <v>0.56000000000000005</v>
      </c>
      <c r="O56">
        <v>0.56000000000000005</v>
      </c>
      <c r="P56">
        <v>0.56000000000000005</v>
      </c>
      <c r="Q56">
        <v>0.56000000000000005</v>
      </c>
      <c r="R56">
        <v>0.56000000000000005</v>
      </c>
      <c r="S56">
        <v>0.56000000000000005</v>
      </c>
      <c r="T56">
        <v>0.56000000000000005</v>
      </c>
      <c r="U56">
        <v>0.56000000000000005</v>
      </c>
      <c r="V56">
        <v>0.56000000000000005</v>
      </c>
      <c r="W56">
        <v>0.56000000000000005</v>
      </c>
      <c r="X56">
        <v>0.56000000000000005</v>
      </c>
      <c r="Y56">
        <v>0.56000000000000005</v>
      </c>
      <c r="Z56">
        <v>0.56000000000000005</v>
      </c>
      <c r="AA56">
        <v>0.56000000000000005</v>
      </c>
      <c r="AB56">
        <v>0.56000000000000005</v>
      </c>
      <c r="AC56">
        <v>0.56000000000000005</v>
      </c>
      <c r="AD56">
        <v>0.56000000000000005</v>
      </c>
      <c r="AE56">
        <v>0.56000000000000005</v>
      </c>
      <c r="AF56">
        <v>0.56000000000000005</v>
      </c>
      <c r="AG56">
        <v>0.56000000000000005</v>
      </c>
      <c r="AH56">
        <v>0.56000000000000005</v>
      </c>
      <c r="AI56">
        <v>0.56000000000000005</v>
      </c>
      <c r="AJ56">
        <v>0.56000000000000005</v>
      </c>
      <c r="AK56">
        <v>0.56000000000000005</v>
      </c>
      <c r="AL56">
        <v>0.56000000000000005</v>
      </c>
      <c r="AM56">
        <v>0.56000000000000005</v>
      </c>
    </row>
    <row r="57" spans="1:39" x14ac:dyDescent="0.25">
      <c r="A57" t="s">
        <v>79</v>
      </c>
      <c r="B57" t="s">
        <v>155</v>
      </c>
    </row>
    <row r="58" spans="1:39" s="11" customFormat="1" x14ac:dyDescent="0.25"/>
    <row r="59" spans="1:39" x14ac:dyDescent="0.25">
      <c r="A59" t="s">
        <v>81</v>
      </c>
      <c r="E59">
        <f>E60*Converters!$B$7</f>
        <v>1.8999999999999998E-7</v>
      </c>
      <c r="F59">
        <f>F60*Converters!$B$7</f>
        <v>1.8999999999999998E-7</v>
      </c>
      <c r="G59">
        <f>G60*Converters!$B$7</f>
        <v>1.8999999999999998E-7</v>
      </c>
      <c r="H59">
        <f>H60*Converters!$B$7</f>
        <v>1.8999999999999998E-7</v>
      </c>
      <c r="I59">
        <f>I60*Converters!$B$7</f>
        <v>1.8999999999999998E-7</v>
      </c>
      <c r="J59">
        <f>J60*Converters!$B$7</f>
        <v>1.8999999999999998E-7</v>
      </c>
      <c r="K59">
        <f>K60*Converters!$B$7</f>
        <v>1.8999999999999998E-7</v>
      </c>
      <c r="L59">
        <f>L60*Converters!$B$7</f>
        <v>1.8999999999999998E-7</v>
      </c>
      <c r="M59">
        <f>M60*Converters!$B$7</f>
        <v>1.8999999999999998E-7</v>
      </c>
      <c r="N59">
        <f>N60*Converters!$B$7</f>
        <v>1.8999999999999998E-7</v>
      </c>
      <c r="O59">
        <f>O60*Converters!$B$7</f>
        <v>1.8999999999999998E-7</v>
      </c>
      <c r="P59">
        <f>P60*Converters!$B$7</f>
        <v>1.8999999999999998E-7</v>
      </c>
      <c r="Q59">
        <f>Q60*Converters!$B$7</f>
        <v>1.8999999999999998E-7</v>
      </c>
      <c r="R59">
        <f>R60*Converters!$B$7</f>
        <v>1.8999999999999998E-7</v>
      </c>
      <c r="S59">
        <f>S60*Converters!$B$7</f>
        <v>1.8999999999999998E-7</v>
      </c>
      <c r="T59">
        <f>T60*Converters!$B$7</f>
        <v>1.8999999999999998E-7</v>
      </c>
      <c r="U59">
        <f>U60*Converters!$B$7</f>
        <v>1.8999999999999998E-7</v>
      </c>
      <c r="V59">
        <f>V60*Converters!$B$7</f>
        <v>1.8999999999999998E-7</v>
      </c>
      <c r="W59">
        <f>W60*Converters!$B$7</f>
        <v>1.8999999999999998E-7</v>
      </c>
      <c r="X59">
        <f>X60*Converters!$B$7</f>
        <v>1.8999999999999998E-7</v>
      </c>
      <c r="Y59">
        <f>Y60*Converters!$B$7</f>
        <v>1.8999999999999998E-7</v>
      </c>
      <c r="Z59">
        <f>Z60*Converters!$B$7</f>
        <v>1.8999999999999998E-7</v>
      </c>
      <c r="AA59">
        <f>AA60*Converters!$B$7</f>
        <v>1.8999999999999998E-7</v>
      </c>
      <c r="AB59">
        <f>AB60*Converters!$B$7</f>
        <v>1.8999999999999998E-7</v>
      </c>
      <c r="AC59">
        <f>AC60*Converters!$B$7</f>
        <v>1.8999999999999998E-7</v>
      </c>
      <c r="AD59">
        <f>AD60*Converters!$B$7</f>
        <v>1.8999999999999998E-7</v>
      </c>
      <c r="AE59">
        <f>AE60*Converters!$B$7</f>
        <v>1.8999999999999998E-7</v>
      </c>
      <c r="AF59">
        <f>AF60*Converters!$B$7</f>
        <v>1.8999999999999998E-7</v>
      </c>
      <c r="AG59">
        <f>AG60*Converters!$B$7</f>
        <v>1.8999999999999998E-7</v>
      </c>
      <c r="AH59">
        <f>AH60*Converters!$B$7</f>
        <v>1.8999999999999998E-7</v>
      </c>
      <c r="AI59">
        <f>AI60*Converters!$B$7</f>
        <v>1.8999999999999998E-7</v>
      </c>
      <c r="AJ59">
        <f>AJ60*Converters!$B$7</f>
        <v>1.8999999999999998E-7</v>
      </c>
      <c r="AK59">
        <f>AK60*Converters!$B$7</f>
        <v>1.8999999999999998E-7</v>
      </c>
      <c r="AL59">
        <f>AL60*Converters!$B$7</f>
        <v>1.8999999999999998E-7</v>
      </c>
      <c r="AM59">
        <f>AM60*Converters!$B$7</f>
        <v>1.8999999999999998E-7</v>
      </c>
    </row>
    <row r="60" spans="1:39" x14ac:dyDescent="0.25">
      <c r="A60" t="s">
        <v>82</v>
      </c>
      <c r="E60">
        <v>0.19</v>
      </c>
      <c r="F60">
        <v>0.19</v>
      </c>
      <c r="G60">
        <v>0.19</v>
      </c>
      <c r="H60">
        <v>0.19</v>
      </c>
      <c r="I60">
        <v>0.19</v>
      </c>
      <c r="J60">
        <v>0.19</v>
      </c>
      <c r="K60">
        <v>0.19</v>
      </c>
      <c r="L60">
        <v>0.19</v>
      </c>
      <c r="M60">
        <v>0.19</v>
      </c>
      <c r="N60">
        <v>0.19</v>
      </c>
      <c r="O60">
        <v>0.19</v>
      </c>
      <c r="P60">
        <v>0.19</v>
      </c>
      <c r="Q60">
        <v>0.19</v>
      </c>
      <c r="R60">
        <v>0.19</v>
      </c>
      <c r="S60">
        <v>0.19</v>
      </c>
      <c r="T60">
        <v>0.19</v>
      </c>
      <c r="U60">
        <v>0.19</v>
      </c>
      <c r="V60">
        <v>0.19</v>
      </c>
      <c r="W60">
        <v>0.19</v>
      </c>
      <c r="X60">
        <v>0.19</v>
      </c>
      <c r="Y60">
        <v>0.19</v>
      </c>
      <c r="Z60">
        <v>0.19</v>
      </c>
      <c r="AA60">
        <v>0.19</v>
      </c>
      <c r="AB60">
        <v>0.19</v>
      </c>
      <c r="AC60">
        <v>0.19</v>
      </c>
      <c r="AD60">
        <v>0.19</v>
      </c>
      <c r="AE60">
        <v>0.19</v>
      </c>
      <c r="AF60">
        <v>0.19</v>
      </c>
      <c r="AG60">
        <v>0.19</v>
      </c>
      <c r="AH60">
        <v>0.19</v>
      </c>
      <c r="AI60">
        <v>0.19</v>
      </c>
      <c r="AJ60">
        <v>0.19</v>
      </c>
      <c r="AK60">
        <v>0.19</v>
      </c>
      <c r="AL60">
        <v>0.19</v>
      </c>
      <c r="AM60">
        <v>0.19</v>
      </c>
    </row>
    <row r="61" spans="1:39" x14ac:dyDescent="0.25">
      <c r="A61" t="s">
        <v>83</v>
      </c>
      <c r="B61" t="s">
        <v>155</v>
      </c>
    </row>
    <row r="62" spans="1:39" s="11" customFormat="1" x14ac:dyDescent="0.25"/>
    <row r="63" spans="1:39" x14ac:dyDescent="0.25">
      <c r="A63" t="s">
        <v>85</v>
      </c>
      <c r="E63">
        <f>E64*Converters!$B$7</f>
        <v>2.3E-5</v>
      </c>
      <c r="F63">
        <f>F64*Converters!$B$7</f>
        <v>2.3E-5</v>
      </c>
      <c r="G63">
        <f>G64*Converters!$B$7</f>
        <v>2.3E-5</v>
      </c>
      <c r="H63">
        <f>H64*Converters!$B$7</f>
        <v>2.3E-5</v>
      </c>
      <c r="I63">
        <f>I64*Converters!$B$7</f>
        <v>2.3E-5</v>
      </c>
      <c r="J63">
        <f>J64*Converters!$B$7</f>
        <v>2.3E-5</v>
      </c>
      <c r="K63">
        <f>K64*Converters!$B$7</f>
        <v>2.3E-5</v>
      </c>
      <c r="L63">
        <f>L64*Converters!$B$7</f>
        <v>2.3E-5</v>
      </c>
      <c r="M63">
        <f>M64*Converters!$B$7</f>
        <v>2.3E-5</v>
      </c>
      <c r="N63">
        <f>N64*Converters!$B$7</f>
        <v>2.3E-5</v>
      </c>
      <c r="O63">
        <f>O64*Converters!$B$7</f>
        <v>2.3E-5</v>
      </c>
      <c r="P63">
        <f>P64*Converters!$B$7</f>
        <v>2.3E-5</v>
      </c>
      <c r="Q63">
        <f>Q64*Converters!$B$7</f>
        <v>2.3E-5</v>
      </c>
      <c r="R63">
        <f>R64*Converters!$B$7</f>
        <v>2.3E-5</v>
      </c>
      <c r="S63">
        <f>S64*Converters!$B$7</f>
        <v>2.3E-5</v>
      </c>
      <c r="T63">
        <f>T64*Converters!$B$7</f>
        <v>2.3E-5</v>
      </c>
      <c r="U63">
        <f>U64*Converters!$B$7</f>
        <v>2.3E-5</v>
      </c>
      <c r="V63">
        <f>V64*Converters!$B$7</f>
        <v>2.3E-5</v>
      </c>
      <c r="W63">
        <f>W64*Converters!$B$7</f>
        <v>2.3E-5</v>
      </c>
      <c r="X63">
        <f>X64*Converters!$B$7</f>
        <v>2.3E-5</v>
      </c>
      <c r="Y63">
        <f>Y64*Converters!$B$7</f>
        <v>2.3E-5</v>
      </c>
      <c r="Z63">
        <f>Z64*Converters!$B$7</f>
        <v>2.3E-5</v>
      </c>
      <c r="AA63">
        <f>AA64*Converters!$B$7</f>
        <v>2.3E-5</v>
      </c>
      <c r="AB63">
        <f>AB64*Converters!$B$7</f>
        <v>2.3E-5</v>
      </c>
      <c r="AC63">
        <f>AC64*Converters!$B$7</f>
        <v>2.3E-5</v>
      </c>
      <c r="AD63">
        <f>AD64*Converters!$B$7</f>
        <v>2.3E-5</v>
      </c>
      <c r="AE63">
        <f>AE64*Converters!$B$7</f>
        <v>2.3E-5</v>
      </c>
      <c r="AF63">
        <f>AF64*Converters!$B$7</f>
        <v>2.3E-5</v>
      </c>
      <c r="AG63">
        <f>AG64*Converters!$B$7</f>
        <v>2.3E-5</v>
      </c>
      <c r="AH63">
        <f>AH64*Converters!$B$7</f>
        <v>2.3E-5</v>
      </c>
      <c r="AI63">
        <f>AI64*Converters!$B$7</f>
        <v>2.3E-5</v>
      </c>
      <c r="AJ63">
        <f>AJ64*Converters!$B$7</f>
        <v>2.3E-5</v>
      </c>
      <c r="AK63">
        <f>AK64*Converters!$B$7</f>
        <v>2.3E-5</v>
      </c>
      <c r="AL63">
        <f>AL64*Converters!$B$7</f>
        <v>2.3E-5</v>
      </c>
      <c r="AM63">
        <f>AM64*Converters!$B$7</f>
        <v>2.3E-5</v>
      </c>
    </row>
    <row r="64" spans="1:39" x14ac:dyDescent="0.25">
      <c r="A64" t="s">
        <v>86</v>
      </c>
      <c r="E64">
        <v>23</v>
      </c>
      <c r="F64">
        <v>23</v>
      </c>
      <c r="G64">
        <v>23</v>
      </c>
      <c r="H64">
        <v>23</v>
      </c>
      <c r="I64">
        <v>23</v>
      </c>
      <c r="J64">
        <v>23</v>
      </c>
      <c r="K64">
        <v>23</v>
      </c>
      <c r="L64">
        <v>23</v>
      </c>
      <c r="M64">
        <v>23</v>
      </c>
      <c r="N64">
        <v>23</v>
      </c>
      <c r="O64">
        <v>23</v>
      </c>
      <c r="P64">
        <v>23</v>
      </c>
      <c r="Q64">
        <v>23</v>
      </c>
      <c r="R64">
        <v>23</v>
      </c>
      <c r="S64">
        <v>23</v>
      </c>
      <c r="T64">
        <v>23</v>
      </c>
      <c r="U64">
        <v>23</v>
      </c>
      <c r="V64">
        <v>23</v>
      </c>
      <c r="W64">
        <v>23</v>
      </c>
      <c r="X64">
        <v>23</v>
      </c>
      <c r="Y64">
        <v>23</v>
      </c>
      <c r="Z64">
        <v>23</v>
      </c>
      <c r="AA64">
        <v>23</v>
      </c>
      <c r="AB64">
        <v>23</v>
      </c>
      <c r="AC64">
        <v>23</v>
      </c>
      <c r="AD64">
        <v>23</v>
      </c>
      <c r="AE64">
        <v>23</v>
      </c>
      <c r="AF64">
        <v>23</v>
      </c>
      <c r="AG64">
        <v>23</v>
      </c>
      <c r="AH64">
        <v>23</v>
      </c>
      <c r="AI64">
        <v>23</v>
      </c>
      <c r="AJ64">
        <v>23</v>
      </c>
      <c r="AK64">
        <v>23</v>
      </c>
      <c r="AL64">
        <v>23</v>
      </c>
      <c r="AM64">
        <v>23</v>
      </c>
    </row>
    <row r="65" spans="1:39" x14ac:dyDescent="0.25">
      <c r="A65" t="s">
        <v>87</v>
      </c>
      <c r="B65" t="s">
        <v>155</v>
      </c>
    </row>
    <row r="66" spans="1:39" s="11" customFormat="1" x14ac:dyDescent="0.25"/>
    <row r="67" spans="1:39" x14ac:dyDescent="0.25">
      <c r="A67" t="s">
        <v>89</v>
      </c>
      <c r="E67">
        <f>E68*Converters!$B$7</f>
        <v>6.0000000000000002E-6</v>
      </c>
      <c r="F67">
        <f>F68*Converters!$B$7</f>
        <v>6.0000000000000002E-6</v>
      </c>
      <c r="G67">
        <f>G68*Converters!$B$7</f>
        <v>6.0000000000000002E-6</v>
      </c>
      <c r="H67">
        <f>H68*Converters!$B$7</f>
        <v>6.0000000000000002E-6</v>
      </c>
      <c r="I67">
        <f>I68*Converters!$B$7</f>
        <v>6.0000000000000002E-6</v>
      </c>
      <c r="J67">
        <f>J68*Converters!$B$7</f>
        <v>6.0000000000000002E-6</v>
      </c>
      <c r="K67">
        <f>K68*Converters!$B$7</f>
        <v>6.0000000000000002E-6</v>
      </c>
      <c r="L67">
        <f>L68*Converters!$B$7</f>
        <v>6.0000000000000002E-6</v>
      </c>
      <c r="M67">
        <f>M68*Converters!$B$7</f>
        <v>6.0000000000000002E-6</v>
      </c>
      <c r="N67">
        <f>N68*Converters!$B$7</f>
        <v>6.0000000000000002E-6</v>
      </c>
      <c r="O67">
        <f>O68*Converters!$B$7</f>
        <v>6.0000000000000002E-6</v>
      </c>
      <c r="P67">
        <f>P68*Converters!$B$7</f>
        <v>6.0000000000000002E-6</v>
      </c>
      <c r="Q67">
        <f>Q68*Converters!$B$7</f>
        <v>6.0000000000000002E-6</v>
      </c>
      <c r="R67">
        <f>R68*Converters!$B$7</f>
        <v>6.0000000000000002E-6</v>
      </c>
      <c r="S67">
        <f>S68*Converters!$B$7</f>
        <v>6.0000000000000002E-6</v>
      </c>
      <c r="T67">
        <f>T68*Converters!$B$7</f>
        <v>6.0000000000000002E-6</v>
      </c>
      <c r="U67">
        <f>U68*Converters!$B$7</f>
        <v>6.0000000000000002E-6</v>
      </c>
      <c r="V67">
        <f>V68*Converters!$B$7</f>
        <v>6.0000000000000002E-6</v>
      </c>
      <c r="W67">
        <f>W68*Converters!$B$7</f>
        <v>6.0000000000000002E-6</v>
      </c>
      <c r="X67">
        <f>X68*Converters!$B$7</f>
        <v>6.0000000000000002E-6</v>
      </c>
      <c r="Y67">
        <f>Y68*Converters!$B$7</f>
        <v>6.0000000000000002E-6</v>
      </c>
      <c r="Z67">
        <f>Z68*Converters!$B$7</f>
        <v>6.0000000000000002E-6</v>
      </c>
      <c r="AA67">
        <f>AA68*Converters!$B$7</f>
        <v>6.0000000000000002E-6</v>
      </c>
      <c r="AB67">
        <f>AB68*Converters!$B$7</f>
        <v>6.0000000000000002E-6</v>
      </c>
      <c r="AC67">
        <f>AC68*Converters!$B$7</f>
        <v>6.0000000000000002E-6</v>
      </c>
      <c r="AD67">
        <f>AD68*Converters!$B$7</f>
        <v>6.0000000000000002E-6</v>
      </c>
      <c r="AE67">
        <f>AE68*Converters!$B$7</f>
        <v>6.0000000000000002E-6</v>
      </c>
      <c r="AF67">
        <f>AF68*Converters!$B$7</f>
        <v>6.0000000000000002E-6</v>
      </c>
      <c r="AG67">
        <f>AG68*Converters!$B$7</f>
        <v>6.0000000000000002E-6</v>
      </c>
      <c r="AH67">
        <f>AH68*Converters!$B$7</f>
        <v>6.0000000000000002E-6</v>
      </c>
      <c r="AI67">
        <f>AI68*Converters!$B$7</f>
        <v>6.0000000000000002E-6</v>
      </c>
      <c r="AJ67">
        <f>AJ68*Converters!$B$7</f>
        <v>6.0000000000000002E-6</v>
      </c>
      <c r="AK67">
        <f>AK68*Converters!$B$7</f>
        <v>6.0000000000000002E-6</v>
      </c>
      <c r="AL67">
        <f>AL68*Converters!$B$7</f>
        <v>6.0000000000000002E-6</v>
      </c>
      <c r="AM67">
        <f>AM68*Converters!$B$7</f>
        <v>6.0000000000000002E-6</v>
      </c>
    </row>
    <row r="68" spans="1:39" x14ac:dyDescent="0.25">
      <c r="A68" t="s">
        <v>90</v>
      </c>
      <c r="E68">
        <v>6</v>
      </c>
      <c r="F68">
        <v>6</v>
      </c>
      <c r="G68">
        <v>6</v>
      </c>
      <c r="H68">
        <v>6</v>
      </c>
      <c r="I68">
        <v>6</v>
      </c>
      <c r="J68">
        <v>6</v>
      </c>
      <c r="K68">
        <v>6</v>
      </c>
      <c r="L68">
        <v>6</v>
      </c>
      <c r="M68">
        <v>6</v>
      </c>
      <c r="N68">
        <v>6</v>
      </c>
      <c r="O68">
        <v>6</v>
      </c>
      <c r="P68">
        <v>6</v>
      </c>
      <c r="Q68">
        <v>6</v>
      </c>
      <c r="R68">
        <v>6</v>
      </c>
      <c r="S68">
        <v>6</v>
      </c>
      <c r="T68">
        <v>6</v>
      </c>
      <c r="U68">
        <v>6</v>
      </c>
      <c r="V68">
        <v>6</v>
      </c>
      <c r="W68">
        <v>6</v>
      </c>
      <c r="X68">
        <v>6</v>
      </c>
      <c r="Y68">
        <v>6</v>
      </c>
      <c r="Z68">
        <v>6</v>
      </c>
      <c r="AA68">
        <v>6</v>
      </c>
      <c r="AB68">
        <v>6</v>
      </c>
      <c r="AC68">
        <v>6</v>
      </c>
      <c r="AD68">
        <v>6</v>
      </c>
      <c r="AE68">
        <v>6</v>
      </c>
      <c r="AF68">
        <v>6</v>
      </c>
      <c r="AG68">
        <v>6</v>
      </c>
      <c r="AH68">
        <v>6</v>
      </c>
      <c r="AI68">
        <v>6</v>
      </c>
      <c r="AJ68">
        <v>6</v>
      </c>
      <c r="AK68">
        <v>6</v>
      </c>
      <c r="AL68">
        <v>6</v>
      </c>
      <c r="AM68">
        <v>6</v>
      </c>
    </row>
    <row r="69" spans="1:39" x14ac:dyDescent="0.25">
      <c r="A69" t="s">
        <v>91</v>
      </c>
      <c r="B69" t="s">
        <v>155</v>
      </c>
    </row>
    <row r="70" spans="1:39" s="11" customFormat="1" x14ac:dyDescent="0.25"/>
    <row r="71" spans="1:39" x14ac:dyDescent="0.25">
      <c r="A71" t="s">
        <v>93</v>
      </c>
      <c r="E71">
        <f>E72*Converters!$B$7</f>
        <v>1.9999999999999999E-6</v>
      </c>
      <c r="F71">
        <f>F72*Converters!$B$7</f>
        <v>1.9999999999999999E-6</v>
      </c>
      <c r="G71">
        <f>G72*Converters!$B$7</f>
        <v>1.9999999999999999E-6</v>
      </c>
      <c r="H71">
        <f>H72*Converters!$B$7</f>
        <v>1.9999999999999999E-6</v>
      </c>
      <c r="I71">
        <f>I72*Converters!$B$7</f>
        <v>1.9999999999999999E-6</v>
      </c>
      <c r="J71">
        <f>J72*Converters!$B$7</f>
        <v>1.9999999999999999E-6</v>
      </c>
      <c r="K71">
        <f>K72*Converters!$B$7</f>
        <v>1.9999999999999999E-6</v>
      </c>
      <c r="L71">
        <f>L72*Converters!$B$7</f>
        <v>1.9999999999999999E-6</v>
      </c>
      <c r="M71">
        <f>M72*Converters!$B$7</f>
        <v>1.9999999999999999E-6</v>
      </c>
      <c r="N71">
        <f>N72*Converters!$B$7</f>
        <v>1.9999999999999999E-6</v>
      </c>
      <c r="O71">
        <f>O72*Converters!$B$7</f>
        <v>1.9999999999999999E-6</v>
      </c>
      <c r="P71">
        <f>P72*Converters!$B$7</f>
        <v>1.9999999999999999E-6</v>
      </c>
      <c r="Q71">
        <f>Q72*Converters!$B$7</f>
        <v>1.9999999999999999E-6</v>
      </c>
      <c r="R71">
        <f>R72*Converters!$B$7</f>
        <v>1.9999999999999999E-6</v>
      </c>
      <c r="S71">
        <f>S72*Converters!$B$7</f>
        <v>1.9999999999999999E-6</v>
      </c>
      <c r="T71">
        <f>T72*Converters!$B$7</f>
        <v>1.9999999999999999E-6</v>
      </c>
      <c r="U71">
        <f>U72*Converters!$B$7</f>
        <v>1.9999999999999999E-6</v>
      </c>
      <c r="V71">
        <f>V72*Converters!$B$7</f>
        <v>1.9999999999999999E-6</v>
      </c>
      <c r="W71">
        <f>W72*Converters!$B$7</f>
        <v>1.9999999999999999E-6</v>
      </c>
      <c r="X71">
        <f>X72*Converters!$B$7</f>
        <v>1.9999999999999999E-6</v>
      </c>
      <c r="Y71">
        <f>Y72*Converters!$B$7</f>
        <v>1.9999999999999999E-6</v>
      </c>
      <c r="Z71">
        <f>Z72*Converters!$B$7</f>
        <v>1.9999999999999999E-6</v>
      </c>
      <c r="AA71">
        <f>AA72*Converters!$B$7</f>
        <v>1.9999999999999999E-6</v>
      </c>
      <c r="AB71">
        <f>AB72*Converters!$B$7</f>
        <v>1.9999999999999999E-6</v>
      </c>
      <c r="AC71">
        <f>AC72*Converters!$B$7</f>
        <v>1.9999999999999999E-6</v>
      </c>
      <c r="AD71">
        <f>AD72*Converters!$B$7</f>
        <v>1.9999999999999999E-6</v>
      </c>
      <c r="AE71">
        <f>AE72*Converters!$B$7</f>
        <v>1.9999999999999999E-6</v>
      </c>
      <c r="AF71">
        <f>AF72*Converters!$B$7</f>
        <v>1.9999999999999999E-6</v>
      </c>
      <c r="AG71">
        <f>AG72*Converters!$B$7</f>
        <v>1.9999999999999999E-6</v>
      </c>
      <c r="AH71">
        <f>AH72*Converters!$B$7</f>
        <v>1.9999999999999999E-6</v>
      </c>
      <c r="AI71">
        <f>AI72*Converters!$B$7</f>
        <v>1.9999999999999999E-6</v>
      </c>
      <c r="AJ71">
        <f>AJ72*Converters!$B$7</f>
        <v>1.9999999999999999E-6</v>
      </c>
      <c r="AK71">
        <f>AK72*Converters!$B$7</f>
        <v>1.9999999999999999E-6</v>
      </c>
      <c r="AL71">
        <f>AL72*Converters!$B$7</f>
        <v>1.9999999999999999E-6</v>
      </c>
      <c r="AM71">
        <f>AM72*Converters!$B$7</f>
        <v>1.9999999999999999E-6</v>
      </c>
    </row>
    <row r="72" spans="1:39" x14ac:dyDescent="0.25">
      <c r="A72" t="s">
        <v>94</v>
      </c>
      <c r="E72">
        <v>2</v>
      </c>
      <c r="F72">
        <v>2</v>
      </c>
      <c r="G72">
        <v>2</v>
      </c>
      <c r="H72">
        <v>2</v>
      </c>
      <c r="I72">
        <v>2</v>
      </c>
      <c r="J72">
        <v>2</v>
      </c>
      <c r="K72">
        <v>2</v>
      </c>
      <c r="L72">
        <v>2</v>
      </c>
      <c r="M72">
        <v>2</v>
      </c>
      <c r="N72">
        <v>2</v>
      </c>
      <c r="O72">
        <v>2</v>
      </c>
      <c r="P72">
        <v>2</v>
      </c>
      <c r="Q72">
        <v>2</v>
      </c>
      <c r="R72">
        <v>2</v>
      </c>
      <c r="S72">
        <v>2</v>
      </c>
      <c r="T72">
        <v>2</v>
      </c>
      <c r="U72">
        <v>2</v>
      </c>
      <c r="V72">
        <v>2</v>
      </c>
      <c r="W72">
        <v>2</v>
      </c>
      <c r="X72">
        <v>2</v>
      </c>
      <c r="Y72">
        <v>2</v>
      </c>
      <c r="Z72">
        <v>2</v>
      </c>
      <c r="AA72">
        <v>2</v>
      </c>
      <c r="AB72">
        <v>2</v>
      </c>
      <c r="AC72">
        <v>2</v>
      </c>
      <c r="AD72">
        <v>2</v>
      </c>
      <c r="AE72">
        <v>2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2</v>
      </c>
      <c r="AL72">
        <v>2</v>
      </c>
      <c r="AM72">
        <v>2</v>
      </c>
    </row>
    <row r="73" spans="1:39" x14ac:dyDescent="0.25">
      <c r="A73" t="s">
        <v>95</v>
      </c>
      <c r="B73" t="s">
        <v>155</v>
      </c>
    </row>
    <row r="74" spans="1:39" s="11" customFormat="1" x14ac:dyDescent="0.25"/>
    <row r="75" spans="1:39" x14ac:dyDescent="0.25">
      <c r="A75" t="s">
        <v>97</v>
      </c>
      <c r="E75">
        <f>E76*Converters!$B$7</f>
        <v>4.9999999999999998E-7</v>
      </c>
      <c r="F75">
        <f>F76*Converters!$B$7</f>
        <v>4.9999999999999998E-7</v>
      </c>
      <c r="G75">
        <f>G76*Converters!$B$7</f>
        <v>4.9999999999999998E-7</v>
      </c>
      <c r="H75">
        <f>H76*Converters!$B$7</f>
        <v>4.9999999999999998E-7</v>
      </c>
      <c r="I75">
        <f>I76*Converters!$B$7</f>
        <v>4.9999999999999998E-7</v>
      </c>
      <c r="J75">
        <f>J76*Converters!$B$7</f>
        <v>4.9999999999999998E-7</v>
      </c>
      <c r="K75">
        <f>K76*Converters!$B$7</f>
        <v>4.9999999999999998E-7</v>
      </c>
      <c r="L75">
        <f>L76*Converters!$B$7</f>
        <v>4.9999999999999998E-7</v>
      </c>
      <c r="M75">
        <f>M76*Converters!$B$7</f>
        <v>4.9999999999999998E-7</v>
      </c>
      <c r="N75">
        <f>N76*Converters!$B$7</f>
        <v>4.9999999999999998E-7</v>
      </c>
      <c r="O75">
        <f>O76*Converters!$B$7</f>
        <v>4.9999999999999998E-7</v>
      </c>
      <c r="P75">
        <f>P76*Converters!$B$7</f>
        <v>4.9999999999999998E-7</v>
      </c>
      <c r="Q75">
        <f>Q76*Converters!$B$7</f>
        <v>4.9999999999999998E-7</v>
      </c>
      <c r="R75">
        <f>R76*Converters!$B$7</f>
        <v>4.9999999999999998E-7</v>
      </c>
      <c r="S75">
        <f>S76*Converters!$B$7</f>
        <v>4.9999999999999998E-7</v>
      </c>
      <c r="T75">
        <f>T76*Converters!$B$7</f>
        <v>4.9999999999999998E-7</v>
      </c>
      <c r="U75">
        <f>U76*Converters!$B$7</f>
        <v>4.9999999999999998E-7</v>
      </c>
      <c r="V75">
        <f>V76*Converters!$B$7</f>
        <v>4.9999999999999998E-7</v>
      </c>
      <c r="W75">
        <f>W76*Converters!$B$7</f>
        <v>4.9999999999999998E-7</v>
      </c>
      <c r="X75">
        <f>X76*Converters!$B$7</f>
        <v>4.9999999999999998E-7</v>
      </c>
      <c r="Y75">
        <f>Y76*Converters!$B$7</f>
        <v>4.9999999999999998E-7</v>
      </c>
      <c r="Z75">
        <f>Z76*Converters!$B$7</f>
        <v>4.9999999999999998E-7</v>
      </c>
      <c r="AA75">
        <f>AA76*Converters!$B$7</f>
        <v>4.9999999999999998E-7</v>
      </c>
      <c r="AB75">
        <f>AB76*Converters!$B$7</f>
        <v>4.9999999999999998E-7</v>
      </c>
      <c r="AC75">
        <f>AC76*Converters!$B$7</f>
        <v>4.9999999999999998E-7</v>
      </c>
      <c r="AD75">
        <f>AD76*Converters!$B$7</f>
        <v>4.9999999999999998E-7</v>
      </c>
      <c r="AE75">
        <f>AE76*Converters!$B$7</f>
        <v>4.9999999999999998E-7</v>
      </c>
      <c r="AF75">
        <f>AF76*Converters!$B$7</f>
        <v>4.9999999999999998E-7</v>
      </c>
      <c r="AG75">
        <f>AG76*Converters!$B$7</f>
        <v>4.9999999999999998E-7</v>
      </c>
      <c r="AH75">
        <f>AH76*Converters!$B$7</f>
        <v>4.9999999999999998E-7</v>
      </c>
      <c r="AI75">
        <f>AI76*Converters!$B$7</f>
        <v>4.9999999999999998E-7</v>
      </c>
      <c r="AJ75">
        <f>AJ76*Converters!$B$7</f>
        <v>4.9999999999999998E-7</v>
      </c>
      <c r="AK75">
        <f>AK76*Converters!$B$7</f>
        <v>4.9999999999999998E-7</v>
      </c>
      <c r="AL75">
        <f>AL76*Converters!$B$7</f>
        <v>4.9999999999999998E-7</v>
      </c>
      <c r="AM75">
        <f>AM76*Converters!$B$7</f>
        <v>4.9999999999999998E-7</v>
      </c>
    </row>
    <row r="76" spans="1:39" x14ac:dyDescent="0.25">
      <c r="A76" t="s">
        <v>98</v>
      </c>
      <c r="E76">
        <v>0.5</v>
      </c>
      <c r="F76">
        <v>0.5</v>
      </c>
      <c r="G76">
        <v>0.5</v>
      </c>
      <c r="H76">
        <v>0.5</v>
      </c>
      <c r="I76">
        <v>0.5</v>
      </c>
      <c r="J76">
        <v>0.5</v>
      </c>
      <c r="K76">
        <v>0.5</v>
      </c>
      <c r="L76">
        <v>0.5</v>
      </c>
      <c r="M76">
        <v>0.5</v>
      </c>
      <c r="N76">
        <v>0.5</v>
      </c>
      <c r="O76">
        <v>0.5</v>
      </c>
      <c r="P76">
        <v>0.5</v>
      </c>
      <c r="Q76">
        <v>0.5</v>
      </c>
      <c r="R76">
        <v>0.5</v>
      </c>
      <c r="S76">
        <v>0.5</v>
      </c>
      <c r="T76">
        <v>0.5</v>
      </c>
      <c r="U76">
        <v>0.5</v>
      </c>
      <c r="V76">
        <v>0.5</v>
      </c>
      <c r="W76">
        <v>0.5</v>
      </c>
      <c r="X76">
        <v>0.5</v>
      </c>
      <c r="Y76">
        <v>0.5</v>
      </c>
      <c r="Z76">
        <v>0.5</v>
      </c>
      <c r="AA76">
        <v>0.5</v>
      </c>
      <c r="AB76">
        <v>0.5</v>
      </c>
      <c r="AC76">
        <v>0.5</v>
      </c>
      <c r="AD76">
        <v>0.5</v>
      </c>
      <c r="AE76">
        <v>0.5</v>
      </c>
      <c r="AF76">
        <v>0.5</v>
      </c>
      <c r="AG76">
        <v>0.5</v>
      </c>
      <c r="AH76">
        <v>0.5</v>
      </c>
      <c r="AI76">
        <v>0.5</v>
      </c>
      <c r="AJ76">
        <v>0.5</v>
      </c>
      <c r="AK76">
        <v>0.5</v>
      </c>
      <c r="AL76">
        <v>0.5</v>
      </c>
      <c r="AM76">
        <v>0.5</v>
      </c>
    </row>
    <row r="77" spans="1:39" x14ac:dyDescent="0.25">
      <c r="A77" t="s">
        <v>99</v>
      </c>
      <c r="B77" t="s">
        <v>155</v>
      </c>
    </row>
    <row r="78" spans="1:39" s="11" customFormat="1" x14ac:dyDescent="0.25"/>
    <row r="79" spans="1:39" x14ac:dyDescent="0.25">
      <c r="A79" t="s">
        <v>101</v>
      </c>
      <c r="E79">
        <f>E80*Converters!$B$7</f>
        <v>5.1199999999999998E-4</v>
      </c>
      <c r="F79">
        <f>F80*Converters!$B$7</f>
        <v>5.1199999999999998E-4</v>
      </c>
      <c r="G79">
        <f>G80*Converters!$B$7</f>
        <v>5.1199999999999998E-4</v>
      </c>
      <c r="H79">
        <f>H80*Converters!$B$7</f>
        <v>5.1199999999999998E-4</v>
      </c>
      <c r="I79">
        <f>I80*Converters!$B$7</f>
        <v>5.1199999999999998E-4</v>
      </c>
      <c r="J79">
        <f>J80*Converters!$B$7</f>
        <v>5.1199999999999998E-4</v>
      </c>
      <c r="K79">
        <f>K80*Converters!$B$7</f>
        <v>5.1199999999999998E-4</v>
      </c>
      <c r="L79">
        <f>L80*Converters!$B$7</f>
        <v>5.1199999999999998E-4</v>
      </c>
      <c r="M79">
        <f>M80*Converters!$B$7</f>
        <v>5.1199999999999998E-4</v>
      </c>
      <c r="N79">
        <f>N80*Converters!$B$7</f>
        <v>5.1199999999999998E-4</v>
      </c>
      <c r="O79">
        <f>O80*Converters!$B$7</f>
        <v>5.1199999999999998E-4</v>
      </c>
      <c r="P79">
        <f>P80*Converters!$B$7</f>
        <v>5.1199999999999998E-4</v>
      </c>
      <c r="Q79">
        <f>Q80*Converters!$B$7</f>
        <v>5.1199999999999998E-4</v>
      </c>
      <c r="R79">
        <f>R80*Converters!$B$7</f>
        <v>5.1199999999999998E-4</v>
      </c>
      <c r="S79">
        <f>S80*Converters!$B$7</f>
        <v>5.1199999999999998E-4</v>
      </c>
      <c r="T79">
        <f>T80*Converters!$B$7</f>
        <v>5.1199999999999998E-4</v>
      </c>
      <c r="U79">
        <f>U80*Converters!$B$7</f>
        <v>5.1199999999999998E-4</v>
      </c>
      <c r="V79">
        <f>V80*Converters!$B$7</f>
        <v>5.1199999999999998E-4</v>
      </c>
      <c r="W79">
        <f>W80*Converters!$B$7</f>
        <v>5.1199999999999998E-4</v>
      </c>
      <c r="X79">
        <f>X80*Converters!$B$7</f>
        <v>5.1199999999999998E-4</v>
      </c>
      <c r="Y79">
        <f>Y80*Converters!$B$7</f>
        <v>5.1199999999999998E-4</v>
      </c>
      <c r="Z79">
        <f>Z80*Converters!$B$7</f>
        <v>5.1199999999999998E-4</v>
      </c>
      <c r="AA79">
        <f>AA80*Converters!$B$7</f>
        <v>5.1199999999999998E-4</v>
      </c>
      <c r="AB79">
        <f>AB80*Converters!$B$7</f>
        <v>5.1199999999999998E-4</v>
      </c>
      <c r="AC79">
        <f>AC80*Converters!$B$7</f>
        <v>5.1199999999999998E-4</v>
      </c>
      <c r="AD79">
        <f>AD80*Converters!$B$7</f>
        <v>5.1199999999999998E-4</v>
      </c>
      <c r="AE79">
        <f>AE80*Converters!$B$7</f>
        <v>5.1199999999999998E-4</v>
      </c>
      <c r="AF79">
        <f>AF80*Converters!$B$7</f>
        <v>5.1199999999999998E-4</v>
      </c>
      <c r="AG79">
        <f>AG80*Converters!$B$7</f>
        <v>5.1199999999999998E-4</v>
      </c>
      <c r="AH79">
        <f>AH80*Converters!$B$7</f>
        <v>5.1199999999999998E-4</v>
      </c>
      <c r="AI79">
        <f>AI80*Converters!$B$7</f>
        <v>5.1199999999999998E-4</v>
      </c>
      <c r="AJ79">
        <f>AJ80*Converters!$B$7</f>
        <v>5.1199999999999998E-4</v>
      </c>
      <c r="AK79">
        <f>AK80*Converters!$B$7</f>
        <v>5.1199999999999998E-4</v>
      </c>
      <c r="AL79">
        <f>AL80*Converters!$B$7</f>
        <v>5.1199999999999998E-4</v>
      </c>
      <c r="AM79">
        <f>AM80*Converters!$B$7</f>
        <v>5.1199999999999998E-4</v>
      </c>
    </row>
    <row r="80" spans="1:39" x14ac:dyDescent="0.25">
      <c r="A80" t="s">
        <v>102</v>
      </c>
      <c r="E80">
        <v>512</v>
      </c>
      <c r="F80">
        <v>512</v>
      </c>
      <c r="G80">
        <v>512</v>
      </c>
      <c r="H80">
        <v>512</v>
      </c>
      <c r="I80">
        <v>512</v>
      </c>
      <c r="J80">
        <v>512</v>
      </c>
      <c r="K80">
        <v>512</v>
      </c>
      <c r="L80">
        <v>512</v>
      </c>
      <c r="M80">
        <v>512</v>
      </c>
      <c r="N80">
        <v>512</v>
      </c>
      <c r="O80">
        <v>512</v>
      </c>
      <c r="P80">
        <v>512</v>
      </c>
      <c r="Q80">
        <v>512</v>
      </c>
      <c r="R80">
        <v>512</v>
      </c>
      <c r="S80">
        <v>512</v>
      </c>
      <c r="T80">
        <v>512</v>
      </c>
      <c r="U80">
        <v>512</v>
      </c>
      <c r="V80">
        <v>512</v>
      </c>
      <c r="W80">
        <v>512</v>
      </c>
      <c r="X80">
        <v>512</v>
      </c>
      <c r="Y80">
        <v>512</v>
      </c>
      <c r="Z80">
        <v>512</v>
      </c>
      <c r="AA80">
        <v>512</v>
      </c>
      <c r="AB80">
        <v>512</v>
      </c>
      <c r="AC80">
        <v>512</v>
      </c>
      <c r="AD80">
        <v>512</v>
      </c>
      <c r="AE80">
        <v>512</v>
      </c>
      <c r="AF80">
        <v>512</v>
      </c>
      <c r="AG80">
        <v>512</v>
      </c>
      <c r="AH80">
        <v>512</v>
      </c>
      <c r="AI80">
        <v>512</v>
      </c>
      <c r="AJ80">
        <v>512</v>
      </c>
      <c r="AK80">
        <v>512</v>
      </c>
      <c r="AL80">
        <v>512</v>
      </c>
      <c r="AM80">
        <v>512</v>
      </c>
    </row>
    <row r="81" spans="1:39" x14ac:dyDescent="0.25">
      <c r="A81" t="s">
        <v>103</v>
      </c>
      <c r="B81" t="s">
        <v>155</v>
      </c>
    </row>
    <row r="82" spans="1:39" s="11" customFormat="1" x14ac:dyDescent="0.25"/>
    <row r="83" spans="1:39" x14ac:dyDescent="0.25">
      <c r="A83" t="s">
        <v>105</v>
      </c>
      <c r="E83">
        <f>E84*Converters!$B$7</f>
        <v>9.9999999999999991E-6</v>
      </c>
      <c r="F83">
        <f>F84*Converters!$B$7</f>
        <v>9.9999999999999991E-6</v>
      </c>
      <c r="G83">
        <f>G84*Converters!$B$7</f>
        <v>9.9999999999999991E-6</v>
      </c>
      <c r="H83">
        <f>H84*Converters!$B$7</f>
        <v>9.9999999999999991E-6</v>
      </c>
      <c r="I83">
        <f>I84*Converters!$B$7</f>
        <v>9.9999999999999991E-6</v>
      </c>
      <c r="J83">
        <f>J84*Converters!$B$7</f>
        <v>9.9999999999999991E-6</v>
      </c>
      <c r="K83">
        <f>K84*Converters!$B$7</f>
        <v>9.9999999999999991E-6</v>
      </c>
      <c r="L83">
        <f>L84*Converters!$B$7</f>
        <v>9.9999999999999991E-6</v>
      </c>
      <c r="M83">
        <f>M84*Converters!$B$7</f>
        <v>9.9999999999999991E-6</v>
      </c>
      <c r="N83">
        <f>N84*Converters!$B$7</f>
        <v>9.9999999999999991E-6</v>
      </c>
      <c r="O83">
        <f>O84*Converters!$B$7</f>
        <v>9.9999999999999991E-6</v>
      </c>
      <c r="P83">
        <f>P84*Converters!$B$7</f>
        <v>9.9999999999999991E-6</v>
      </c>
      <c r="Q83">
        <f>Q84*Converters!$B$7</f>
        <v>9.9999999999999991E-6</v>
      </c>
      <c r="R83">
        <f>R84*Converters!$B$7</f>
        <v>9.9999999999999991E-6</v>
      </c>
      <c r="S83">
        <f>S84*Converters!$B$7</f>
        <v>9.9999999999999991E-6</v>
      </c>
      <c r="T83">
        <f>T84*Converters!$B$7</f>
        <v>9.9999999999999991E-6</v>
      </c>
      <c r="U83">
        <f>U84*Converters!$B$7</f>
        <v>9.9999999999999991E-6</v>
      </c>
      <c r="V83">
        <f>V84*Converters!$B$7</f>
        <v>9.9999999999999991E-6</v>
      </c>
      <c r="W83">
        <f>W84*Converters!$B$7</f>
        <v>9.9999999999999991E-6</v>
      </c>
      <c r="X83">
        <f>X84*Converters!$B$7</f>
        <v>9.9999999999999991E-6</v>
      </c>
      <c r="Y83">
        <f>Y84*Converters!$B$7</f>
        <v>9.9999999999999991E-6</v>
      </c>
      <c r="Z83">
        <f>Z84*Converters!$B$7</f>
        <v>9.9999999999999991E-6</v>
      </c>
      <c r="AA83">
        <f>AA84*Converters!$B$7</f>
        <v>9.9999999999999991E-6</v>
      </c>
      <c r="AB83">
        <f>AB84*Converters!$B$7</f>
        <v>9.9999999999999991E-6</v>
      </c>
      <c r="AC83">
        <f>AC84*Converters!$B$7</f>
        <v>9.9999999999999991E-6</v>
      </c>
      <c r="AD83">
        <f>AD84*Converters!$B$7</f>
        <v>9.9999999999999991E-6</v>
      </c>
      <c r="AE83">
        <f>AE84*Converters!$B$7</f>
        <v>9.9999999999999991E-6</v>
      </c>
      <c r="AF83">
        <f>AF84*Converters!$B$7</f>
        <v>9.9999999999999991E-6</v>
      </c>
      <c r="AG83">
        <f>AG84*Converters!$B$7</f>
        <v>9.9999999999999991E-6</v>
      </c>
      <c r="AH83">
        <f>AH84*Converters!$B$7</f>
        <v>9.9999999999999991E-6</v>
      </c>
      <c r="AI83">
        <f>AI84*Converters!$B$7</f>
        <v>9.9999999999999991E-6</v>
      </c>
      <c r="AJ83">
        <f>AJ84*Converters!$B$7</f>
        <v>9.9999999999999991E-6</v>
      </c>
      <c r="AK83">
        <f>AK84*Converters!$B$7</f>
        <v>9.9999999999999991E-6</v>
      </c>
      <c r="AL83">
        <f>AL84*Converters!$B$7</f>
        <v>9.9999999999999991E-6</v>
      </c>
      <c r="AM83">
        <f>AM84*Converters!$B$7</f>
        <v>9.9999999999999991E-6</v>
      </c>
    </row>
    <row r="84" spans="1:39" x14ac:dyDescent="0.25">
      <c r="A84" t="s">
        <v>106</v>
      </c>
      <c r="E84">
        <v>10</v>
      </c>
      <c r="F84">
        <v>10</v>
      </c>
      <c r="G84">
        <v>10</v>
      </c>
      <c r="H84">
        <v>10</v>
      </c>
      <c r="I84">
        <v>10</v>
      </c>
      <c r="J84">
        <v>10</v>
      </c>
      <c r="K84">
        <v>10</v>
      </c>
      <c r="L84">
        <v>10</v>
      </c>
      <c r="M84">
        <v>10</v>
      </c>
      <c r="N84">
        <v>10</v>
      </c>
      <c r="O84">
        <v>10</v>
      </c>
      <c r="P84">
        <v>10</v>
      </c>
      <c r="Q84">
        <v>10</v>
      </c>
      <c r="R84">
        <v>10</v>
      </c>
      <c r="S84">
        <v>10</v>
      </c>
      <c r="T84">
        <v>10</v>
      </c>
      <c r="U84">
        <v>10</v>
      </c>
      <c r="V84">
        <v>10</v>
      </c>
      <c r="W84">
        <v>10</v>
      </c>
      <c r="X84">
        <v>10</v>
      </c>
      <c r="Y84">
        <v>10</v>
      </c>
      <c r="Z84">
        <v>10</v>
      </c>
      <c r="AA84">
        <v>10</v>
      </c>
      <c r="AB84">
        <v>10</v>
      </c>
      <c r="AC84">
        <v>10</v>
      </c>
      <c r="AD84">
        <v>10</v>
      </c>
      <c r="AE84">
        <v>10</v>
      </c>
      <c r="AF84">
        <v>10</v>
      </c>
      <c r="AG84">
        <v>10</v>
      </c>
      <c r="AH84">
        <v>10</v>
      </c>
      <c r="AI84">
        <v>10</v>
      </c>
      <c r="AJ84">
        <v>10</v>
      </c>
      <c r="AK84">
        <v>10</v>
      </c>
      <c r="AL84">
        <v>10</v>
      </c>
      <c r="AM84">
        <v>10</v>
      </c>
    </row>
    <row r="85" spans="1:39" x14ac:dyDescent="0.25">
      <c r="A85" t="s">
        <v>107</v>
      </c>
      <c r="B85" t="s">
        <v>193</v>
      </c>
    </row>
    <row r="86" spans="1:39" s="11" customFormat="1" x14ac:dyDescent="0.25"/>
    <row r="87" spans="1:39" x14ac:dyDescent="0.25">
      <c r="A87" t="s">
        <v>109</v>
      </c>
      <c r="E87">
        <f>E88*Converters!$B$7</f>
        <v>1.5999999999999999E-5</v>
      </c>
      <c r="F87">
        <f>F88*Converters!$B$7</f>
        <v>1.5999999999999999E-5</v>
      </c>
      <c r="G87">
        <f>G88*Converters!$B$7</f>
        <v>1.5999999999999999E-5</v>
      </c>
      <c r="H87">
        <f>H88*Converters!$B$7</f>
        <v>1.5999999999999999E-5</v>
      </c>
      <c r="I87">
        <f>I88*Converters!$B$7</f>
        <v>1.5999999999999999E-5</v>
      </c>
      <c r="J87">
        <f>J88*Converters!$B$7</f>
        <v>1.5999999999999999E-5</v>
      </c>
      <c r="K87">
        <f>K88*Converters!$B$7</f>
        <v>1.5999999999999999E-5</v>
      </c>
      <c r="L87">
        <f>L88*Converters!$B$7</f>
        <v>1.5999999999999999E-5</v>
      </c>
      <c r="M87">
        <f>M88*Converters!$B$7</f>
        <v>1.5999999999999999E-5</v>
      </c>
      <c r="N87">
        <f>N88*Converters!$B$7</f>
        <v>1.5999999999999999E-5</v>
      </c>
      <c r="O87">
        <f>O88*Converters!$B$7</f>
        <v>1.5999999999999999E-5</v>
      </c>
      <c r="P87">
        <f>P88*Converters!$B$7</f>
        <v>1.5999999999999999E-5</v>
      </c>
      <c r="Q87">
        <f>Q88*Converters!$B$7</f>
        <v>1.5999999999999999E-5</v>
      </c>
      <c r="R87">
        <f>R88*Converters!$B$7</f>
        <v>1.5999999999999999E-5</v>
      </c>
      <c r="S87">
        <f>S88*Converters!$B$7</f>
        <v>1.5999999999999999E-5</v>
      </c>
      <c r="T87">
        <f>T88*Converters!$B$7</f>
        <v>1.5999999999999999E-5</v>
      </c>
      <c r="U87">
        <f>U88*Converters!$B$7</f>
        <v>1.5999999999999999E-5</v>
      </c>
      <c r="V87">
        <f>V88*Converters!$B$7</f>
        <v>1.5999999999999999E-5</v>
      </c>
      <c r="W87">
        <f>W88*Converters!$B$7</f>
        <v>1.5999999999999999E-5</v>
      </c>
      <c r="X87">
        <f>X88*Converters!$B$7</f>
        <v>1.5999999999999999E-5</v>
      </c>
      <c r="Y87">
        <f>Y88*Converters!$B$7</f>
        <v>1.5999999999999999E-5</v>
      </c>
      <c r="Z87">
        <f>Z88*Converters!$B$7</f>
        <v>1.5999999999999999E-5</v>
      </c>
      <c r="AA87">
        <f>AA88*Converters!$B$7</f>
        <v>1.5999999999999999E-5</v>
      </c>
      <c r="AB87">
        <f>AB88*Converters!$B$7</f>
        <v>1.5999999999999999E-5</v>
      </c>
      <c r="AC87">
        <f>AC88*Converters!$B$7</f>
        <v>1.5999999999999999E-5</v>
      </c>
      <c r="AD87">
        <f>AD88*Converters!$B$7</f>
        <v>1.5999999999999999E-5</v>
      </c>
      <c r="AE87">
        <f>AE88*Converters!$B$7</f>
        <v>1.5999999999999999E-5</v>
      </c>
      <c r="AF87">
        <f>AF88*Converters!$B$7</f>
        <v>1.5999999999999999E-5</v>
      </c>
      <c r="AG87">
        <f>AG88*Converters!$B$7</f>
        <v>1.5999999999999999E-5</v>
      </c>
      <c r="AH87">
        <f>AH88*Converters!$B$7</f>
        <v>1.5999999999999999E-5</v>
      </c>
      <c r="AI87">
        <f>AI88*Converters!$B$7</f>
        <v>1.5999999999999999E-5</v>
      </c>
      <c r="AJ87">
        <f>AJ88*Converters!$B$7</f>
        <v>1.5999999999999999E-5</v>
      </c>
      <c r="AK87">
        <f>AK88*Converters!$B$7</f>
        <v>1.5999999999999999E-5</v>
      </c>
      <c r="AL87">
        <f>AL88*Converters!$B$7</f>
        <v>1.5999999999999999E-5</v>
      </c>
      <c r="AM87">
        <f>AM88*Converters!$B$7</f>
        <v>1.5999999999999999E-5</v>
      </c>
    </row>
    <row r="88" spans="1:39" x14ac:dyDescent="0.25">
      <c r="A88" t="s">
        <v>110</v>
      </c>
      <c r="E88">
        <v>16</v>
      </c>
      <c r="F88">
        <v>16</v>
      </c>
      <c r="G88">
        <v>16</v>
      </c>
      <c r="H88">
        <v>16</v>
      </c>
      <c r="I88">
        <v>16</v>
      </c>
      <c r="J88">
        <v>16</v>
      </c>
      <c r="K88">
        <v>16</v>
      </c>
      <c r="L88">
        <v>16</v>
      </c>
      <c r="M88">
        <v>16</v>
      </c>
      <c r="N88">
        <v>16</v>
      </c>
      <c r="O88">
        <v>16</v>
      </c>
      <c r="P88">
        <v>16</v>
      </c>
      <c r="Q88">
        <v>16</v>
      </c>
      <c r="R88">
        <v>16</v>
      </c>
      <c r="S88">
        <v>16</v>
      </c>
      <c r="T88">
        <v>16</v>
      </c>
      <c r="U88">
        <v>16</v>
      </c>
      <c r="V88">
        <v>16</v>
      </c>
      <c r="W88">
        <v>16</v>
      </c>
      <c r="X88">
        <v>16</v>
      </c>
      <c r="Y88">
        <v>16</v>
      </c>
      <c r="Z88">
        <v>16</v>
      </c>
      <c r="AA88">
        <v>16</v>
      </c>
      <c r="AB88">
        <v>16</v>
      </c>
      <c r="AC88">
        <v>16</v>
      </c>
      <c r="AD88">
        <v>16</v>
      </c>
      <c r="AE88">
        <v>16</v>
      </c>
      <c r="AF88">
        <v>16</v>
      </c>
      <c r="AG88">
        <v>16</v>
      </c>
      <c r="AH88">
        <v>16</v>
      </c>
      <c r="AI88">
        <v>16</v>
      </c>
      <c r="AJ88">
        <v>16</v>
      </c>
      <c r="AK88">
        <v>16</v>
      </c>
      <c r="AL88">
        <v>16</v>
      </c>
      <c r="AM88">
        <v>16</v>
      </c>
    </row>
    <row r="89" spans="1:39" x14ac:dyDescent="0.25">
      <c r="A89" t="s">
        <v>111</v>
      </c>
      <c r="B89" t="s">
        <v>193</v>
      </c>
    </row>
    <row r="90" spans="1:39" s="11" customFormat="1" x14ac:dyDescent="0.25"/>
    <row r="91" spans="1:39" x14ac:dyDescent="0.25">
      <c r="A91" t="s">
        <v>113</v>
      </c>
      <c r="E91">
        <f>E92*Converters!$B$7</f>
        <v>4.9999999999999996E-6</v>
      </c>
      <c r="F91">
        <f>F92*Converters!$B$7</f>
        <v>4.9999999999999996E-6</v>
      </c>
      <c r="G91">
        <f>G92*Converters!$B$7</f>
        <v>4.9999999999999996E-6</v>
      </c>
      <c r="H91">
        <f>H92*Converters!$B$7</f>
        <v>4.9999999999999996E-6</v>
      </c>
      <c r="I91">
        <f>I92*Converters!$B$7</f>
        <v>4.9999999999999996E-6</v>
      </c>
      <c r="J91">
        <f>J92*Converters!$B$7</f>
        <v>4.9999999999999996E-6</v>
      </c>
      <c r="K91">
        <f>K92*Converters!$B$7</f>
        <v>4.9999999999999996E-6</v>
      </c>
      <c r="L91">
        <f>L92*Converters!$B$7</f>
        <v>4.9999999999999996E-6</v>
      </c>
      <c r="M91">
        <f>M92*Converters!$B$7</f>
        <v>4.9999999999999996E-6</v>
      </c>
      <c r="N91">
        <f>N92*Converters!$B$7</f>
        <v>4.9999999999999996E-6</v>
      </c>
      <c r="O91">
        <f>O92*Converters!$B$7</f>
        <v>4.9999999999999996E-6</v>
      </c>
      <c r="P91">
        <f>P92*Converters!$B$7</f>
        <v>4.9999999999999996E-6</v>
      </c>
      <c r="Q91">
        <f>Q92*Converters!$B$7</f>
        <v>4.9999999999999996E-6</v>
      </c>
      <c r="R91">
        <f>R92*Converters!$B$7</f>
        <v>4.9999999999999996E-6</v>
      </c>
      <c r="S91">
        <f>S92*Converters!$B$7</f>
        <v>4.9999999999999996E-6</v>
      </c>
      <c r="T91">
        <f>T92*Converters!$B$7</f>
        <v>4.9999999999999996E-6</v>
      </c>
      <c r="U91">
        <f>U92*Converters!$B$7</f>
        <v>4.9999999999999996E-6</v>
      </c>
      <c r="V91">
        <f>V92*Converters!$B$7</f>
        <v>4.9999999999999996E-6</v>
      </c>
      <c r="W91">
        <f>W92*Converters!$B$7</f>
        <v>4.9999999999999996E-6</v>
      </c>
      <c r="X91">
        <f>X92*Converters!$B$7</f>
        <v>4.9999999999999996E-6</v>
      </c>
      <c r="Y91">
        <f>Y92*Converters!$B$7</f>
        <v>4.9999999999999996E-6</v>
      </c>
      <c r="Z91">
        <f>Z92*Converters!$B$7</f>
        <v>4.9999999999999996E-6</v>
      </c>
      <c r="AA91">
        <f>AA92*Converters!$B$7</f>
        <v>4.9999999999999996E-6</v>
      </c>
      <c r="AB91">
        <f>AB92*Converters!$B$7</f>
        <v>4.9999999999999996E-6</v>
      </c>
      <c r="AC91">
        <f>AC92*Converters!$B$7</f>
        <v>4.9999999999999996E-6</v>
      </c>
      <c r="AD91">
        <f>AD92*Converters!$B$7</f>
        <v>4.9999999999999996E-6</v>
      </c>
      <c r="AE91">
        <f>AE92*Converters!$B$7</f>
        <v>4.9999999999999996E-6</v>
      </c>
      <c r="AF91">
        <f>AF92*Converters!$B$7</f>
        <v>4.9999999999999996E-6</v>
      </c>
      <c r="AG91">
        <f>AG92*Converters!$B$7</f>
        <v>4.9999999999999996E-6</v>
      </c>
      <c r="AH91">
        <f>AH92*Converters!$B$7</f>
        <v>4.9999999999999996E-6</v>
      </c>
      <c r="AI91">
        <f>AI92*Converters!$B$7</f>
        <v>4.9999999999999996E-6</v>
      </c>
      <c r="AJ91">
        <f>AJ92*Converters!$B$7</f>
        <v>4.9999999999999996E-6</v>
      </c>
      <c r="AK91">
        <f>AK92*Converters!$B$7</f>
        <v>4.9999999999999996E-6</v>
      </c>
      <c r="AL91">
        <f>AL92*Converters!$B$7</f>
        <v>4.9999999999999996E-6</v>
      </c>
      <c r="AM91">
        <f>AM92*Converters!$B$7</f>
        <v>4.9999999999999996E-6</v>
      </c>
    </row>
    <row r="92" spans="1:39" x14ac:dyDescent="0.25">
      <c r="A92" t="s">
        <v>114</v>
      </c>
      <c r="E92">
        <v>5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5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</row>
    <row r="93" spans="1:39" x14ac:dyDescent="0.25">
      <c r="A93" t="s">
        <v>115</v>
      </c>
      <c r="B93" t="s">
        <v>193</v>
      </c>
    </row>
    <row r="94" spans="1:39" s="11" customFormat="1" x14ac:dyDescent="0.25"/>
    <row r="95" spans="1:39" x14ac:dyDescent="0.25">
      <c r="A95" t="s">
        <v>117</v>
      </c>
      <c r="E95">
        <f>E96*Converters!$B$7</f>
        <v>3.9999999999999998E-6</v>
      </c>
      <c r="F95">
        <f>F96*Converters!$B$7</f>
        <v>3.9999999999999998E-6</v>
      </c>
      <c r="G95">
        <f>G96*Converters!$B$7</f>
        <v>3.9999999999999998E-6</v>
      </c>
      <c r="H95">
        <f>H96*Converters!$B$7</f>
        <v>3.9999999999999998E-6</v>
      </c>
      <c r="I95">
        <f>I96*Converters!$B$7</f>
        <v>3.9999999999999998E-6</v>
      </c>
      <c r="J95">
        <f>J96*Converters!$B$7</f>
        <v>3.9999999999999998E-6</v>
      </c>
      <c r="K95">
        <f>K96*Converters!$B$7</f>
        <v>3.9999999999999998E-6</v>
      </c>
      <c r="L95">
        <f>L96*Converters!$B$7</f>
        <v>3.9999999999999998E-6</v>
      </c>
      <c r="M95">
        <f>M96*Converters!$B$7</f>
        <v>3.9999999999999998E-6</v>
      </c>
      <c r="N95">
        <f>N96*Converters!$B$7</f>
        <v>3.9999999999999998E-6</v>
      </c>
      <c r="O95">
        <f>O96*Converters!$B$7</f>
        <v>3.9999999999999998E-6</v>
      </c>
      <c r="P95">
        <f>P96*Converters!$B$7</f>
        <v>3.9999999999999998E-6</v>
      </c>
      <c r="Q95">
        <f>Q96*Converters!$B$7</f>
        <v>3.9999999999999998E-6</v>
      </c>
      <c r="R95">
        <f>R96*Converters!$B$7</f>
        <v>3.9999999999999998E-6</v>
      </c>
      <c r="S95">
        <f>S96*Converters!$B$7</f>
        <v>3.9999999999999998E-6</v>
      </c>
      <c r="T95">
        <f>T96*Converters!$B$7</f>
        <v>3.9999999999999998E-6</v>
      </c>
      <c r="U95">
        <f>U96*Converters!$B$7</f>
        <v>3.9999999999999998E-6</v>
      </c>
      <c r="V95">
        <f>V96*Converters!$B$7</f>
        <v>3.9999999999999998E-6</v>
      </c>
      <c r="W95">
        <f>W96*Converters!$B$7</f>
        <v>3.9999999999999998E-6</v>
      </c>
      <c r="X95">
        <f>X96*Converters!$B$7</f>
        <v>3.9999999999999998E-6</v>
      </c>
      <c r="Y95">
        <f>Y96*Converters!$B$7</f>
        <v>3.9999999999999998E-6</v>
      </c>
      <c r="Z95">
        <f>Z96*Converters!$B$7</f>
        <v>3.9999999999999998E-6</v>
      </c>
      <c r="AA95">
        <f>AA96*Converters!$B$7</f>
        <v>3.9999999999999998E-6</v>
      </c>
      <c r="AB95">
        <f>AB96*Converters!$B$7</f>
        <v>3.9999999999999998E-6</v>
      </c>
      <c r="AC95">
        <f>AC96*Converters!$B$7</f>
        <v>3.9999999999999998E-6</v>
      </c>
      <c r="AD95">
        <f>AD96*Converters!$B$7</f>
        <v>3.9999999999999998E-6</v>
      </c>
      <c r="AE95">
        <f>AE96*Converters!$B$7</f>
        <v>3.9999999999999998E-6</v>
      </c>
      <c r="AF95">
        <f>AF96*Converters!$B$7</f>
        <v>3.9999999999999998E-6</v>
      </c>
      <c r="AG95">
        <f>AG96*Converters!$B$7</f>
        <v>3.9999999999999998E-6</v>
      </c>
      <c r="AH95">
        <f>AH96*Converters!$B$7</f>
        <v>3.9999999999999998E-6</v>
      </c>
      <c r="AI95">
        <f>AI96*Converters!$B$7</f>
        <v>3.9999999999999998E-6</v>
      </c>
      <c r="AJ95">
        <f>AJ96*Converters!$B$7</f>
        <v>3.9999999999999998E-6</v>
      </c>
      <c r="AK95">
        <f>AK96*Converters!$B$7</f>
        <v>3.9999999999999998E-6</v>
      </c>
      <c r="AL95">
        <f>AL96*Converters!$B$7</f>
        <v>3.9999999999999998E-6</v>
      </c>
      <c r="AM95">
        <f>AM96*Converters!$B$7</f>
        <v>3.9999999999999998E-6</v>
      </c>
    </row>
    <row r="96" spans="1:39" x14ac:dyDescent="0.25">
      <c r="A96" t="s">
        <v>118</v>
      </c>
      <c r="E96">
        <v>4</v>
      </c>
      <c r="F96">
        <v>4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4</v>
      </c>
      <c r="AB96">
        <v>4</v>
      </c>
      <c r="AC96">
        <v>4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  <c r="AK96">
        <v>4</v>
      </c>
      <c r="AL96">
        <v>4</v>
      </c>
      <c r="AM96">
        <v>4</v>
      </c>
    </row>
    <row r="97" spans="1:39" x14ac:dyDescent="0.25">
      <c r="A97" t="s">
        <v>119</v>
      </c>
      <c r="B97" t="s">
        <v>193</v>
      </c>
    </row>
    <row r="98" spans="1:39" s="11" customFormat="1" x14ac:dyDescent="0.25"/>
    <row r="99" spans="1:39" x14ac:dyDescent="0.25">
      <c r="A99" t="s">
        <v>123</v>
      </c>
      <c r="E99">
        <f>E100*Converters!$B$7</f>
        <v>6.9999999999999998E-9</v>
      </c>
      <c r="F99">
        <f>F100*Converters!$B$7</f>
        <v>6.9999999999999998E-9</v>
      </c>
      <c r="G99">
        <f>G100*Converters!$B$7</f>
        <v>6.9999999999999998E-9</v>
      </c>
      <c r="H99">
        <f>H100*Converters!$B$7</f>
        <v>6.9999999999999998E-9</v>
      </c>
      <c r="I99">
        <f>I100*Converters!$B$7</f>
        <v>6.9999999999999998E-9</v>
      </c>
      <c r="J99">
        <f>J100*Converters!$B$7</f>
        <v>6.9999999999999998E-9</v>
      </c>
      <c r="K99">
        <f>K100*Converters!$B$7</f>
        <v>6.9999999999999998E-9</v>
      </c>
      <c r="L99">
        <f>L100*Converters!$B$7</f>
        <v>6.9999999999999998E-9</v>
      </c>
      <c r="M99">
        <f>M100*Converters!$B$7</f>
        <v>6.9999999999999998E-9</v>
      </c>
      <c r="N99">
        <f>N100*Converters!$B$7</f>
        <v>6.9999999999999998E-9</v>
      </c>
      <c r="O99">
        <f>O100*Converters!$B$7</f>
        <v>6.9999999999999998E-9</v>
      </c>
      <c r="P99">
        <f>P100*Converters!$B$7</f>
        <v>6.9999999999999998E-9</v>
      </c>
      <c r="Q99">
        <f>Q100*Converters!$B$7</f>
        <v>6.9999999999999998E-9</v>
      </c>
      <c r="R99">
        <f>R100*Converters!$B$7</f>
        <v>6.9999999999999998E-9</v>
      </c>
      <c r="S99">
        <f>S100*Converters!$B$7</f>
        <v>6.9999999999999998E-9</v>
      </c>
      <c r="T99">
        <f>T100*Converters!$B$7</f>
        <v>6.9999999999999998E-9</v>
      </c>
      <c r="U99">
        <f>U100*Converters!$B$7</f>
        <v>6.9999999999999998E-9</v>
      </c>
      <c r="V99">
        <f>V100*Converters!$B$7</f>
        <v>6.9999999999999998E-9</v>
      </c>
      <c r="W99">
        <f>W100*Converters!$B$7</f>
        <v>6.9999999999999998E-9</v>
      </c>
      <c r="X99">
        <f>X100*Converters!$B$7</f>
        <v>6.9999999999999998E-9</v>
      </c>
      <c r="Y99">
        <f>Y100*Converters!$B$7</f>
        <v>6.9999999999999998E-9</v>
      </c>
      <c r="Z99">
        <f>Z100*Converters!$B$7</f>
        <v>6.9999999999999998E-9</v>
      </c>
      <c r="AA99">
        <f>AA100*Converters!$B$7</f>
        <v>6.9999999999999998E-9</v>
      </c>
      <c r="AB99">
        <f>AB100*Converters!$B$7</f>
        <v>6.9999999999999998E-9</v>
      </c>
      <c r="AC99">
        <f>AC100*Converters!$B$7</f>
        <v>6.9999999999999998E-9</v>
      </c>
      <c r="AD99">
        <f>AD100*Converters!$B$7</f>
        <v>6.9999999999999998E-9</v>
      </c>
      <c r="AE99">
        <f>AE100*Converters!$B$7</f>
        <v>6.9999999999999998E-9</v>
      </c>
      <c r="AF99">
        <f>AF100*Converters!$B$7</f>
        <v>6.9999999999999998E-9</v>
      </c>
      <c r="AG99">
        <f>AG100*Converters!$B$7</f>
        <v>6.9999999999999998E-9</v>
      </c>
      <c r="AH99">
        <f>AH100*Converters!$B$7</f>
        <v>6.9999999999999998E-9</v>
      </c>
      <c r="AI99">
        <f>AI100*Converters!$B$7</f>
        <v>6.9999999999999998E-9</v>
      </c>
      <c r="AJ99">
        <f>AJ100*Converters!$B$7</f>
        <v>6.9999999999999998E-9</v>
      </c>
      <c r="AK99">
        <f>AK100*Converters!$B$7</f>
        <v>6.9999999999999998E-9</v>
      </c>
      <c r="AL99">
        <f>AL100*Converters!$B$7</f>
        <v>6.9999999999999998E-9</v>
      </c>
      <c r="AM99">
        <f>AM100*Converters!$B$7</f>
        <v>6.9999999999999998E-9</v>
      </c>
    </row>
    <row r="100" spans="1:39" x14ac:dyDescent="0.25">
      <c r="A100" t="s">
        <v>124</v>
      </c>
      <c r="E100">
        <v>7.0000000000000001E-3</v>
      </c>
      <c r="F100">
        <v>7.0000000000000001E-3</v>
      </c>
      <c r="G100">
        <v>7.0000000000000001E-3</v>
      </c>
      <c r="H100">
        <v>7.0000000000000001E-3</v>
      </c>
      <c r="I100">
        <v>7.0000000000000001E-3</v>
      </c>
      <c r="J100">
        <v>7.0000000000000001E-3</v>
      </c>
      <c r="K100">
        <v>7.0000000000000001E-3</v>
      </c>
      <c r="L100">
        <v>7.0000000000000001E-3</v>
      </c>
      <c r="M100">
        <v>7.0000000000000001E-3</v>
      </c>
      <c r="N100">
        <v>7.0000000000000001E-3</v>
      </c>
      <c r="O100">
        <v>7.0000000000000001E-3</v>
      </c>
      <c r="P100">
        <v>7.0000000000000001E-3</v>
      </c>
      <c r="Q100">
        <v>7.0000000000000001E-3</v>
      </c>
      <c r="R100">
        <v>7.0000000000000001E-3</v>
      </c>
      <c r="S100">
        <v>7.0000000000000001E-3</v>
      </c>
      <c r="T100">
        <v>7.0000000000000001E-3</v>
      </c>
      <c r="U100">
        <v>7.0000000000000001E-3</v>
      </c>
      <c r="V100">
        <v>7.0000000000000001E-3</v>
      </c>
      <c r="W100">
        <v>7.0000000000000001E-3</v>
      </c>
      <c r="X100">
        <v>7.0000000000000001E-3</v>
      </c>
      <c r="Y100">
        <v>7.0000000000000001E-3</v>
      </c>
      <c r="Z100">
        <v>7.0000000000000001E-3</v>
      </c>
      <c r="AA100">
        <v>7.0000000000000001E-3</v>
      </c>
      <c r="AB100">
        <v>7.0000000000000001E-3</v>
      </c>
      <c r="AC100">
        <v>7.0000000000000001E-3</v>
      </c>
      <c r="AD100">
        <v>7.0000000000000001E-3</v>
      </c>
      <c r="AE100">
        <v>7.0000000000000001E-3</v>
      </c>
      <c r="AF100">
        <v>7.0000000000000001E-3</v>
      </c>
      <c r="AG100">
        <v>7.0000000000000001E-3</v>
      </c>
      <c r="AH100">
        <v>7.0000000000000001E-3</v>
      </c>
      <c r="AI100">
        <v>7.0000000000000001E-3</v>
      </c>
      <c r="AJ100">
        <v>7.0000000000000001E-3</v>
      </c>
      <c r="AK100">
        <v>7.0000000000000001E-3</v>
      </c>
      <c r="AL100">
        <v>7.0000000000000001E-3</v>
      </c>
      <c r="AM100">
        <v>7.0000000000000001E-3</v>
      </c>
    </row>
    <row r="101" spans="1:39" x14ac:dyDescent="0.25">
      <c r="A101" t="s">
        <v>122</v>
      </c>
      <c r="B101" t="s">
        <v>193</v>
      </c>
    </row>
    <row r="102" spans="1:39" s="11" customFormat="1" x14ac:dyDescent="0.25"/>
    <row r="103" spans="1:39" x14ac:dyDescent="0.25">
      <c r="A103" t="s">
        <v>127</v>
      </c>
      <c r="E103">
        <f>E104*Converters!$B$7</f>
        <v>9.9999999999999991E-5</v>
      </c>
      <c r="F103">
        <f>F104*Converters!$B$7</f>
        <v>9.9999999999999991E-5</v>
      </c>
      <c r="G103">
        <f>G104*Converters!$B$7</f>
        <v>9.9999999999999991E-5</v>
      </c>
      <c r="H103">
        <f>H104*Converters!$B$7</f>
        <v>9.9999999999999991E-5</v>
      </c>
      <c r="I103">
        <f>I104*Converters!$B$7</f>
        <v>9.9999999999999991E-5</v>
      </c>
      <c r="J103">
        <f>J104*Converters!$B$7</f>
        <v>9.9999999999999991E-5</v>
      </c>
      <c r="K103">
        <f>K104*Converters!$B$7</f>
        <v>9.9999999999999991E-5</v>
      </c>
      <c r="L103">
        <f>L104*Converters!$B$7</f>
        <v>9.9999999999999991E-5</v>
      </c>
      <c r="M103">
        <f>M104*Converters!$B$7</f>
        <v>9.9999999999999991E-5</v>
      </c>
      <c r="N103">
        <f>N104*Converters!$B$7</f>
        <v>9.9999999999999991E-5</v>
      </c>
      <c r="O103">
        <f>O104*Converters!$B$7</f>
        <v>9.9999999999999991E-5</v>
      </c>
      <c r="P103">
        <f>P104*Converters!$B$7</f>
        <v>9.9999999999999991E-5</v>
      </c>
      <c r="Q103">
        <f>Q104*Converters!$B$7</f>
        <v>9.9999999999999991E-5</v>
      </c>
      <c r="R103">
        <f>R104*Converters!$B$7</f>
        <v>9.9999999999999991E-5</v>
      </c>
      <c r="S103">
        <f>S104*Converters!$B$7</f>
        <v>9.9999999999999991E-5</v>
      </c>
      <c r="T103">
        <f>T104*Converters!$B$7</f>
        <v>9.9999999999999991E-5</v>
      </c>
      <c r="U103">
        <f>U104*Converters!$B$7</f>
        <v>9.9999999999999991E-5</v>
      </c>
      <c r="V103">
        <f>V104*Converters!$B$7</f>
        <v>9.9999999999999991E-5</v>
      </c>
      <c r="W103">
        <f>W104*Converters!$B$7</f>
        <v>9.9999999999999991E-5</v>
      </c>
      <c r="X103">
        <f>X104*Converters!$B$7</f>
        <v>9.9999999999999991E-5</v>
      </c>
      <c r="Y103">
        <f>Y104*Converters!$B$7</f>
        <v>9.9999999999999991E-5</v>
      </c>
      <c r="Z103">
        <f>Z104*Converters!$B$7</f>
        <v>9.9999999999999991E-5</v>
      </c>
      <c r="AA103">
        <f>AA104*Converters!$B$7</f>
        <v>9.9999999999999991E-5</v>
      </c>
      <c r="AB103">
        <f>AB104*Converters!$B$7</f>
        <v>9.9999999999999991E-5</v>
      </c>
      <c r="AC103">
        <f>AC104*Converters!$B$7</f>
        <v>9.9999999999999991E-5</v>
      </c>
      <c r="AD103">
        <f>AD104*Converters!$B$7</f>
        <v>9.9999999999999991E-5</v>
      </c>
      <c r="AE103">
        <f>AE104*Converters!$B$7</f>
        <v>9.9999999999999991E-5</v>
      </c>
      <c r="AF103">
        <f>AF104*Converters!$B$7</f>
        <v>9.9999999999999991E-5</v>
      </c>
      <c r="AG103">
        <f>AG104*Converters!$B$7</f>
        <v>9.9999999999999991E-5</v>
      </c>
      <c r="AH103">
        <f>AH104*Converters!$B$7</f>
        <v>9.9999999999999991E-5</v>
      </c>
      <c r="AI103">
        <f>AI104*Converters!$B$7</f>
        <v>9.9999999999999991E-5</v>
      </c>
      <c r="AJ103">
        <f>AJ104*Converters!$B$7</f>
        <v>9.9999999999999991E-5</v>
      </c>
      <c r="AK103">
        <f>AK104*Converters!$B$7</f>
        <v>9.9999999999999991E-5</v>
      </c>
      <c r="AL103">
        <f>AL104*Converters!$B$7</f>
        <v>9.9999999999999991E-5</v>
      </c>
      <c r="AM103">
        <f>AM104*Converters!$B$7</f>
        <v>9.9999999999999991E-5</v>
      </c>
    </row>
    <row r="104" spans="1:39" x14ac:dyDescent="0.25">
      <c r="A104" t="s">
        <v>126</v>
      </c>
      <c r="E104">
        <v>100</v>
      </c>
      <c r="F104">
        <v>100</v>
      </c>
      <c r="G104">
        <v>100</v>
      </c>
      <c r="H104">
        <v>100</v>
      </c>
      <c r="I104">
        <v>100</v>
      </c>
      <c r="J104">
        <v>100</v>
      </c>
      <c r="K104">
        <v>100</v>
      </c>
      <c r="L104">
        <v>100</v>
      </c>
      <c r="M104">
        <v>100</v>
      </c>
      <c r="N104">
        <v>100</v>
      </c>
      <c r="O104">
        <v>100</v>
      </c>
      <c r="P104">
        <v>100</v>
      </c>
      <c r="Q104">
        <v>100</v>
      </c>
      <c r="R104">
        <v>100</v>
      </c>
      <c r="S104">
        <v>100</v>
      </c>
      <c r="T104">
        <v>100</v>
      </c>
      <c r="U104">
        <v>100</v>
      </c>
      <c r="V104">
        <v>100</v>
      </c>
      <c r="W104">
        <v>100</v>
      </c>
      <c r="X104">
        <v>100</v>
      </c>
      <c r="Y104">
        <v>100</v>
      </c>
      <c r="Z104">
        <v>100</v>
      </c>
      <c r="AA104">
        <v>100</v>
      </c>
      <c r="AB104">
        <v>100</v>
      </c>
      <c r="AC104">
        <v>100</v>
      </c>
      <c r="AD104">
        <v>100</v>
      </c>
      <c r="AE104">
        <v>100</v>
      </c>
      <c r="AF104">
        <v>100</v>
      </c>
      <c r="AG104">
        <v>100</v>
      </c>
      <c r="AH104">
        <v>100</v>
      </c>
      <c r="AI104">
        <v>100</v>
      </c>
      <c r="AJ104">
        <v>100</v>
      </c>
      <c r="AK104">
        <v>100</v>
      </c>
      <c r="AL104">
        <v>100</v>
      </c>
      <c r="AM104">
        <v>100</v>
      </c>
    </row>
    <row r="105" spans="1:39" x14ac:dyDescent="0.25">
      <c r="A105" t="s">
        <v>125</v>
      </c>
      <c r="B105" t="s">
        <v>193</v>
      </c>
    </row>
    <row r="106" spans="1:39" s="11" customFormat="1" x14ac:dyDescent="0.25"/>
    <row r="107" spans="1:39" x14ac:dyDescent="0.25">
      <c r="A107" t="s">
        <v>130</v>
      </c>
      <c r="E107">
        <f>E108*Converters!$B$7</f>
        <v>4.9999999999999996E-6</v>
      </c>
      <c r="F107">
        <f>F108*Converters!$B$7</f>
        <v>4.9999999999999996E-6</v>
      </c>
      <c r="G107">
        <f>G108*Converters!$B$7</f>
        <v>4.9999999999999996E-6</v>
      </c>
      <c r="H107">
        <f>H108*Converters!$B$7</f>
        <v>4.9999999999999996E-6</v>
      </c>
      <c r="I107">
        <f>I108*Converters!$B$7</f>
        <v>4.9999999999999996E-6</v>
      </c>
      <c r="J107">
        <f>J108*Converters!$B$7</f>
        <v>4.9999999999999996E-6</v>
      </c>
      <c r="K107">
        <f>K108*Converters!$B$7</f>
        <v>4.9999999999999996E-6</v>
      </c>
      <c r="L107">
        <f>L108*Converters!$B$7</f>
        <v>4.9999999999999996E-6</v>
      </c>
      <c r="M107">
        <f>M108*Converters!$B$7</f>
        <v>4.9999999999999996E-6</v>
      </c>
      <c r="N107">
        <f>N108*Converters!$B$7</f>
        <v>4.9999999999999996E-6</v>
      </c>
      <c r="O107">
        <f>O108*Converters!$B$7</f>
        <v>4.9999999999999996E-6</v>
      </c>
      <c r="P107">
        <f>P108*Converters!$B$7</f>
        <v>4.9999999999999996E-6</v>
      </c>
      <c r="Q107">
        <f>Q108*Converters!$B$7</f>
        <v>4.9999999999999996E-6</v>
      </c>
      <c r="R107">
        <f>R108*Converters!$B$7</f>
        <v>4.9999999999999996E-6</v>
      </c>
      <c r="S107">
        <f>S108*Converters!$B$7</f>
        <v>4.9999999999999996E-6</v>
      </c>
      <c r="T107">
        <f>T108*Converters!$B$7</f>
        <v>4.9999999999999996E-6</v>
      </c>
      <c r="U107">
        <f>U108*Converters!$B$7</f>
        <v>4.9999999999999996E-6</v>
      </c>
      <c r="V107">
        <f>V108*Converters!$B$7</f>
        <v>4.9999999999999996E-6</v>
      </c>
      <c r="W107">
        <f>W108*Converters!$B$7</f>
        <v>4.9999999999999996E-6</v>
      </c>
      <c r="X107">
        <f>X108*Converters!$B$7</f>
        <v>4.9999999999999996E-6</v>
      </c>
      <c r="Y107">
        <f>Y108*Converters!$B$7</f>
        <v>4.9999999999999996E-6</v>
      </c>
      <c r="Z107">
        <f>Z108*Converters!$B$7</f>
        <v>4.9999999999999996E-6</v>
      </c>
      <c r="AA107">
        <f>AA108*Converters!$B$7</f>
        <v>4.9999999999999996E-6</v>
      </c>
      <c r="AB107">
        <f>AB108*Converters!$B$7</f>
        <v>4.9999999999999996E-6</v>
      </c>
      <c r="AC107">
        <f>AC108*Converters!$B$7</f>
        <v>4.9999999999999996E-6</v>
      </c>
      <c r="AD107">
        <f>AD108*Converters!$B$7</f>
        <v>4.9999999999999996E-6</v>
      </c>
      <c r="AE107">
        <f>AE108*Converters!$B$7</f>
        <v>4.9999999999999996E-6</v>
      </c>
      <c r="AF107">
        <f>AF108*Converters!$B$7</f>
        <v>4.9999999999999996E-6</v>
      </c>
      <c r="AG107">
        <f>AG108*Converters!$B$7</f>
        <v>4.9999999999999996E-6</v>
      </c>
      <c r="AH107">
        <f>AH108*Converters!$B$7</f>
        <v>4.9999999999999996E-6</v>
      </c>
      <c r="AI107">
        <f>AI108*Converters!$B$7</f>
        <v>4.9999999999999996E-6</v>
      </c>
      <c r="AJ107">
        <f>AJ108*Converters!$B$7</f>
        <v>4.9999999999999996E-6</v>
      </c>
      <c r="AK107">
        <f>AK108*Converters!$B$7</f>
        <v>4.9999999999999996E-6</v>
      </c>
      <c r="AL107">
        <f>AL108*Converters!$B$7</f>
        <v>4.9999999999999996E-6</v>
      </c>
      <c r="AM107">
        <f>AM108*Converters!$B$7</f>
        <v>4.9999999999999996E-6</v>
      </c>
    </row>
    <row r="108" spans="1:39" x14ac:dyDescent="0.25">
      <c r="A108" t="s">
        <v>131</v>
      </c>
      <c r="E108">
        <v>5</v>
      </c>
      <c r="F108">
        <v>5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5</v>
      </c>
      <c r="X108">
        <v>5</v>
      </c>
      <c r="Y108">
        <v>5</v>
      </c>
      <c r="Z108">
        <v>5</v>
      </c>
      <c r="AA108">
        <v>5</v>
      </c>
      <c r="AB108">
        <v>5</v>
      </c>
      <c r="AC108">
        <v>5</v>
      </c>
      <c r="AD108">
        <v>5</v>
      </c>
      <c r="AE108">
        <v>5</v>
      </c>
      <c r="AF108">
        <v>5</v>
      </c>
      <c r="AG108">
        <v>5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</row>
    <row r="109" spans="1:39" x14ac:dyDescent="0.25">
      <c r="A109" t="s">
        <v>132</v>
      </c>
      <c r="B109" t="s">
        <v>193</v>
      </c>
    </row>
    <row r="110" spans="1:39" s="11" customFormat="1" x14ac:dyDescent="0.25"/>
    <row r="111" spans="1:39" x14ac:dyDescent="0.25">
      <c r="A111" t="s">
        <v>134</v>
      </c>
      <c r="E111">
        <f>E112*Converters!$B$7</f>
        <v>4.6E-5</v>
      </c>
      <c r="F111">
        <f>F112*Converters!$B$7</f>
        <v>4.6E-5</v>
      </c>
      <c r="G111">
        <f>G112*Converters!$B$7</f>
        <v>4.6E-5</v>
      </c>
      <c r="H111">
        <f>H112*Converters!$B$7</f>
        <v>4.6E-5</v>
      </c>
      <c r="I111">
        <f>I112*Converters!$B$7</f>
        <v>4.6E-5</v>
      </c>
      <c r="J111">
        <f>J112*Converters!$B$7</f>
        <v>4.6E-5</v>
      </c>
      <c r="K111">
        <f>K112*Converters!$B$7</f>
        <v>4.6E-5</v>
      </c>
      <c r="L111">
        <f>L112*Converters!$B$7</f>
        <v>4.6E-5</v>
      </c>
      <c r="M111">
        <f>M112*Converters!$B$7</f>
        <v>4.6E-5</v>
      </c>
      <c r="N111">
        <f>N112*Converters!$B$7</f>
        <v>4.6E-5</v>
      </c>
      <c r="O111">
        <f>O112*Converters!$B$7</f>
        <v>4.6E-5</v>
      </c>
      <c r="P111">
        <f>P112*Converters!$B$7</f>
        <v>4.6E-5</v>
      </c>
      <c r="Q111">
        <f>Q112*Converters!$B$7</f>
        <v>4.6E-5</v>
      </c>
      <c r="R111">
        <f>R112*Converters!$B$7</f>
        <v>4.6E-5</v>
      </c>
      <c r="S111">
        <f>S112*Converters!$B$7</f>
        <v>4.6E-5</v>
      </c>
      <c r="T111">
        <f>T112*Converters!$B$7</f>
        <v>4.6E-5</v>
      </c>
      <c r="U111">
        <f>U112*Converters!$B$7</f>
        <v>4.6E-5</v>
      </c>
      <c r="V111">
        <f>V112*Converters!$B$7</f>
        <v>4.6E-5</v>
      </c>
      <c r="W111">
        <f>W112*Converters!$B$7</f>
        <v>4.6E-5</v>
      </c>
      <c r="X111">
        <f>X112*Converters!$B$7</f>
        <v>4.6E-5</v>
      </c>
      <c r="Y111">
        <f>Y112*Converters!$B$7</f>
        <v>4.6E-5</v>
      </c>
      <c r="Z111">
        <f>Z112*Converters!$B$7</f>
        <v>4.6E-5</v>
      </c>
      <c r="AA111">
        <f>AA112*Converters!$B$7</f>
        <v>4.6E-5</v>
      </c>
      <c r="AB111">
        <f>AB112*Converters!$B$7</f>
        <v>4.6E-5</v>
      </c>
      <c r="AC111">
        <f>AC112*Converters!$B$7</f>
        <v>4.6E-5</v>
      </c>
      <c r="AD111">
        <f>AD112*Converters!$B$7</f>
        <v>4.6E-5</v>
      </c>
      <c r="AE111">
        <f>AE112*Converters!$B$7</f>
        <v>4.6E-5</v>
      </c>
      <c r="AF111">
        <f>AF112*Converters!$B$7</f>
        <v>4.6E-5</v>
      </c>
      <c r="AG111">
        <f>AG112*Converters!$B$7</f>
        <v>4.6E-5</v>
      </c>
      <c r="AH111">
        <f>AH112*Converters!$B$7</f>
        <v>4.6E-5</v>
      </c>
      <c r="AI111">
        <f>AI112*Converters!$B$7</f>
        <v>4.6E-5</v>
      </c>
      <c r="AJ111">
        <f>AJ112*Converters!$B$7</f>
        <v>4.6E-5</v>
      </c>
      <c r="AK111">
        <f>AK112*Converters!$B$7</f>
        <v>4.6E-5</v>
      </c>
      <c r="AL111">
        <f>AL112*Converters!$B$7</f>
        <v>4.6E-5</v>
      </c>
      <c r="AM111">
        <f>AM112*Converters!$B$7</f>
        <v>4.6E-5</v>
      </c>
    </row>
    <row r="112" spans="1:39" x14ac:dyDescent="0.25">
      <c r="A112" t="s">
        <v>135</v>
      </c>
      <c r="E112">
        <f t="shared" ref="E112:AM112" si="1">E40-47</f>
        <v>46</v>
      </c>
      <c r="F112">
        <f t="shared" si="1"/>
        <v>46</v>
      </c>
      <c r="G112">
        <f t="shared" si="1"/>
        <v>46</v>
      </c>
      <c r="H112">
        <f t="shared" si="1"/>
        <v>46</v>
      </c>
      <c r="I112">
        <f t="shared" si="1"/>
        <v>46</v>
      </c>
      <c r="J112">
        <f t="shared" si="1"/>
        <v>46</v>
      </c>
      <c r="K112">
        <f t="shared" si="1"/>
        <v>46</v>
      </c>
      <c r="L112">
        <f t="shared" si="1"/>
        <v>46</v>
      </c>
      <c r="M112">
        <f t="shared" si="1"/>
        <v>46</v>
      </c>
      <c r="N112">
        <f t="shared" si="1"/>
        <v>46</v>
      </c>
      <c r="O112">
        <f t="shared" si="1"/>
        <v>46</v>
      </c>
      <c r="P112">
        <f t="shared" si="1"/>
        <v>46</v>
      </c>
      <c r="Q112">
        <f t="shared" si="1"/>
        <v>46</v>
      </c>
      <c r="R112">
        <f t="shared" si="1"/>
        <v>46</v>
      </c>
      <c r="S112">
        <f t="shared" si="1"/>
        <v>46</v>
      </c>
      <c r="T112">
        <f t="shared" si="1"/>
        <v>46</v>
      </c>
      <c r="U112">
        <f t="shared" si="1"/>
        <v>46</v>
      </c>
      <c r="V112">
        <f t="shared" si="1"/>
        <v>46</v>
      </c>
      <c r="W112">
        <f t="shared" si="1"/>
        <v>46</v>
      </c>
      <c r="X112">
        <f t="shared" si="1"/>
        <v>46</v>
      </c>
      <c r="Y112">
        <f t="shared" si="1"/>
        <v>46</v>
      </c>
      <c r="Z112">
        <f t="shared" si="1"/>
        <v>46</v>
      </c>
      <c r="AA112">
        <f t="shared" si="1"/>
        <v>46</v>
      </c>
      <c r="AB112">
        <f t="shared" si="1"/>
        <v>46</v>
      </c>
      <c r="AC112">
        <f t="shared" si="1"/>
        <v>46</v>
      </c>
      <c r="AD112">
        <f t="shared" si="1"/>
        <v>46</v>
      </c>
      <c r="AE112">
        <f t="shared" si="1"/>
        <v>46</v>
      </c>
      <c r="AF112">
        <f t="shared" si="1"/>
        <v>46</v>
      </c>
      <c r="AG112">
        <f t="shared" si="1"/>
        <v>46</v>
      </c>
      <c r="AH112">
        <f t="shared" si="1"/>
        <v>46</v>
      </c>
      <c r="AI112">
        <f t="shared" si="1"/>
        <v>46</v>
      </c>
      <c r="AJ112">
        <f t="shared" si="1"/>
        <v>46</v>
      </c>
      <c r="AK112">
        <f t="shared" si="1"/>
        <v>46</v>
      </c>
      <c r="AL112">
        <f t="shared" si="1"/>
        <v>46</v>
      </c>
      <c r="AM112">
        <f t="shared" si="1"/>
        <v>46</v>
      </c>
    </row>
    <row r="113" spans="1:39" x14ac:dyDescent="0.25">
      <c r="A113" t="s">
        <v>136</v>
      </c>
      <c r="B113" t="s">
        <v>193</v>
      </c>
    </row>
    <row r="114" spans="1:39" s="11" customFormat="1" x14ac:dyDescent="0.25"/>
    <row r="115" spans="1:39" x14ac:dyDescent="0.25">
      <c r="A115" t="s">
        <v>141</v>
      </c>
      <c r="B115" t="s">
        <v>153</v>
      </c>
      <c r="E115">
        <f t="shared" ref="E115:AM115" si="2">E40-E112</f>
        <v>47</v>
      </c>
      <c r="F115">
        <f t="shared" si="2"/>
        <v>47</v>
      </c>
      <c r="G115">
        <f t="shared" si="2"/>
        <v>47</v>
      </c>
      <c r="H115">
        <f t="shared" si="2"/>
        <v>47</v>
      </c>
      <c r="I115">
        <f t="shared" si="2"/>
        <v>47</v>
      </c>
      <c r="J115">
        <f t="shared" si="2"/>
        <v>47</v>
      </c>
      <c r="K115">
        <f t="shared" si="2"/>
        <v>47</v>
      </c>
      <c r="L115">
        <f t="shared" si="2"/>
        <v>47</v>
      </c>
      <c r="M115">
        <f t="shared" si="2"/>
        <v>47</v>
      </c>
      <c r="N115">
        <f t="shared" si="2"/>
        <v>47</v>
      </c>
      <c r="O115">
        <f t="shared" si="2"/>
        <v>47</v>
      </c>
      <c r="P115">
        <f t="shared" si="2"/>
        <v>47</v>
      </c>
      <c r="Q115">
        <f t="shared" si="2"/>
        <v>47</v>
      </c>
      <c r="R115">
        <f t="shared" si="2"/>
        <v>47</v>
      </c>
      <c r="S115">
        <f t="shared" si="2"/>
        <v>47</v>
      </c>
      <c r="T115">
        <f t="shared" si="2"/>
        <v>47</v>
      </c>
      <c r="U115">
        <f t="shared" si="2"/>
        <v>47</v>
      </c>
      <c r="V115">
        <f t="shared" si="2"/>
        <v>47</v>
      </c>
      <c r="W115">
        <f t="shared" si="2"/>
        <v>47</v>
      </c>
      <c r="X115">
        <f t="shared" si="2"/>
        <v>47</v>
      </c>
      <c r="Y115">
        <f t="shared" si="2"/>
        <v>47</v>
      </c>
      <c r="Z115">
        <f t="shared" si="2"/>
        <v>47</v>
      </c>
      <c r="AA115">
        <f t="shared" si="2"/>
        <v>47</v>
      </c>
      <c r="AB115">
        <f t="shared" si="2"/>
        <v>47</v>
      </c>
      <c r="AC115">
        <f t="shared" si="2"/>
        <v>47</v>
      </c>
      <c r="AD115">
        <f t="shared" si="2"/>
        <v>47</v>
      </c>
      <c r="AE115">
        <f t="shared" si="2"/>
        <v>47</v>
      </c>
      <c r="AF115">
        <f t="shared" si="2"/>
        <v>47</v>
      </c>
      <c r="AG115">
        <f t="shared" si="2"/>
        <v>47</v>
      </c>
      <c r="AH115">
        <f t="shared" si="2"/>
        <v>47</v>
      </c>
      <c r="AI115">
        <f t="shared" si="2"/>
        <v>47</v>
      </c>
      <c r="AJ115">
        <f t="shared" si="2"/>
        <v>47</v>
      </c>
      <c r="AK115">
        <f t="shared" si="2"/>
        <v>47</v>
      </c>
      <c r="AL115">
        <f t="shared" si="2"/>
        <v>47</v>
      </c>
      <c r="AM115">
        <f t="shared" si="2"/>
        <v>47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7E43E-7105-4EF9-A9B8-AB6164BE24A6}">
  <sheetPr>
    <tabColor rgb="FF92D050"/>
  </sheetPr>
  <dimension ref="A1:AM116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383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151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'W$Agriw-All'!A$74</f>
        <v>Fuel Amount,TJ:</v>
      </c>
      <c r="B7" s="7" t="str">
        <f>'W$Agriw-All'!B$74</f>
        <v>Pellet  boilers</v>
      </c>
      <c r="C7" s="7" t="str">
        <f>'W$Agriw-All'!C$74</f>
        <v>Wood</v>
      </c>
      <c r="D7" s="7">
        <f>'W$Agriw-All'!D$74</f>
        <v>0</v>
      </c>
      <c r="E7" s="7">
        <f>'W$Agriw-All'!E$74</f>
        <v>0</v>
      </c>
      <c r="F7" s="7">
        <f>'W$Agriw-All'!F$74</f>
        <v>0</v>
      </c>
      <c r="G7" s="7">
        <f>'W$Agriw-All'!G$74</f>
        <v>0</v>
      </c>
      <c r="H7" s="7">
        <f>'W$Agriw-All'!H$74</f>
        <v>0</v>
      </c>
      <c r="I7" s="7">
        <f>'W$Agriw-All'!I$74</f>
        <v>0</v>
      </c>
      <c r="J7" s="7">
        <f>'W$Agriw-All'!J$74</f>
        <v>0</v>
      </c>
      <c r="K7" s="7">
        <f>'W$Agriw-All'!K$74</f>
        <v>0</v>
      </c>
      <c r="L7" s="7">
        <f>'W$Agriw-All'!L$74</f>
        <v>0</v>
      </c>
      <c r="M7" s="7">
        <f>'W$Agriw-All'!M$74</f>
        <v>0</v>
      </c>
      <c r="N7" s="7">
        <f>'W$Agriw-All'!N$74</f>
        <v>0</v>
      </c>
      <c r="O7" s="7">
        <f>'W$Agriw-All'!O$74</f>
        <v>0</v>
      </c>
      <c r="P7" s="7">
        <f>'W$Agriw-All'!P$74</f>
        <v>0</v>
      </c>
      <c r="Q7" s="7">
        <f>'W$Agriw-All'!Q$74</f>
        <v>0</v>
      </c>
      <c r="R7" s="7">
        <f>'W$Agriw-All'!R$74</f>
        <v>0</v>
      </c>
      <c r="S7" s="7">
        <f>'W$Agriw-All'!S$74</f>
        <v>0</v>
      </c>
      <c r="T7" s="7">
        <f>'W$Agriw-All'!T$74</f>
        <v>0</v>
      </c>
      <c r="U7" s="7">
        <f>'W$Agriw-All'!U$74</f>
        <v>289.42955999999998</v>
      </c>
      <c r="V7" s="7">
        <f>'W$Agriw-All'!V$74</f>
        <v>556.82591999999988</v>
      </c>
      <c r="W7" s="7">
        <f>'W$Agriw-All'!W$74</f>
        <v>866.62715999999978</v>
      </c>
      <c r="X7" s="7">
        <f>'W$Agriw-All'!X$74</f>
        <v>1177.8491199999996</v>
      </c>
      <c r="Y7" s="7">
        <f>'W$Agriw-All'!Y$74</f>
        <v>1446.2448000000002</v>
      </c>
      <c r="Z7" s="7">
        <f>'W$Agriw-All'!Z$74</f>
        <v>1688.1765599999999</v>
      </c>
      <c r="AA7" s="7">
        <f>'W$Agriw-All'!AA$74</f>
        <v>1977.7987600000004</v>
      </c>
      <c r="AB7" s="7">
        <f>'W$Agriw-All'!AB$74</f>
        <v>2176.3503999999998</v>
      </c>
      <c r="AC7" s="7">
        <f>'W$Agriw-All'!AC$74</f>
        <v>2306.0091600000005</v>
      </c>
      <c r="AD7" s="7">
        <f>'W$Agriw-All'!AD$74</f>
        <v>2424.0365332719584</v>
      </c>
      <c r="AE7" s="7">
        <f>'W$Agriw-All'!AE$74</f>
        <v>2798.1238006508761</v>
      </c>
      <c r="AF7" s="7">
        <f>'W$Agriw-All'!AF$74</f>
        <v>2979.8187982565883</v>
      </c>
      <c r="AG7" s="7">
        <f>'W$Agriw-All'!AG$74</f>
        <v>3278.5682797648128</v>
      </c>
      <c r="AH7" s="7">
        <f>'W$Agriw-All'!AH$74</f>
        <v>3367.6421299346407</v>
      </c>
      <c r="AI7" s="7">
        <f>'W$Agriw-All'!AI$74</f>
        <v>3587.3406665121879</v>
      </c>
      <c r="AJ7" s="7">
        <f>'W$Agriw-All'!AJ$74</f>
        <v>3858.2907044575113</v>
      </c>
      <c r="AK7" s="7">
        <f>'W$Agriw-All'!AK$74</f>
        <v>3927.8165005445276</v>
      </c>
      <c r="AL7" s="7">
        <f>'W$Agriw-All'!AL$74</f>
        <v>4285.8500505245602</v>
      </c>
      <c r="AM7" s="7">
        <f>'W$Agriw-All'!AM$74</f>
        <v>6209.8851781086978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7.9999999999999993E-5</v>
      </c>
      <c r="F11">
        <f>F12*Converters!$B$7</f>
        <v>7.9999999999999993E-5</v>
      </c>
      <c r="G11">
        <f>G12*Converters!$B$7</f>
        <v>7.9999999999999993E-5</v>
      </c>
      <c r="H11">
        <f>H12*Converters!$B$7</f>
        <v>7.9999999999999993E-5</v>
      </c>
      <c r="I11">
        <f>I12*Converters!$B$7</f>
        <v>7.9999999999999993E-5</v>
      </c>
      <c r="J11">
        <f>J12*Converters!$B$7</f>
        <v>7.9999999999999993E-5</v>
      </c>
      <c r="K11">
        <f>K12*Converters!$B$7</f>
        <v>7.9999999999999993E-5</v>
      </c>
      <c r="L11">
        <f>L12*Converters!$B$7</f>
        <v>7.9999999999999993E-5</v>
      </c>
      <c r="M11">
        <f>M12*Converters!$B$7</f>
        <v>7.9999999999999993E-5</v>
      </c>
      <c r="N11">
        <f>N12*Converters!$B$7</f>
        <v>7.9999999999999993E-5</v>
      </c>
      <c r="O11">
        <f>O12*Converters!$B$7</f>
        <v>7.9999999999999993E-5</v>
      </c>
      <c r="P11">
        <f>P12*Converters!$B$7</f>
        <v>7.9999999999999993E-5</v>
      </c>
      <c r="Q11">
        <f>Q12*Converters!$B$7</f>
        <v>7.9999999999999993E-5</v>
      </c>
      <c r="R11">
        <f>R12*Converters!$B$7</f>
        <v>7.9999999999999993E-5</v>
      </c>
      <c r="S11">
        <f>S12*Converters!$B$7</f>
        <v>7.9999999999999993E-5</v>
      </c>
      <c r="T11">
        <f>T12*Converters!$B$7</f>
        <v>7.9999999999999993E-5</v>
      </c>
      <c r="U11">
        <f>U12*Converters!$B$7</f>
        <v>7.9999999999999993E-5</v>
      </c>
      <c r="V11">
        <f>V12*Converters!$B$7</f>
        <v>7.9999999999999993E-5</v>
      </c>
      <c r="W11">
        <f>W12*Converters!$B$7</f>
        <v>7.9999999999999993E-5</v>
      </c>
      <c r="X11">
        <f>X12*Converters!$B$7</f>
        <v>7.9999999999999993E-5</v>
      </c>
      <c r="Y11">
        <f>Y12*Converters!$B$7</f>
        <v>7.9999999999999993E-5</v>
      </c>
      <c r="Z11">
        <f>Z12*Converters!$B$7</f>
        <v>7.9999999999999993E-5</v>
      </c>
      <c r="AA11">
        <f>AA12*Converters!$B$7</f>
        <v>7.9999999999999993E-5</v>
      </c>
      <c r="AB11">
        <f>AB12*Converters!$B$7</f>
        <v>7.9999999999999993E-5</v>
      </c>
      <c r="AC11">
        <f>AC12*Converters!$B$7</f>
        <v>7.9999999999999993E-5</v>
      </c>
      <c r="AD11">
        <f>AD12*Converters!$B$7</f>
        <v>7.9999999999999993E-5</v>
      </c>
      <c r="AE11">
        <f>AE12*Converters!$B$7</f>
        <v>7.9999999999999993E-5</v>
      </c>
      <c r="AF11">
        <f>AF12*Converters!$B$7</f>
        <v>7.9999999999999993E-5</v>
      </c>
      <c r="AG11">
        <f>AG12*Converters!$B$7</f>
        <v>7.9999999999999993E-5</v>
      </c>
      <c r="AH11">
        <f>AH12*Converters!$B$7</f>
        <v>7.9999999999999993E-5</v>
      </c>
      <c r="AI11">
        <f>AI12*Converters!$B$7</f>
        <v>7.9999999999999993E-5</v>
      </c>
      <c r="AJ11">
        <f>AJ12*Converters!$B$7</f>
        <v>7.9999999999999993E-5</v>
      </c>
      <c r="AK11">
        <f>AK12*Converters!$B$7</f>
        <v>7.9999999999999993E-5</v>
      </c>
      <c r="AL11">
        <f>AL12*Converters!$B$7</f>
        <v>7.9999999999999993E-5</v>
      </c>
      <c r="AM11">
        <f>AM12*Converters!$B$7</f>
        <v>7.9999999999999993E-5</v>
      </c>
    </row>
    <row r="12" spans="1:39" x14ac:dyDescent="0.25">
      <c r="A12" t="s">
        <v>29</v>
      </c>
      <c r="E12">
        <v>80</v>
      </c>
      <c r="F12">
        <v>80</v>
      </c>
      <c r="G12">
        <v>80</v>
      </c>
      <c r="H12">
        <v>80</v>
      </c>
      <c r="I12">
        <v>80</v>
      </c>
      <c r="J12">
        <v>80</v>
      </c>
      <c r="K12">
        <v>80</v>
      </c>
      <c r="L12">
        <v>80</v>
      </c>
      <c r="M12">
        <v>80</v>
      </c>
      <c r="N12">
        <v>80</v>
      </c>
      <c r="O12">
        <v>80</v>
      </c>
      <c r="P12">
        <v>80</v>
      </c>
      <c r="Q12">
        <v>80</v>
      </c>
      <c r="R12">
        <v>80</v>
      </c>
      <c r="S12">
        <v>80</v>
      </c>
      <c r="T12">
        <v>80</v>
      </c>
      <c r="U12">
        <v>80</v>
      </c>
      <c r="V12">
        <v>80</v>
      </c>
      <c r="W12">
        <v>80</v>
      </c>
      <c r="X12">
        <v>80</v>
      </c>
      <c r="Y12">
        <v>80</v>
      </c>
      <c r="Z12">
        <v>80</v>
      </c>
      <c r="AA12">
        <v>80</v>
      </c>
      <c r="AB12">
        <v>80</v>
      </c>
      <c r="AC12">
        <v>80</v>
      </c>
      <c r="AD12">
        <v>80</v>
      </c>
      <c r="AE12">
        <v>80</v>
      </c>
      <c r="AF12">
        <v>80</v>
      </c>
      <c r="AG12">
        <v>80</v>
      </c>
      <c r="AH12">
        <v>80</v>
      </c>
      <c r="AI12">
        <v>80</v>
      </c>
      <c r="AJ12">
        <v>80</v>
      </c>
      <c r="AK12">
        <v>80</v>
      </c>
      <c r="AL12">
        <v>80</v>
      </c>
      <c r="AM12">
        <v>80</v>
      </c>
    </row>
    <row r="13" spans="1:39" x14ac:dyDescent="0.25">
      <c r="A13" t="s">
        <v>139</v>
      </c>
      <c r="B13" t="s">
        <v>194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2.9999999999999997E-4</v>
      </c>
      <c r="F15">
        <f>F16*Converters!$B$7</f>
        <v>2.9999999999999997E-4</v>
      </c>
      <c r="G15">
        <f>G16*Converters!$B$7</f>
        <v>2.9999999999999997E-4</v>
      </c>
      <c r="H15">
        <f>H16*Converters!$B$7</f>
        <v>2.9999999999999997E-4</v>
      </c>
      <c r="I15">
        <f>I16*Converters!$B$7</f>
        <v>2.9999999999999997E-4</v>
      </c>
      <c r="J15">
        <f>J16*Converters!$B$7</f>
        <v>2.9999999999999997E-4</v>
      </c>
      <c r="K15">
        <f>K16*Converters!$B$7</f>
        <v>2.9999999999999997E-4</v>
      </c>
      <c r="L15">
        <f>L16*Converters!$B$7</f>
        <v>2.9999999999999997E-4</v>
      </c>
      <c r="M15">
        <f>M16*Converters!$B$7</f>
        <v>2.9999999999999997E-4</v>
      </c>
      <c r="N15">
        <f>N16*Converters!$B$7</f>
        <v>2.9999999999999997E-4</v>
      </c>
      <c r="O15">
        <f>O16*Converters!$B$7</f>
        <v>2.9999999999999997E-4</v>
      </c>
      <c r="P15">
        <f>P16*Converters!$B$7</f>
        <v>2.9999999999999997E-4</v>
      </c>
      <c r="Q15">
        <f>Q16*Converters!$B$7</f>
        <v>2.9999999999999997E-4</v>
      </c>
      <c r="R15">
        <f>R16*Converters!$B$7</f>
        <v>2.9999999999999997E-4</v>
      </c>
      <c r="S15">
        <f>S16*Converters!$B$7</f>
        <v>2.9999999999999997E-4</v>
      </c>
      <c r="T15">
        <f>T16*Converters!$B$7</f>
        <v>2.9999999999999997E-4</v>
      </c>
      <c r="U15">
        <f>U16*Converters!$B$7</f>
        <v>2.9999999999999997E-4</v>
      </c>
      <c r="V15">
        <f>V16*Converters!$B$7</f>
        <v>2.9999999999999997E-4</v>
      </c>
      <c r="W15">
        <f>W16*Converters!$B$7</f>
        <v>2.9999999999999997E-4</v>
      </c>
      <c r="X15">
        <f>X16*Converters!$B$7</f>
        <v>2.9999999999999997E-4</v>
      </c>
      <c r="Y15">
        <f>Y16*Converters!$B$7</f>
        <v>2.9999999999999997E-4</v>
      </c>
      <c r="Z15">
        <f>Z16*Converters!$B$7</f>
        <v>2.9999999999999997E-4</v>
      </c>
      <c r="AA15">
        <f>AA16*Converters!$B$7</f>
        <v>2.9999999999999997E-4</v>
      </c>
      <c r="AB15">
        <f>AB16*Converters!$B$7</f>
        <v>2.9999999999999997E-4</v>
      </c>
      <c r="AC15">
        <f>AC16*Converters!$B$7</f>
        <v>2.9999999999999997E-4</v>
      </c>
      <c r="AD15">
        <f>AD16*Converters!$B$7</f>
        <v>2.9999999999999997E-4</v>
      </c>
      <c r="AE15">
        <f>AE16*Converters!$B$7</f>
        <v>2.9999999999999997E-4</v>
      </c>
      <c r="AF15">
        <f>AF16*Converters!$B$7</f>
        <v>2.9999999999999997E-4</v>
      </c>
      <c r="AG15">
        <f>AG16*Converters!$B$7</f>
        <v>2.9999999999999997E-4</v>
      </c>
      <c r="AH15">
        <f>AH16*Converters!$B$7</f>
        <v>2.9999999999999997E-4</v>
      </c>
      <c r="AI15">
        <f>AI16*Converters!$B$7</f>
        <v>2.9999999999999997E-4</v>
      </c>
      <c r="AJ15">
        <f>AJ16*Converters!$B$7</f>
        <v>2.9999999999999997E-4</v>
      </c>
      <c r="AK15">
        <f>AK16*Converters!$B$7</f>
        <v>2.9999999999999997E-4</v>
      </c>
      <c r="AL15">
        <f>AL16*Converters!$B$7</f>
        <v>2.9999999999999997E-4</v>
      </c>
      <c r="AM15">
        <f>AM16*Converters!$B$7</f>
        <v>2.9999999999999997E-4</v>
      </c>
    </row>
    <row r="16" spans="1:39" x14ac:dyDescent="0.25">
      <c r="A16" t="s">
        <v>38</v>
      </c>
      <c r="E16">
        <v>300</v>
      </c>
      <c r="F16">
        <v>300</v>
      </c>
      <c r="G16">
        <v>300</v>
      </c>
      <c r="H16">
        <v>300</v>
      </c>
      <c r="I16">
        <v>300</v>
      </c>
      <c r="J16">
        <v>300</v>
      </c>
      <c r="K16">
        <v>300</v>
      </c>
      <c r="L16">
        <v>300</v>
      </c>
      <c r="M16">
        <v>300</v>
      </c>
      <c r="N16">
        <v>300</v>
      </c>
      <c r="O16">
        <v>300</v>
      </c>
      <c r="P16">
        <v>300</v>
      </c>
      <c r="Q16">
        <v>300</v>
      </c>
      <c r="R16">
        <v>300</v>
      </c>
      <c r="S16">
        <v>300</v>
      </c>
      <c r="T16">
        <v>300</v>
      </c>
      <c r="U16">
        <v>300</v>
      </c>
      <c r="V16">
        <v>300</v>
      </c>
      <c r="W16">
        <v>300</v>
      </c>
      <c r="X16">
        <v>300</v>
      </c>
      <c r="Y16">
        <v>300</v>
      </c>
      <c r="Z16">
        <v>300</v>
      </c>
      <c r="AA16">
        <v>300</v>
      </c>
      <c r="AB16">
        <v>300</v>
      </c>
      <c r="AC16">
        <v>300</v>
      </c>
      <c r="AD16">
        <v>300</v>
      </c>
      <c r="AE16">
        <v>300</v>
      </c>
      <c r="AF16">
        <v>300</v>
      </c>
      <c r="AG16">
        <v>300</v>
      </c>
      <c r="AH16">
        <v>300</v>
      </c>
      <c r="AI16">
        <v>300</v>
      </c>
      <c r="AJ16">
        <v>300</v>
      </c>
      <c r="AK16">
        <v>300</v>
      </c>
      <c r="AL16">
        <v>300</v>
      </c>
      <c r="AM16">
        <v>300</v>
      </c>
    </row>
    <row r="17" spans="1:39" x14ac:dyDescent="0.25">
      <c r="A17" t="s">
        <v>39</v>
      </c>
      <c r="B17" t="s">
        <v>194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9.9999999999999991E-6</v>
      </c>
      <c r="F19">
        <f>F20*Converters!$B$7</f>
        <v>9.9999999999999991E-6</v>
      </c>
      <c r="G19">
        <f>G20*Converters!$B$7</f>
        <v>9.9999999999999991E-6</v>
      </c>
      <c r="H19">
        <f>H20*Converters!$B$7</f>
        <v>9.9999999999999991E-6</v>
      </c>
      <c r="I19">
        <f>I20*Converters!$B$7</f>
        <v>9.9999999999999991E-6</v>
      </c>
      <c r="J19">
        <f>J20*Converters!$B$7</f>
        <v>9.9999999999999991E-6</v>
      </c>
      <c r="K19">
        <f>K20*Converters!$B$7</f>
        <v>9.9999999999999991E-6</v>
      </c>
      <c r="L19">
        <f>L20*Converters!$B$7</f>
        <v>9.9999999999999991E-6</v>
      </c>
      <c r="M19">
        <f>M20*Converters!$B$7</f>
        <v>9.9999999999999991E-6</v>
      </c>
      <c r="N19">
        <f>N20*Converters!$B$7</f>
        <v>9.9999999999999991E-6</v>
      </c>
      <c r="O19">
        <f>O20*Converters!$B$7</f>
        <v>9.9999999999999991E-6</v>
      </c>
      <c r="P19">
        <f>P20*Converters!$B$7</f>
        <v>9.9999999999999991E-6</v>
      </c>
      <c r="Q19">
        <f>Q20*Converters!$B$7</f>
        <v>9.9999999999999991E-6</v>
      </c>
      <c r="R19">
        <f>R20*Converters!$B$7</f>
        <v>9.9999999999999991E-6</v>
      </c>
      <c r="S19">
        <f>S20*Converters!$B$7</f>
        <v>9.9999999999999991E-6</v>
      </c>
      <c r="T19">
        <f>T20*Converters!$B$7</f>
        <v>9.9999999999999991E-6</v>
      </c>
      <c r="U19">
        <f>U20*Converters!$B$7</f>
        <v>9.9999999999999991E-6</v>
      </c>
      <c r="V19">
        <f>V20*Converters!$B$7</f>
        <v>9.9999999999999991E-6</v>
      </c>
      <c r="W19">
        <f>W20*Converters!$B$7</f>
        <v>9.9999999999999991E-6</v>
      </c>
      <c r="X19">
        <f>X20*Converters!$B$7</f>
        <v>9.9999999999999991E-6</v>
      </c>
      <c r="Y19">
        <f>Y20*Converters!$B$7</f>
        <v>9.9999999999999991E-6</v>
      </c>
      <c r="Z19">
        <f>Z20*Converters!$B$7</f>
        <v>9.9999999999999991E-6</v>
      </c>
      <c r="AA19">
        <f>AA20*Converters!$B$7</f>
        <v>9.9999999999999991E-6</v>
      </c>
      <c r="AB19">
        <f>AB20*Converters!$B$7</f>
        <v>9.9999999999999991E-6</v>
      </c>
      <c r="AC19">
        <f>AC20*Converters!$B$7</f>
        <v>9.9999999999999991E-6</v>
      </c>
      <c r="AD19">
        <f>AD20*Converters!$B$7</f>
        <v>9.9999999999999991E-6</v>
      </c>
      <c r="AE19">
        <f>AE20*Converters!$B$7</f>
        <v>9.9999999999999991E-6</v>
      </c>
      <c r="AF19">
        <f>AF20*Converters!$B$7</f>
        <v>9.9999999999999991E-6</v>
      </c>
      <c r="AG19">
        <f>AG20*Converters!$B$7</f>
        <v>9.9999999999999991E-6</v>
      </c>
      <c r="AH19">
        <f>AH20*Converters!$B$7</f>
        <v>9.9999999999999991E-6</v>
      </c>
      <c r="AI19">
        <f>AI20*Converters!$B$7</f>
        <v>9.9999999999999991E-6</v>
      </c>
      <c r="AJ19">
        <f>AJ20*Converters!$B$7</f>
        <v>9.9999999999999991E-6</v>
      </c>
      <c r="AK19">
        <f>AK20*Converters!$B$7</f>
        <v>9.9999999999999991E-6</v>
      </c>
      <c r="AL19">
        <f>AL20*Converters!$B$7</f>
        <v>9.9999999999999991E-6</v>
      </c>
      <c r="AM19">
        <f>AM20*Converters!$B$7</f>
        <v>9.9999999999999991E-6</v>
      </c>
    </row>
    <row r="20" spans="1:39" x14ac:dyDescent="0.25">
      <c r="A20" t="s">
        <v>42</v>
      </c>
      <c r="E20">
        <v>10</v>
      </c>
      <c r="F20">
        <v>10</v>
      </c>
      <c r="G20">
        <v>10</v>
      </c>
      <c r="H20">
        <v>10</v>
      </c>
      <c r="I20">
        <v>10</v>
      </c>
      <c r="J20">
        <v>10</v>
      </c>
      <c r="K20">
        <v>10</v>
      </c>
      <c r="L20">
        <v>10</v>
      </c>
      <c r="M20">
        <v>10</v>
      </c>
      <c r="N20">
        <v>10</v>
      </c>
      <c r="O20">
        <v>10</v>
      </c>
      <c r="P20">
        <v>10</v>
      </c>
      <c r="Q20">
        <v>10</v>
      </c>
      <c r="R20">
        <v>10</v>
      </c>
      <c r="S20">
        <v>10</v>
      </c>
      <c r="T20">
        <v>10</v>
      </c>
      <c r="U20">
        <v>10</v>
      </c>
      <c r="V20">
        <v>10</v>
      </c>
      <c r="W20">
        <v>10</v>
      </c>
      <c r="X20">
        <v>10</v>
      </c>
      <c r="Y20">
        <v>10</v>
      </c>
      <c r="Z20">
        <v>10</v>
      </c>
      <c r="AA20">
        <v>10</v>
      </c>
      <c r="AB20">
        <v>10</v>
      </c>
      <c r="AC20">
        <v>10</v>
      </c>
      <c r="AD20">
        <v>10</v>
      </c>
      <c r="AE20">
        <v>10</v>
      </c>
      <c r="AF20">
        <v>10</v>
      </c>
      <c r="AG20">
        <v>10</v>
      </c>
      <c r="AH20">
        <v>10</v>
      </c>
      <c r="AI20">
        <v>10</v>
      </c>
      <c r="AJ20">
        <v>10</v>
      </c>
      <c r="AK20">
        <v>10</v>
      </c>
      <c r="AL20">
        <v>10</v>
      </c>
      <c r="AM20">
        <v>10</v>
      </c>
    </row>
    <row r="21" spans="1:39" x14ac:dyDescent="0.25">
      <c r="A21" t="s">
        <v>43</v>
      </c>
      <c r="B21" t="s">
        <v>194</v>
      </c>
    </row>
    <row r="22" spans="1:39" s="11" customFormat="1" x14ac:dyDescent="0.25">
      <c r="A22" s="11" t="s">
        <v>138</v>
      </c>
    </row>
    <row r="23" spans="1:39" x14ac:dyDescent="0.25">
      <c r="A23" t="s">
        <v>45</v>
      </c>
      <c r="E23">
        <f>E24*Converters!$B$7</f>
        <v>1.1E-5</v>
      </c>
      <c r="F23">
        <f>F24*Converters!$B$7</f>
        <v>1.1E-5</v>
      </c>
      <c r="G23">
        <f>G24*Converters!$B$7</f>
        <v>1.1E-5</v>
      </c>
      <c r="H23">
        <f>H24*Converters!$B$7</f>
        <v>1.1E-5</v>
      </c>
      <c r="I23">
        <f>I24*Converters!$B$7</f>
        <v>1.1E-5</v>
      </c>
      <c r="J23">
        <f>J24*Converters!$B$7</f>
        <v>1.1E-5</v>
      </c>
      <c r="K23">
        <f>K24*Converters!$B$7</f>
        <v>1.1E-5</v>
      </c>
      <c r="L23">
        <f>L24*Converters!$B$7</f>
        <v>1.1E-5</v>
      </c>
      <c r="M23">
        <f>M24*Converters!$B$7</f>
        <v>1.1E-5</v>
      </c>
      <c r="N23">
        <f>N24*Converters!$B$7</f>
        <v>1.1E-5</v>
      </c>
      <c r="O23">
        <f>O24*Converters!$B$7</f>
        <v>1.1E-5</v>
      </c>
      <c r="P23">
        <f>P24*Converters!$B$7</f>
        <v>1.1E-5</v>
      </c>
      <c r="Q23">
        <f>Q24*Converters!$B$7</f>
        <v>1.1E-5</v>
      </c>
      <c r="R23">
        <f>R24*Converters!$B$7</f>
        <v>1.1E-5</v>
      </c>
      <c r="S23">
        <f>S24*Converters!$B$7</f>
        <v>1.1E-5</v>
      </c>
      <c r="T23">
        <f>T24*Converters!$B$7</f>
        <v>1.1E-5</v>
      </c>
      <c r="U23">
        <f>U24*Converters!$B$7</f>
        <v>1.1E-5</v>
      </c>
      <c r="V23">
        <f>V24*Converters!$B$7</f>
        <v>1.1E-5</v>
      </c>
      <c r="W23">
        <f>W24*Converters!$B$7</f>
        <v>1.1E-5</v>
      </c>
      <c r="X23">
        <f>X24*Converters!$B$7</f>
        <v>1.1E-5</v>
      </c>
      <c r="Y23">
        <f>Y24*Converters!$B$7</f>
        <v>1.1E-5</v>
      </c>
      <c r="Z23">
        <f>Z24*Converters!$B$7</f>
        <v>1.1E-5</v>
      </c>
      <c r="AA23">
        <f>AA24*Converters!$B$7</f>
        <v>1.1E-5</v>
      </c>
      <c r="AB23">
        <f>AB24*Converters!$B$7</f>
        <v>1.1E-5</v>
      </c>
      <c r="AC23">
        <f>AC24*Converters!$B$7</f>
        <v>1.1E-5</v>
      </c>
      <c r="AD23">
        <f>AD24*Converters!$B$7</f>
        <v>1.1E-5</v>
      </c>
      <c r="AE23">
        <f>AE24*Converters!$B$7</f>
        <v>1.1E-5</v>
      </c>
      <c r="AF23">
        <f>AF24*Converters!$B$7</f>
        <v>1.1E-5</v>
      </c>
      <c r="AG23">
        <f>AG24*Converters!$B$7</f>
        <v>1.1E-5</v>
      </c>
      <c r="AH23">
        <f>AH24*Converters!$B$7</f>
        <v>1.1E-5</v>
      </c>
      <c r="AI23">
        <f>AI24*Converters!$B$7</f>
        <v>1.1E-5</v>
      </c>
      <c r="AJ23">
        <f>AJ24*Converters!$B$7</f>
        <v>1.1E-5</v>
      </c>
      <c r="AK23">
        <f>AK24*Converters!$B$7</f>
        <v>1.1E-5</v>
      </c>
      <c r="AL23">
        <f>AL24*Converters!$B$7</f>
        <v>1.1E-5</v>
      </c>
      <c r="AM23">
        <f>AM24*Converters!$B$7</f>
        <v>1.1E-5</v>
      </c>
    </row>
    <row r="24" spans="1:39" x14ac:dyDescent="0.25">
      <c r="A24" t="s">
        <v>46</v>
      </c>
      <c r="E24">
        <v>11</v>
      </c>
      <c r="F24">
        <v>11</v>
      </c>
      <c r="G24">
        <v>11</v>
      </c>
      <c r="H24">
        <v>11</v>
      </c>
      <c r="I24">
        <v>11</v>
      </c>
      <c r="J24">
        <v>11</v>
      </c>
      <c r="K24">
        <v>11</v>
      </c>
      <c r="L24">
        <v>11</v>
      </c>
      <c r="M24">
        <v>11</v>
      </c>
      <c r="N24">
        <v>11</v>
      </c>
      <c r="O24">
        <v>11</v>
      </c>
      <c r="P24">
        <v>11</v>
      </c>
      <c r="Q24">
        <v>11</v>
      </c>
      <c r="R24">
        <v>11</v>
      </c>
      <c r="S24">
        <v>11</v>
      </c>
      <c r="T24">
        <v>11</v>
      </c>
      <c r="U24">
        <v>11</v>
      </c>
      <c r="V24">
        <v>11</v>
      </c>
      <c r="W24">
        <v>11</v>
      </c>
      <c r="X24">
        <v>11</v>
      </c>
      <c r="Y24">
        <v>11</v>
      </c>
      <c r="Z24">
        <v>11</v>
      </c>
      <c r="AA24">
        <v>11</v>
      </c>
      <c r="AB24">
        <v>11</v>
      </c>
      <c r="AC24">
        <v>11</v>
      </c>
      <c r="AD24">
        <v>11</v>
      </c>
      <c r="AE24">
        <v>11</v>
      </c>
      <c r="AF24">
        <v>11</v>
      </c>
      <c r="AG24">
        <v>11</v>
      </c>
      <c r="AH24">
        <v>11</v>
      </c>
      <c r="AI24">
        <v>11</v>
      </c>
      <c r="AJ24">
        <v>11</v>
      </c>
      <c r="AK24">
        <v>11</v>
      </c>
      <c r="AL24">
        <v>11</v>
      </c>
      <c r="AM24">
        <v>11</v>
      </c>
    </row>
    <row r="25" spans="1:39" x14ac:dyDescent="0.25">
      <c r="A25" t="s">
        <v>47</v>
      </c>
      <c r="B25" t="s">
        <v>194</v>
      </c>
    </row>
    <row r="26" spans="1:39" s="11" customFormat="1" x14ac:dyDescent="0.25">
      <c r="A26" s="11" t="s">
        <v>138</v>
      </c>
    </row>
    <row r="27" spans="1:39" x14ac:dyDescent="0.25">
      <c r="A27" t="s">
        <v>49</v>
      </c>
      <c r="E27">
        <f>E28*Converters!$B$7</f>
        <v>9.9999999999999995E-7</v>
      </c>
      <c r="F27">
        <f>F28*Converters!$B$7</f>
        <v>9.9999999999999995E-7</v>
      </c>
      <c r="G27">
        <f>G28*Converters!$B$7</f>
        <v>9.9999999999999995E-7</v>
      </c>
      <c r="H27">
        <f>H28*Converters!$B$7</f>
        <v>9.9999999999999995E-7</v>
      </c>
      <c r="I27">
        <f>I28*Converters!$B$7</f>
        <v>9.9999999999999995E-7</v>
      </c>
      <c r="J27">
        <f>J28*Converters!$B$7</f>
        <v>9.9999999999999995E-7</v>
      </c>
      <c r="K27">
        <f>K28*Converters!$B$7</f>
        <v>9.9999999999999995E-7</v>
      </c>
      <c r="L27">
        <f>L28*Converters!$B$7</f>
        <v>9.9999999999999995E-7</v>
      </c>
      <c r="M27">
        <f>M28*Converters!$B$7</f>
        <v>9.9999999999999995E-7</v>
      </c>
      <c r="N27">
        <f>N28*Converters!$B$7</f>
        <v>9.9999999999999995E-7</v>
      </c>
      <c r="O27">
        <f>O28*Converters!$B$7</f>
        <v>9.9999999999999995E-7</v>
      </c>
      <c r="P27">
        <f>P28*Converters!$B$7</f>
        <v>9.9999999999999995E-7</v>
      </c>
      <c r="Q27">
        <f>Q28*Converters!$B$7</f>
        <v>9.9999999999999995E-7</v>
      </c>
      <c r="R27">
        <f>R28*Converters!$B$7</f>
        <v>9.9999999999999995E-7</v>
      </c>
      <c r="S27">
        <f>S28*Converters!$B$7</f>
        <v>9.9999999999999995E-7</v>
      </c>
      <c r="T27">
        <f>T28*Converters!$B$7</f>
        <v>9.9999999999999995E-7</v>
      </c>
      <c r="U27">
        <f>U28*Converters!$B$7</f>
        <v>9.9999999999999995E-7</v>
      </c>
      <c r="V27">
        <f>V28*Converters!$B$7</f>
        <v>9.9999999999999995E-7</v>
      </c>
      <c r="W27">
        <f>W28*Converters!$B$7</f>
        <v>9.9999999999999995E-7</v>
      </c>
      <c r="X27">
        <f>X28*Converters!$B$7</f>
        <v>9.9999999999999995E-7</v>
      </c>
      <c r="Y27">
        <f>Y28*Converters!$B$7</f>
        <v>9.9999999999999995E-7</v>
      </c>
      <c r="Z27">
        <f>Z28*Converters!$B$7</f>
        <v>9.9999999999999995E-7</v>
      </c>
      <c r="AA27">
        <f>AA28*Converters!$B$7</f>
        <v>9.9999999999999995E-7</v>
      </c>
      <c r="AB27">
        <f>AB28*Converters!$B$7</f>
        <v>9.9999999999999995E-7</v>
      </c>
      <c r="AC27">
        <f>AC28*Converters!$B$7</f>
        <v>9.9999999999999995E-7</v>
      </c>
      <c r="AD27">
        <f>AD28*Converters!$B$7</f>
        <v>9.9999999999999995E-7</v>
      </c>
      <c r="AE27">
        <f>AE28*Converters!$B$7</f>
        <v>9.9999999999999995E-7</v>
      </c>
      <c r="AF27">
        <f>AF28*Converters!$B$7</f>
        <v>9.9999999999999995E-7</v>
      </c>
      <c r="AG27">
        <f>AG28*Converters!$B$7</f>
        <v>9.9999999999999995E-7</v>
      </c>
      <c r="AH27">
        <f>AH28*Converters!$B$7</f>
        <v>9.9999999999999995E-7</v>
      </c>
      <c r="AI27">
        <f>AI28*Converters!$B$7</f>
        <v>9.9999999999999995E-7</v>
      </c>
      <c r="AJ27">
        <f>AJ28*Converters!$B$7</f>
        <v>9.9999999999999995E-7</v>
      </c>
      <c r="AK27">
        <f>AK28*Converters!$B$7</f>
        <v>9.9999999999999995E-7</v>
      </c>
      <c r="AL27">
        <f>AL28*Converters!$B$7</f>
        <v>9.9999999999999995E-7</v>
      </c>
      <c r="AM27">
        <f>AM28*Converters!$B$7</f>
        <v>9.9999999999999995E-7</v>
      </c>
    </row>
    <row r="28" spans="1:39" x14ac:dyDescent="0.25">
      <c r="A28" t="s">
        <v>50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</row>
    <row r="29" spans="1:39" x14ac:dyDescent="0.25">
      <c r="A29" t="s">
        <v>51</v>
      </c>
      <c r="B29" t="s">
        <v>194</v>
      </c>
    </row>
    <row r="30" spans="1:39" s="11" customFormat="1" x14ac:dyDescent="0.25">
      <c r="A30" s="11" t="s">
        <v>138</v>
      </c>
    </row>
    <row r="31" spans="1:39" x14ac:dyDescent="0.25">
      <c r="A31" t="s">
        <v>53</v>
      </c>
      <c r="E31">
        <f>E32*Converters!$B$7</f>
        <v>6.2000000000000003E-5</v>
      </c>
      <c r="F31">
        <f>F32*Converters!$B$7</f>
        <v>6.2000000000000003E-5</v>
      </c>
      <c r="G31">
        <f>G32*Converters!$B$7</f>
        <v>6.2000000000000003E-5</v>
      </c>
      <c r="H31">
        <f>H32*Converters!$B$7</f>
        <v>6.2000000000000003E-5</v>
      </c>
      <c r="I31">
        <f>I32*Converters!$B$7</f>
        <v>6.2000000000000003E-5</v>
      </c>
      <c r="J31">
        <f>J32*Converters!$B$7</f>
        <v>6.2000000000000003E-5</v>
      </c>
      <c r="K31">
        <f>K32*Converters!$B$7</f>
        <v>6.2000000000000003E-5</v>
      </c>
      <c r="L31">
        <f>L32*Converters!$B$7</f>
        <v>6.2000000000000003E-5</v>
      </c>
      <c r="M31">
        <f>M32*Converters!$B$7</f>
        <v>6.2000000000000003E-5</v>
      </c>
      <c r="N31">
        <f>N32*Converters!$B$7</f>
        <v>6.2000000000000003E-5</v>
      </c>
      <c r="O31">
        <f>O32*Converters!$B$7</f>
        <v>6.2000000000000003E-5</v>
      </c>
      <c r="P31">
        <f>P32*Converters!$B$7</f>
        <v>6.2000000000000003E-5</v>
      </c>
      <c r="Q31">
        <f>Q32*Converters!$B$7</f>
        <v>6.2000000000000003E-5</v>
      </c>
      <c r="R31">
        <f>R32*Converters!$B$7</f>
        <v>6.2000000000000003E-5</v>
      </c>
      <c r="S31">
        <f>S32*Converters!$B$7</f>
        <v>6.2000000000000003E-5</v>
      </c>
      <c r="T31">
        <f>T32*Converters!$B$7</f>
        <v>6.2000000000000003E-5</v>
      </c>
      <c r="U31">
        <f>U32*Converters!$B$7</f>
        <v>6.2000000000000003E-5</v>
      </c>
      <c r="V31">
        <f>V32*Converters!$B$7</f>
        <v>6.2000000000000003E-5</v>
      </c>
      <c r="W31">
        <f>W32*Converters!$B$7</f>
        <v>6.2000000000000003E-5</v>
      </c>
      <c r="X31">
        <f>X32*Converters!$B$7</f>
        <v>6.2000000000000003E-5</v>
      </c>
      <c r="Y31">
        <f>Y32*Converters!$B$7</f>
        <v>6.2000000000000003E-5</v>
      </c>
      <c r="Z31">
        <f>Z32*Converters!$B$7</f>
        <v>6.2000000000000003E-5</v>
      </c>
      <c r="AA31">
        <f>AA32*Converters!$B$7</f>
        <v>6.2000000000000003E-5</v>
      </c>
      <c r="AB31">
        <f>AB32*Converters!$B$7</f>
        <v>6.2000000000000003E-5</v>
      </c>
      <c r="AC31">
        <f>AC32*Converters!$B$7</f>
        <v>6.2000000000000003E-5</v>
      </c>
      <c r="AD31">
        <f>AD32*Converters!$B$7</f>
        <v>6.2000000000000003E-5</v>
      </c>
      <c r="AE31">
        <f>AE32*Converters!$B$7</f>
        <v>6.2000000000000003E-5</v>
      </c>
      <c r="AF31">
        <f>AF32*Converters!$B$7</f>
        <v>6.2000000000000003E-5</v>
      </c>
      <c r="AG31">
        <f>AG32*Converters!$B$7</f>
        <v>6.2000000000000003E-5</v>
      </c>
      <c r="AH31">
        <f>AH32*Converters!$B$7</f>
        <v>6.2000000000000003E-5</v>
      </c>
      <c r="AI31">
        <f>AI32*Converters!$B$7</f>
        <v>6.2000000000000003E-5</v>
      </c>
      <c r="AJ31">
        <f>AJ32*Converters!$B$7</f>
        <v>6.2000000000000003E-5</v>
      </c>
      <c r="AK31">
        <f>AK32*Converters!$B$7</f>
        <v>6.2000000000000003E-5</v>
      </c>
      <c r="AL31">
        <f>AL32*Converters!$B$7</f>
        <v>6.2000000000000003E-5</v>
      </c>
      <c r="AM31">
        <f>AM32*Converters!$B$7</f>
        <v>6.2000000000000003E-5</v>
      </c>
    </row>
    <row r="32" spans="1:39" x14ac:dyDescent="0.25">
      <c r="A32" t="s">
        <v>54</v>
      </c>
      <c r="E32">
        <v>62</v>
      </c>
      <c r="F32">
        <v>62</v>
      </c>
      <c r="G32">
        <v>62</v>
      </c>
      <c r="H32">
        <v>62</v>
      </c>
      <c r="I32">
        <v>62</v>
      </c>
      <c r="J32">
        <v>62</v>
      </c>
      <c r="K32">
        <v>62</v>
      </c>
      <c r="L32">
        <v>62</v>
      </c>
      <c r="M32">
        <v>62</v>
      </c>
      <c r="N32">
        <v>62</v>
      </c>
      <c r="O32">
        <v>62</v>
      </c>
      <c r="P32">
        <v>62</v>
      </c>
      <c r="Q32">
        <v>62</v>
      </c>
      <c r="R32">
        <v>62</v>
      </c>
      <c r="S32">
        <v>62</v>
      </c>
      <c r="T32">
        <v>62</v>
      </c>
      <c r="U32">
        <v>62</v>
      </c>
      <c r="V32">
        <v>62</v>
      </c>
      <c r="W32">
        <v>62</v>
      </c>
      <c r="X32">
        <v>62</v>
      </c>
      <c r="Y32">
        <v>62</v>
      </c>
      <c r="Z32">
        <v>62</v>
      </c>
      <c r="AA32">
        <v>62</v>
      </c>
      <c r="AB32">
        <v>62</v>
      </c>
      <c r="AC32">
        <v>62</v>
      </c>
      <c r="AD32">
        <v>62</v>
      </c>
      <c r="AE32">
        <v>62</v>
      </c>
      <c r="AF32">
        <v>62</v>
      </c>
      <c r="AG32">
        <v>62</v>
      </c>
      <c r="AH32">
        <v>62</v>
      </c>
      <c r="AI32">
        <v>62</v>
      </c>
      <c r="AJ32">
        <v>62</v>
      </c>
      <c r="AK32">
        <v>62</v>
      </c>
      <c r="AL32">
        <v>62</v>
      </c>
      <c r="AM32">
        <v>62</v>
      </c>
    </row>
    <row r="33" spans="1:39" x14ac:dyDescent="0.25">
      <c r="A33" t="s">
        <v>55</v>
      </c>
      <c r="B33" t="s">
        <v>194</v>
      </c>
    </row>
    <row r="34" spans="1:39" s="11" customFormat="1" x14ac:dyDescent="0.25">
      <c r="A34" s="11" t="s">
        <v>138</v>
      </c>
    </row>
    <row r="35" spans="1:39" x14ac:dyDescent="0.25">
      <c r="A35" t="s">
        <v>56</v>
      </c>
      <c r="E35">
        <f>E36*Converters!$B$7</f>
        <v>5.9999999999999995E-5</v>
      </c>
      <c r="F35">
        <f>F36*Converters!$B$7</f>
        <v>5.9999999999999995E-5</v>
      </c>
      <c r="G35">
        <f>G36*Converters!$B$7</f>
        <v>5.9999999999999995E-5</v>
      </c>
      <c r="H35">
        <f>H36*Converters!$B$7</f>
        <v>5.9999999999999995E-5</v>
      </c>
      <c r="I35">
        <f>I36*Converters!$B$7</f>
        <v>5.9999999999999995E-5</v>
      </c>
      <c r="J35">
        <f>J36*Converters!$B$7</f>
        <v>5.9999999999999995E-5</v>
      </c>
      <c r="K35">
        <f>K36*Converters!$B$7</f>
        <v>5.9999999999999995E-5</v>
      </c>
      <c r="L35">
        <f>L36*Converters!$B$7</f>
        <v>5.9999999999999995E-5</v>
      </c>
      <c r="M35">
        <f>M36*Converters!$B$7</f>
        <v>5.9999999999999995E-5</v>
      </c>
      <c r="N35">
        <f>N36*Converters!$B$7</f>
        <v>5.9999999999999995E-5</v>
      </c>
      <c r="O35">
        <f>O36*Converters!$B$7</f>
        <v>5.9999999999999995E-5</v>
      </c>
      <c r="P35">
        <f>P36*Converters!$B$7</f>
        <v>5.9999999999999995E-5</v>
      </c>
      <c r="Q35">
        <f>Q36*Converters!$B$7</f>
        <v>5.9999999999999995E-5</v>
      </c>
      <c r="R35">
        <f>R36*Converters!$B$7</f>
        <v>5.9999999999999995E-5</v>
      </c>
      <c r="S35">
        <f>S36*Converters!$B$7</f>
        <v>5.9999999999999995E-5</v>
      </c>
      <c r="T35">
        <f>T36*Converters!$B$7</f>
        <v>5.9999999999999995E-5</v>
      </c>
      <c r="U35">
        <f>U36*Converters!$B$7</f>
        <v>5.9999999999999995E-5</v>
      </c>
      <c r="V35">
        <f>V36*Converters!$B$7</f>
        <v>5.9999999999999995E-5</v>
      </c>
      <c r="W35">
        <f>W36*Converters!$B$7</f>
        <v>5.9999999999999995E-5</v>
      </c>
      <c r="X35">
        <f>X36*Converters!$B$7</f>
        <v>5.9999999999999995E-5</v>
      </c>
      <c r="Y35">
        <f>Y36*Converters!$B$7</f>
        <v>5.9999999999999995E-5</v>
      </c>
      <c r="Z35">
        <f>Z36*Converters!$B$7</f>
        <v>5.9999999999999995E-5</v>
      </c>
      <c r="AA35">
        <f>AA36*Converters!$B$7</f>
        <v>5.9999999999999995E-5</v>
      </c>
      <c r="AB35">
        <f>AB36*Converters!$B$7</f>
        <v>5.9999999999999995E-5</v>
      </c>
      <c r="AC35">
        <f>AC36*Converters!$B$7</f>
        <v>5.9999999999999995E-5</v>
      </c>
      <c r="AD35">
        <f>AD36*Converters!$B$7</f>
        <v>5.9999999999999995E-5</v>
      </c>
      <c r="AE35">
        <f>AE36*Converters!$B$7</f>
        <v>5.9999999999999995E-5</v>
      </c>
      <c r="AF35">
        <f>AF36*Converters!$B$7</f>
        <v>5.9999999999999995E-5</v>
      </c>
      <c r="AG35">
        <f>AG36*Converters!$B$7</f>
        <v>5.9999999999999995E-5</v>
      </c>
      <c r="AH35">
        <f>AH36*Converters!$B$7</f>
        <v>5.9999999999999995E-5</v>
      </c>
      <c r="AI35">
        <f>AI36*Converters!$B$7</f>
        <v>5.9999999999999995E-5</v>
      </c>
      <c r="AJ35">
        <f>AJ36*Converters!$B$7</f>
        <v>5.9999999999999995E-5</v>
      </c>
      <c r="AK35">
        <f>AK36*Converters!$B$7</f>
        <v>5.9999999999999995E-5</v>
      </c>
      <c r="AL35">
        <f>AL36*Converters!$B$7</f>
        <v>5.9999999999999995E-5</v>
      </c>
      <c r="AM35">
        <f>AM36*Converters!$B$7</f>
        <v>5.9999999999999995E-5</v>
      </c>
    </row>
    <row r="36" spans="1:39" x14ac:dyDescent="0.25">
      <c r="A36" t="s">
        <v>57</v>
      </c>
      <c r="E36">
        <v>60</v>
      </c>
      <c r="F36">
        <v>60</v>
      </c>
      <c r="G36">
        <v>60</v>
      </c>
      <c r="H36">
        <v>60</v>
      </c>
      <c r="I36">
        <v>60</v>
      </c>
      <c r="J36">
        <v>60</v>
      </c>
      <c r="K36">
        <v>60</v>
      </c>
      <c r="L36">
        <v>60</v>
      </c>
      <c r="M36">
        <v>60</v>
      </c>
      <c r="N36">
        <v>60</v>
      </c>
      <c r="O36">
        <v>60</v>
      </c>
      <c r="P36">
        <v>60</v>
      </c>
      <c r="Q36">
        <v>60</v>
      </c>
      <c r="R36">
        <v>60</v>
      </c>
      <c r="S36">
        <v>60</v>
      </c>
      <c r="T36">
        <v>60</v>
      </c>
      <c r="U36">
        <v>60</v>
      </c>
      <c r="V36">
        <v>60</v>
      </c>
      <c r="W36">
        <v>60</v>
      </c>
      <c r="X36">
        <v>60</v>
      </c>
      <c r="Y36">
        <v>60</v>
      </c>
      <c r="Z36">
        <v>60</v>
      </c>
      <c r="AA36">
        <v>60</v>
      </c>
      <c r="AB36">
        <v>60</v>
      </c>
      <c r="AC36">
        <v>60</v>
      </c>
      <c r="AD36">
        <v>60</v>
      </c>
      <c r="AE36">
        <v>60</v>
      </c>
      <c r="AF36">
        <v>60</v>
      </c>
      <c r="AG36">
        <v>60</v>
      </c>
      <c r="AH36">
        <v>60</v>
      </c>
      <c r="AI36">
        <v>60</v>
      </c>
      <c r="AJ36">
        <v>60</v>
      </c>
      <c r="AK36">
        <v>60</v>
      </c>
      <c r="AL36">
        <v>60</v>
      </c>
      <c r="AM36">
        <v>60</v>
      </c>
    </row>
    <row r="37" spans="1:39" x14ac:dyDescent="0.25">
      <c r="A37" t="s">
        <v>58</v>
      </c>
      <c r="B37" t="s">
        <v>194</v>
      </c>
    </row>
    <row r="38" spans="1:39" s="11" customFormat="1" x14ac:dyDescent="0.25">
      <c r="A38" s="11" t="s">
        <v>138</v>
      </c>
    </row>
    <row r="39" spans="1:39" x14ac:dyDescent="0.25">
      <c r="A39" t="s">
        <v>60</v>
      </c>
      <c r="E39">
        <f>E40*Converters!$B$7</f>
        <v>5.9999999999999995E-5</v>
      </c>
      <c r="F39">
        <f>F40*Converters!$B$7</f>
        <v>5.9999999999999995E-5</v>
      </c>
      <c r="G39">
        <f>G40*Converters!$B$7</f>
        <v>5.9999999999999995E-5</v>
      </c>
      <c r="H39">
        <f>H40*Converters!$B$7</f>
        <v>5.9999999999999995E-5</v>
      </c>
      <c r="I39">
        <f>I40*Converters!$B$7</f>
        <v>5.9999999999999995E-5</v>
      </c>
      <c r="J39">
        <f>J40*Converters!$B$7</f>
        <v>5.9999999999999995E-5</v>
      </c>
      <c r="K39">
        <f>K40*Converters!$B$7</f>
        <v>5.9999999999999995E-5</v>
      </c>
      <c r="L39">
        <f>L40*Converters!$B$7</f>
        <v>5.9999999999999995E-5</v>
      </c>
      <c r="M39">
        <f>M40*Converters!$B$7</f>
        <v>5.9999999999999995E-5</v>
      </c>
      <c r="N39">
        <f>N40*Converters!$B$7</f>
        <v>5.9999999999999995E-5</v>
      </c>
      <c r="O39">
        <f>O40*Converters!$B$7</f>
        <v>5.9999999999999995E-5</v>
      </c>
      <c r="P39">
        <f>P40*Converters!$B$7</f>
        <v>5.9999999999999995E-5</v>
      </c>
      <c r="Q39">
        <f>Q40*Converters!$B$7</f>
        <v>5.9999999999999995E-5</v>
      </c>
      <c r="R39">
        <f>R40*Converters!$B$7</f>
        <v>5.9999999999999995E-5</v>
      </c>
      <c r="S39">
        <f>S40*Converters!$B$7</f>
        <v>5.9999999999999995E-5</v>
      </c>
      <c r="T39">
        <f>T40*Converters!$B$7</f>
        <v>5.9999999999999995E-5</v>
      </c>
      <c r="U39">
        <f>U40*Converters!$B$7</f>
        <v>5.9999999999999995E-5</v>
      </c>
      <c r="V39">
        <f>V40*Converters!$B$7</f>
        <v>5.9999999999999995E-5</v>
      </c>
      <c r="W39">
        <f>W40*Converters!$B$7</f>
        <v>5.9999999999999995E-5</v>
      </c>
      <c r="X39">
        <f>X40*Converters!$B$7</f>
        <v>5.9999999999999995E-5</v>
      </c>
      <c r="Y39">
        <f>Y40*Converters!$B$7</f>
        <v>5.9999999999999995E-5</v>
      </c>
      <c r="Z39">
        <f>Z40*Converters!$B$7</f>
        <v>5.9999999999999995E-5</v>
      </c>
      <c r="AA39">
        <f>AA40*Converters!$B$7</f>
        <v>5.9999999999999995E-5</v>
      </c>
      <c r="AB39">
        <f>AB40*Converters!$B$7</f>
        <v>5.9999999999999995E-5</v>
      </c>
      <c r="AC39">
        <f>AC40*Converters!$B$7</f>
        <v>5.9999999999999995E-5</v>
      </c>
      <c r="AD39">
        <f>AD40*Converters!$B$7</f>
        <v>5.9999999999999995E-5</v>
      </c>
      <c r="AE39">
        <f>AE40*Converters!$B$7</f>
        <v>5.9999999999999995E-5</v>
      </c>
      <c r="AF39">
        <f>AF40*Converters!$B$7</f>
        <v>5.9999999999999995E-5</v>
      </c>
      <c r="AG39">
        <f>AG40*Converters!$B$7</f>
        <v>5.9999999999999995E-5</v>
      </c>
      <c r="AH39">
        <f>AH40*Converters!$B$7</f>
        <v>5.9999999999999995E-5</v>
      </c>
      <c r="AI39">
        <f>AI40*Converters!$B$7</f>
        <v>5.9999999999999995E-5</v>
      </c>
      <c r="AJ39">
        <f>AJ40*Converters!$B$7</f>
        <v>5.9999999999999995E-5</v>
      </c>
      <c r="AK39">
        <f>AK40*Converters!$B$7</f>
        <v>5.9999999999999995E-5</v>
      </c>
      <c r="AL39">
        <f>AL40*Converters!$B$7</f>
        <v>5.9999999999999995E-5</v>
      </c>
      <c r="AM39">
        <f>AM40*Converters!$B$7</f>
        <v>5.9999999999999995E-5</v>
      </c>
    </row>
    <row r="40" spans="1:39" x14ac:dyDescent="0.25">
      <c r="A40" t="s">
        <v>61</v>
      </c>
      <c r="E40">
        <v>60</v>
      </c>
      <c r="F40">
        <v>60</v>
      </c>
      <c r="G40">
        <v>60</v>
      </c>
      <c r="H40">
        <v>60</v>
      </c>
      <c r="I40">
        <v>60</v>
      </c>
      <c r="J40">
        <v>60</v>
      </c>
      <c r="K40">
        <v>60</v>
      </c>
      <c r="L40">
        <v>60</v>
      </c>
      <c r="M40">
        <v>60</v>
      </c>
      <c r="N40">
        <v>60</v>
      </c>
      <c r="O40">
        <v>60</v>
      </c>
      <c r="P40">
        <v>60</v>
      </c>
      <c r="Q40">
        <v>60</v>
      </c>
      <c r="R40">
        <v>60</v>
      </c>
      <c r="S40">
        <v>60</v>
      </c>
      <c r="T40">
        <v>60</v>
      </c>
      <c r="U40">
        <v>60</v>
      </c>
      <c r="V40">
        <v>60</v>
      </c>
      <c r="W40">
        <v>60</v>
      </c>
      <c r="X40">
        <v>60</v>
      </c>
      <c r="Y40">
        <v>60</v>
      </c>
      <c r="Z40">
        <v>60</v>
      </c>
      <c r="AA40">
        <v>60</v>
      </c>
      <c r="AB40">
        <v>60</v>
      </c>
      <c r="AC40">
        <v>60</v>
      </c>
      <c r="AD40">
        <v>60</v>
      </c>
      <c r="AE40">
        <v>60</v>
      </c>
      <c r="AF40">
        <v>60</v>
      </c>
      <c r="AG40">
        <v>60</v>
      </c>
      <c r="AH40">
        <v>60</v>
      </c>
      <c r="AI40">
        <v>60</v>
      </c>
      <c r="AJ40">
        <v>60</v>
      </c>
      <c r="AK40">
        <v>60</v>
      </c>
      <c r="AL40">
        <v>60</v>
      </c>
      <c r="AM40">
        <v>60</v>
      </c>
    </row>
    <row r="41" spans="1:39" x14ac:dyDescent="0.25">
      <c r="A41" t="s">
        <v>62</v>
      </c>
      <c r="B41" t="s">
        <v>194</v>
      </c>
    </row>
    <row r="42" spans="1:39" s="11" customFormat="1" x14ac:dyDescent="0.25">
      <c r="A42" s="11" t="s">
        <v>138</v>
      </c>
    </row>
    <row r="43" spans="1:39" x14ac:dyDescent="0.25">
      <c r="A43" t="s">
        <v>64</v>
      </c>
      <c r="E43">
        <f>E44*Converters!$B$7</f>
        <v>9.0000000000000002E-6</v>
      </c>
      <c r="F43">
        <f>F44*Converters!$B$7</f>
        <v>9.0000000000000002E-6</v>
      </c>
      <c r="G43">
        <f>G44*Converters!$B$7</f>
        <v>9.0000000000000002E-6</v>
      </c>
      <c r="H43">
        <f>H44*Converters!$B$7</f>
        <v>9.0000000000000002E-6</v>
      </c>
      <c r="I43">
        <f>I44*Converters!$B$7</f>
        <v>9.0000000000000002E-6</v>
      </c>
      <c r="J43">
        <f>J44*Converters!$B$7</f>
        <v>9.0000000000000002E-6</v>
      </c>
      <c r="K43">
        <f>K44*Converters!$B$7</f>
        <v>9.0000000000000002E-6</v>
      </c>
      <c r="L43">
        <f>L44*Converters!$B$7</f>
        <v>9.0000000000000002E-6</v>
      </c>
      <c r="M43">
        <f>M44*Converters!$B$7</f>
        <v>9.0000000000000002E-6</v>
      </c>
      <c r="N43">
        <f>N44*Converters!$B$7</f>
        <v>9.0000000000000002E-6</v>
      </c>
      <c r="O43">
        <f>O44*Converters!$B$7</f>
        <v>9.0000000000000002E-6</v>
      </c>
      <c r="P43">
        <f>P44*Converters!$B$7</f>
        <v>9.0000000000000002E-6</v>
      </c>
      <c r="Q43">
        <f>Q44*Converters!$B$7</f>
        <v>9.0000000000000002E-6</v>
      </c>
      <c r="R43">
        <f>R44*Converters!$B$7</f>
        <v>9.0000000000000002E-6</v>
      </c>
      <c r="S43">
        <f>S44*Converters!$B$7</f>
        <v>9.0000000000000002E-6</v>
      </c>
      <c r="T43">
        <f>T44*Converters!$B$7</f>
        <v>9.0000000000000002E-6</v>
      </c>
      <c r="U43">
        <f>U44*Converters!$B$7</f>
        <v>9.0000000000000002E-6</v>
      </c>
      <c r="V43">
        <f>V44*Converters!$B$7</f>
        <v>9.0000000000000002E-6</v>
      </c>
      <c r="W43">
        <f>W44*Converters!$B$7</f>
        <v>9.0000000000000002E-6</v>
      </c>
      <c r="X43">
        <f>X44*Converters!$B$7</f>
        <v>9.0000000000000002E-6</v>
      </c>
      <c r="Y43">
        <f>Y44*Converters!$B$7</f>
        <v>9.0000000000000002E-6</v>
      </c>
      <c r="Z43">
        <f>Z44*Converters!$B$7</f>
        <v>9.0000000000000002E-6</v>
      </c>
      <c r="AA43">
        <f>AA44*Converters!$B$7</f>
        <v>9.0000000000000002E-6</v>
      </c>
      <c r="AB43">
        <f>AB44*Converters!$B$7</f>
        <v>9.0000000000000002E-6</v>
      </c>
      <c r="AC43">
        <f>AC44*Converters!$B$7</f>
        <v>9.0000000000000002E-6</v>
      </c>
      <c r="AD43">
        <f>AD44*Converters!$B$7</f>
        <v>9.0000000000000002E-6</v>
      </c>
      <c r="AE43">
        <f>AE44*Converters!$B$7</f>
        <v>9.0000000000000002E-6</v>
      </c>
      <c r="AF43">
        <f>AF44*Converters!$B$7</f>
        <v>9.0000000000000002E-6</v>
      </c>
      <c r="AG43">
        <f>AG44*Converters!$B$7</f>
        <v>9.0000000000000002E-6</v>
      </c>
      <c r="AH43">
        <f>AH44*Converters!$B$7</f>
        <v>9.0000000000000002E-6</v>
      </c>
      <c r="AI43">
        <f>AI44*Converters!$B$7</f>
        <v>9.0000000000000002E-6</v>
      </c>
      <c r="AJ43">
        <f>AJ44*Converters!$B$7</f>
        <v>9.0000000000000002E-6</v>
      </c>
      <c r="AK43">
        <f>AK44*Converters!$B$7</f>
        <v>9.0000000000000002E-6</v>
      </c>
      <c r="AL43">
        <f>AL44*Converters!$B$7</f>
        <v>9.0000000000000002E-6</v>
      </c>
      <c r="AM43">
        <f>AM44*Converters!$B$7</f>
        <v>9.0000000000000002E-6</v>
      </c>
    </row>
    <row r="44" spans="1:39" x14ac:dyDescent="0.25">
      <c r="A44" t="s">
        <v>65</v>
      </c>
      <c r="E44">
        <f t="shared" ref="E44:AM44" si="0">E40*(15/100)</f>
        <v>9</v>
      </c>
      <c r="F44">
        <f t="shared" si="0"/>
        <v>9</v>
      </c>
      <c r="G44">
        <f t="shared" si="0"/>
        <v>9</v>
      </c>
      <c r="H44">
        <f t="shared" si="0"/>
        <v>9</v>
      </c>
      <c r="I44">
        <f t="shared" si="0"/>
        <v>9</v>
      </c>
      <c r="J44">
        <f t="shared" si="0"/>
        <v>9</v>
      </c>
      <c r="K44">
        <f t="shared" si="0"/>
        <v>9</v>
      </c>
      <c r="L44">
        <f t="shared" si="0"/>
        <v>9</v>
      </c>
      <c r="M44">
        <f t="shared" si="0"/>
        <v>9</v>
      </c>
      <c r="N44">
        <f t="shared" si="0"/>
        <v>9</v>
      </c>
      <c r="O44">
        <f t="shared" si="0"/>
        <v>9</v>
      </c>
      <c r="P44">
        <f t="shared" si="0"/>
        <v>9</v>
      </c>
      <c r="Q44">
        <f t="shared" si="0"/>
        <v>9</v>
      </c>
      <c r="R44">
        <f t="shared" si="0"/>
        <v>9</v>
      </c>
      <c r="S44">
        <f t="shared" si="0"/>
        <v>9</v>
      </c>
      <c r="T44">
        <f t="shared" si="0"/>
        <v>9</v>
      </c>
      <c r="U44">
        <f t="shared" si="0"/>
        <v>9</v>
      </c>
      <c r="V44">
        <f t="shared" si="0"/>
        <v>9</v>
      </c>
      <c r="W44">
        <f t="shared" si="0"/>
        <v>9</v>
      </c>
      <c r="X44">
        <f t="shared" si="0"/>
        <v>9</v>
      </c>
      <c r="Y44">
        <f t="shared" si="0"/>
        <v>9</v>
      </c>
      <c r="Z44">
        <f t="shared" si="0"/>
        <v>9</v>
      </c>
      <c r="AA44">
        <f t="shared" si="0"/>
        <v>9</v>
      </c>
      <c r="AB44">
        <f t="shared" si="0"/>
        <v>9</v>
      </c>
      <c r="AC44">
        <f t="shared" si="0"/>
        <v>9</v>
      </c>
      <c r="AD44">
        <f t="shared" si="0"/>
        <v>9</v>
      </c>
      <c r="AE44">
        <f t="shared" si="0"/>
        <v>9</v>
      </c>
      <c r="AF44">
        <f t="shared" si="0"/>
        <v>9</v>
      </c>
      <c r="AG44">
        <f t="shared" si="0"/>
        <v>9</v>
      </c>
      <c r="AH44">
        <f t="shared" si="0"/>
        <v>9</v>
      </c>
      <c r="AI44">
        <f t="shared" si="0"/>
        <v>9</v>
      </c>
      <c r="AJ44">
        <f t="shared" si="0"/>
        <v>9</v>
      </c>
      <c r="AK44">
        <f t="shared" si="0"/>
        <v>9</v>
      </c>
      <c r="AL44">
        <f t="shared" si="0"/>
        <v>9</v>
      </c>
      <c r="AM44">
        <f t="shared" si="0"/>
        <v>9</v>
      </c>
    </row>
    <row r="45" spans="1:39" x14ac:dyDescent="0.25">
      <c r="A45" t="s">
        <v>66</v>
      </c>
      <c r="B45" t="s">
        <v>194</v>
      </c>
    </row>
    <row r="46" spans="1:39" s="11" customFormat="1" x14ac:dyDescent="0.25"/>
    <row r="47" spans="1:39" x14ac:dyDescent="0.25">
      <c r="A47" t="s">
        <v>70</v>
      </c>
      <c r="E47">
        <f>E48*Converters!$B$7</f>
        <v>2.6999999999999999E-5</v>
      </c>
      <c r="F47">
        <f>F48*Converters!$B$7</f>
        <v>2.6999999999999999E-5</v>
      </c>
      <c r="G47">
        <f>G48*Converters!$B$7</f>
        <v>2.6999999999999999E-5</v>
      </c>
      <c r="H47">
        <f>H48*Converters!$B$7</f>
        <v>2.6999999999999999E-5</v>
      </c>
      <c r="I47">
        <f>I48*Converters!$B$7</f>
        <v>2.6999999999999999E-5</v>
      </c>
      <c r="J47">
        <f>J48*Converters!$B$7</f>
        <v>2.6999999999999999E-5</v>
      </c>
      <c r="K47">
        <f>K48*Converters!$B$7</f>
        <v>2.6999999999999999E-5</v>
      </c>
      <c r="L47">
        <f>L48*Converters!$B$7</f>
        <v>2.6999999999999999E-5</v>
      </c>
      <c r="M47">
        <f>M48*Converters!$B$7</f>
        <v>2.6999999999999999E-5</v>
      </c>
      <c r="N47">
        <f>N48*Converters!$B$7</f>
        <v>2.6999999999999999E-5</v>
      </c>
      <c r="O47">
        <f>O48*Converters!$B$7</f>
        <v>2.6999999999999999E-5</v>
      </c>
      <c r="P47">
        <f>P48*Converters!$B$7</f>
        <v>2.6999999999999999E-5</v>
      </c>
      <c r="Q47">
        <f>Q48*Converters!$B$7</f>
        <v>2.6999999999999999E-5</v>
      </c>
      <c r="R47">
        <f>R48*Converters!$B$7</f>
        <v>2.6999999999999999E-5</v>
      </c>
      <c r="S47">
        <f>S48*Converters!$B$7</f>
        <v>2.6999999999999999E-5</v>
      </c>
      <c r="T47">
        <f>T48*Converters!$B$7</f>
        <v>2.6999999999999999E-5</v>
      </c>
      <c r="U47">
        <f>U48*Converters!$B$7</f>
        <v>2.6999999999999999E-5</v>
      </c>
      <c r="V47">
        <f>V48*Converters!$B$7</f>
        <v>2.6999999999999999E-5</v>
      </c>
      <c r="W47">
        <f>W48*Converters!$B$7</f>
        <v>2.6999999999999999E-5</v>
      </c>
      <c r="X47">
        <f>X48*Converters!$B$7</f>
        <v>2.6999999999999999E-5</v>
      </c>
      <c r="Y47">
        <f>Y48*Converters!$B$7</f>
        <v>2.6999999999999999E-5</v>
      </c>
      <c r="Z47">
        <f>Z48*Converters!$B$7</f>
        <v>2.6999999999999999E-5</v>
      </c>
      <c r="AA47">
        <f>AA48*Converters!$B$7</f>
        <v>2.6999999999999999E-5</v>
      </c>
      <c r="AB47">
        <f>AB48*Converters!$B$7</f>
        <v>2.6999999999999999E-5</v>
      </c>
      <c r="AC47">
        <f>AC48*Converters!$B$7</f>
        <v>2.6999999999999999E-5</v>
      </c>
      <c r="AD47">
        <f>AD48*Converters!$B$7</f>
        <v>2.6999999999999999E-5</v>
      </c>
      <c r="AE47">
        <f>AE48*Converters!$B$7</f>
        <v>2.6999999999999999E-5</v>
      </c>
      <c r="AF47">
        <f>AF48*Converters!$B$7</f>
        <v>2.6999999999999999E-5</v>
      </c>
      <c r="AG47">
        <f>AG48*Converters!$B$7</f>
        <v>2.6999999999999999E-5</v>
      </c>
      <c r="AH47">
        <f>AH48*Converters!$B$7</f>
        <v>2.6999999999999999E-5</v>
      </c>
      <c r="AI47">
        <f>AI48*Converters!$B$7</f>
        <v>2.6999999999999999E-5</v>
      </c>
      <c r="AJ47">
        <f>AJ48*Converters!$B$7</f>
        <v>2.6999999999999999E-5</v>
      </c>
      <c r="AK47">
        <f>AK48*Converters!$B$7</f>
        <v>2.6999999999999999E-5</v>
      </c>
      <c r="AL47">
        <f>AL48*Converters!$B$7</f>
        <v>2.6999999999999999E-5</v>
      </c>
      <c r="AM47">
        <f>AM48*Converters!$B$7</f>
        <v>2.6999999999999999E-5</v>
      </c>
    </row>
    <row r="48" spans="1:39" x14ac:dyDescent="0.25">
      <c r="A48" t="s">
        <v>69</v>
      </c>
      <c r="E48">
        <v>27</v>
      </c>
      <c r="F48">
        <v>27</v>
      </c>
      <c r="G48">
        <v>27</v>
      </c>
      <c r="H48">
        <v>27</v>
      </c>
      <c r="I48">
        <v>27</v>
      </c>
      <c r="J48">
        <v>27</v>
      </c>
      <c r="K48">
        <v>27</v>
      </c>
      <c r="L48">
        <v>27</v>
      </c>
      <c r="M48">
        <v>27</v>
      </c>
      <c r="N48">
        <v>27</v>
      </c>
      <c r="O48">
        <v>27</v>
      </c>
      <c r="P48">
        <v>27</v>
      </c>
      <c r="Q48">
        <v>27</v>
      </c>
      <c r="R48">
        <v>27</v>
      </c>
      <c r="S48">
        <v>27</v>
      </c>
      <c r="T48">
        <v>27</v>
      </c>
      <c r="U48">
        <v>27</v>
      </c>
      <c r="V48">
        <v>27</v>
      </c>
      <c r="W48">
        <v>27</v>
      </c>
      <c r="X48">
        <v>27</v>
      </c>
      <c r="Y48">
        <v>27</v>
      </c>
      <c r="Z48">
        <v>27</v>
      </c>
      <c r="AA48">
        <v>27</v>
      </c>
      <c r="AB48">
        <v>27</v>
      </c>
      <c r="AC48">
        <v>27</v>
      </c>
      <c r="AD48">
        <v>27</v>
      </c>
      <c r="AE48">
        <v>27</v>
      </c>
      <c r="AF48">
        <v>27</v>
      </c>
      <c r="AG48">
        <v>27</v>
      </c>
      <c r="AH48">
        <v>27</v>
      </c>
      <c r="AI48">
        <v>27</v>
      </c>
      <c r="AJ48">
        <v>27</v>
      </c>
      <c r="AK48">
        <v>27</v>
      </c>
      <c r="AL48">
        <v>27</v>
      </c>
      <c r="AM48">
        <v>27</v>
      </c>
    </row>
    <row r="49" spans="1:39" x14ac:dyDescent="0.25">
      <c r="A49" t="s">
        <v>68</v>
      </c>
      <c r="B49" t="s">
        <v>155</v>
      </c>
    </row>
    <row r="50" spans="1:39" s="11" customFormat="1" x14ac:dyDescent="0.25"/>
    <row r="51" spans="1:39" x14ac:dyDescent="0.25">
      <c r="A51" t="s">
        <v>71</v>
      </c>
      <c r="B51" t="s">
        <v>151</v>
      </c>
      <c r="E51">
        <f t="shared" ref="E51:AM51" si="1">E$7*E52</f>
        <v>0</v>
      </c>
      <c r="F51">
        <f t="shared" si="1"/>
        <v>0</v>
      </c>
      <c r="G51">
        <f t="shared" si="1"/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  <c r="M51">
        <f t="shared" si="1"/>
        <v>0</v>
      </c>
      <c r="N51">
        <f t="shared" si="1"/>
        <v>0</v>
      </c>
      <c r="O51">
        <f t="shared" si="1"/>
        <v>0</v>
      </c>
      <c r="P51">
        <f t="shared" si="1"/>
        <v>0</v>
      </c>
      <c r="Q51">
        <f t="shared" si="1"/>
        <v>0</v>
      </c>
      <c r="R51">
        <f t="shared" si="1"/>
        <v>0</v>
      </c>
      <c r="S51">
        <f t="shared" si="1"/>
        <v>0</v>
      </c>
      <c r="T51">
        <f t="shared" si="1"/>
        <v>0</v>
      </c>
      <c r="U51">
        <f t="shared" si="1"/>
        <v>5.0939602559999994E-4</v>
      </c>
      <c r="V51">
        <f t="shared" si="1"/>
        <v>9.8001361919999972E-4</v>
      </c>
      <c r="W51">
        <f t="shared" si="1"/>
        <v>1.5252638015999995E-3</v>
      </c>
      <c r="X51">
        <f t="shared" si="1"/>
        <v>2.073014451199999E-3</v>
      </c>
      <c r="Y51">
        <f t="shared" si="1"/>
        <v>2.5453908480000003E-3</v>
      </c>
      <c r="Z51">
        <f t="shared" si="1"/>
        <v>2.9711907455999996E-3</v>
      </c>
      <c r="AA51">
        <f t="shared" si="1"/>
        <v>3.4809258176000005E-3</v>
      </c>
      <c r="AB51">
        <f t="shared" si="1"/>
        <v>3.8303767039999993E-3</v>
      </c>
      <c r="AC51">
        <f t="shared" si="1"/>
        <v>4.0585761216000004E-3</v>
      </c>
      <c r="AD51">
        <f t="shared" si="1"/>
        <v>4.2663042985586468E-3</v>
      </c>
      <c r="AE51">
        <f t="shared" si="1"/>
        <v>4.9246978891455415E-3</v>
      </c>
      <c r="AF51">
        <f t="shared" si="1"/>
        <v>5.2444810849315952E-3</v>
      </c>
      <c r="AG51">
        <f t="shared" si="1"/>
        <v>5.7702801723860699E-3</v>
      </c>
      <c r="AH51">
        <f t="shared" si="1"/>
        <v>5.9270501486849677E-3</v>
      </c>
      <c r="AI51">
        <f t="shared" si="1"/>
        <v>6.3137195730614505E-3</v>
      </c>
      <c r="AJ51">
        <f t="shared" si="1"/>
        <v>6.7905916398452197E-3</v>
      </c>
      <c r="AK51">
        <f t="shared" si="1"/>
        <v>6.9129570409583677E-3</v>
      </c>
      <c r="AL51">
        <f t="shared" si="1"/>
        <v>7.5430960889232256E-3</v>
      </c>
      <c r="AM51">
        <f t="shared" si="1"/>
        <v>1.0929397913471308E-2</v>
      </c>
    </row>
    <row r="52" spans="1:39" x14ac:dyDescent="0.25">
      <c r="A52" t="s">
        <v>72</v>
      </c>
      <c r="E52">
        <f>E53*Converters!$B$7</f>
        <v>1.7599999999999999E-6</v>
      </c>
      <c r="F52">
        <f>F53*Converters!$B$7</f>
        <v>1.7599999999999999E-6</v>
      </c>
      <c r="G52">
        <f>G53*Converters!$B$7</f>
        <v>1.7599999999999999E-6</v>
      </c>
      <c r="H52">
        <f>H53*Converters!$B$7</f>
        <v>1.7599999999999999E-6</v>
      </c>
      <c r="I52">
        <f>I53*Converters!$B$7</f>
        <v>1.7599999999999999E-6</v>
      </c>
      <c r="J52">
        <f>J53*Converters!$B$7</f>
        <v>1.7599999999999999E-6</v>
      </c>
      <c r="K52">
        <f>K53*Converters!$B$7</f>
        <v>1.7599999999999999E-6</v>
      </c>
      <c r="L52">
        <f>L53*Converters!$B$7</f>
        <v>1.7599999999999999E-6</v>
      </c>
      <c r="M52">
        <f>M53*Converters!$B$7</f>
        <v>1.7599999999999999E-6</v>
      </c>
      <c r="N52">
        <f>N53*Converters!$B$7</f>
        <v>1.7599999999999999E-6</v>
      </c>
      <c r="O52">
        <f>O53*Converters!$B$7</f>
        <v>1.7599999999999999E-6</v>
      </c>
      <c r="P52">
        <f>P53*Converters!$B$7</f>
        <v>1.7599999999999999E-6</v>
      </c>
      <c r="Q52">
        <f>Q53*Converters!$B$7</f>
        <v>1.7599999999999999E-6</v>
      </c>
      <c r="R52">
        <f>R53*Converters!$B$7</f>
        <v>1.7599999999999999E-6</v>
      </c>
      <c r="S52">
        <f>S53*Converters!$B$7</f>
        <v>1.7599999999999999E-6</v>
      </c>
      <c r="T52">
        <f>T53*Converters!$B$7</f>
        <v>1.7599999999999999E-6</v>
      </c>
      <c r="U52">
        <f>U53*Converters!$B$7</f>
        <v>1.7599999999999999E-6</v>
      </c>
      <c r="V52">
        <f>V53*Converters!$B$7</f>
        <v>1.7599999999999999E-6</v>
      </c>
      <c r="W52">
        <f>W53*Converters!$B$7</f>
        <v>1.7599999999999999E-6</v>
      </c>
      <c r="X52">
        <f>X53*Converters!$B$7</f>
        <v>1.7599999999999999E-6</v>
      </c>
      <c r="Y52">
        <f>Y53*Converters!$B$7</f>
        <v>1.7599999999999999E-6</v>
      </c>
      <c r="Z52">
        <f>Z53*Converters!$B$7</f>
        <v>1.7599999999999999E-6</v>
      </c>
      <c r="AA52">
        <f>AA53*Converters!$B$7</f>
        <v>1.7599999999999999E-6</v>
      </c>
      <c r="AB52">
        <f>AB53*Converters!$B$7</f>
        <v>1.7599999999999999E-6</v>
      </c>
      <c r="AC52">
        <f>AC53*Converters!$B$7</f>
        <v>1.7599999999999999E-6</v>
      </c>
      <c r="AD52">
        <f>AD53*Converters!$B$7</f>
        <v>1.7599999999999999E-6</v>
      </c>
      <c r="AE52">
        <f>AE53*Converters!$B$7</f>
        <v>1.7599999999999999E-6</v>
      </c>
      <c r="AF52">
        <f>AF53*Converters!$B$7</f>
        <v>1.7599999999999999E-6</v>
      </c>
      <c r="AG52">
        <f>AG53*Converters!$B$7</f>
        <v>1.7599999999999999E-6</v>
      </c>
      <c r="AH52">
        <f>AH53*Converters!$B$7</f>
        <v>1.7599999999999999E-6</v>
      </c>
      <c r="AI52">
        <f>AI53*Converters!$B$7</f>
        <v>1.7599999999999999E-6</v>
      </c>
      <c r="AJ52">
        <f>AJ53*Converters!$B$7</f>
        <v>1.7599999999999999E-6</v>
      </c>
      <c r="AK52">
        <f>AK53*Converters!$B$7</f>
        <v>1.7599999999999999E-6</v>
      </c>
      <c r="AL52">
        <f>AL53*Converters!$B$7</f>
        <v>1.7599999999999999E-6</v>
      </c>
      <c r="AM52">
        <f>AM53*Converters!$B$7</f>
        <v>1.7599999999999999E-6</v>
      </c>
    </row>
    <row r="53" spans="1:39" x14ac:dyDescent="0.25">
      <c r="A53" t="s">
        <v>73</v>
      </c>
      <c r="E53">
        <v>1.76</v>
      </c>
      <c r="F53">
        <v>1.76</v>
      </c>
      <c r="G53">
        <v>1.76</v>
      </c>
      <c r="H53">
        <v>1.76</v>
      </c>
      <c r="I53">
        <v>1.76</v>
      </c>
      <c r="J53">
        <v>1.76</v>
      </c>
      <c r="K53">
        <v>1.76</v>
      </c>
      <c r="L53">
        <v>1.76</v>
      </c>
      <c r="M53">
        <v>1.76</v>
      </c>
      <c r="N53">
        <v>1.76</v>
      </c>
      <c r="O53">
        <v>1.76</v>
      </c>
      <c r="P53">
        <v>1.76</v>
      </c>
      <c r="Q53">
        <v>1.76</v>
      </c>
      <c r="R53">
        <v>1.76</v>
      </c>
      <c r="S53">
        <v>1.76</v>
      </c>
      <c r="T53">
        <v>1.76</v>
      </c>
      <c r="U53">
        <v>1.76</v>
      </c>
      <c r="V53">
        <v>1.76</v>
      </c>
      <c r="W53">
        <v>1.76</v>
      </c>
      <c r="X53">
        <v>1.76</v>
      </c>
      <c r="Y53">
        <v>1.76</v>
      </c>
      <c r="Z53">
        <v>1.76</v>
      </c>
      <c r="AA53">
        <v>1.76</v>
      </c>
      <c r="AB53">
        <v>1.76</v>
      </c>
      <c r="AC53">
        <v>1.76</v>
      </c>
      <c r="AD53">
        <v>1.76</v>
      </c>
      <c r="AE53">
        <v>1.76</v>
      </c>
      <c r="AF53">
        <v>1.76</v>
      </c>
      <c r="AG53">
        <v>1.76</v>
      </c>
      <c r="AH53">
        <v>1.76</v>
      </c>
      <c r="AI53">
        <v>1.76</v>
      </c>
      <c r="AJ53">
        <v>1.76</v>
      </c>
      <c r="AK53">
        <v>1.76</v>
      </c>
      <c r="AL53">
        <v>1.76</v>
      </c>
      <c r="AM53">
        <v>1.76</v>
      </c>
    </row>
    <row r="54" spans="1:39" x14ac:dyDescent="0.25">
      <c r="A54" t="s">
        <v>74</v>
      </c>
      <c r="B54" t="s">
        <v>75</v>
      </c>
    </row>
    <row r="55" spans="1:39" s="11" customFormat="1" x14ac:dyDescent="0.25"/>
    <row r="56" spans="1:39" x14ac:dyDescent="0.25">
      <c r="A56" t="s">
        <v>77</v>
      </c>
      <c r="E56">
        <f>E57*Converters!$B$7</f>
        <v>5.6000000000000004E-7</v>
      </c>
      <c r="F56">
        <f>F57*Converters!$B$7</f>
        <v>5.6000000000000004E-7</v>
      </c>
      <c r="G56">
        <f>G57*Converters!$B$7</f>
        <v>5.6000000000000004E-7</v>
      </c>
      <c r="H56">
        <f>H57*Converters!$B$7</f>
        <v>5.6000000000000004E-7</v>
      </c>
      <c r="I56">
        <f>I57*Converters!$B$7</f>
        <v>5.6000000000000004E-7</v>
      </c>
      <c r="J56">
        <f>J57*Converters!$B$7</f>
        <v>5.6000000000000004E-7</v>
      </c>
      <c r="K56">
        <f>K57*Converters!$B$7</f>
        <v>5.6000000000000004E-7</v>
      </c>
      <c r="L56">
        <f>L57*Converters!$B$7</f>
        <v>5.6000000000000004E-7</v>
      </c>
      <c r="M56">
        <f>M57*Converters!$B$7</f>
        <v>5.6000000000000004E-7</v>
      </c>
      <c r="N56">
        <f>N57*Converters!$B$7</f>
        <v>5.6000000000000004E-7</v>
      </c>
      <c r="O56">
        <f>O57*Converters!$B$7</f>
        <v>5.6000000000000004E-7</v>
      </c>
      <c r="P56">
        <f>P57*Converters!$B$7</f>
        <v>5.6000000000000004E-7</v>
      </c>
      <c r="Q56">
        <f>Q57*Converters!$B$7</f>
        <v>5.6000000000000004E-7</v>
      </c>
      <c r="R56">
        <f>R57*Converters!$B$7</f>
        <v>5.6000000000000004E-7</v>
      </c>
      <c r="S56">
        <f>S57*Converters!$B$7</f>
        <v>5.6000000000000004E-7</v>
      </c>
      <c r="T56">
        <f>T57*Converters!$B$7</f>
        <v>5.6000000000000004E-7</v>
      </c>
      <c r="U56">
        <f>U57*Converters!$B$7</f>
        <v>5.6000000000000004E-7</v>
      </c>
      <c r="V56">
        <f>V57*Converters!$B$7</f>
        <v>5.6000000000000004E-7</v>
      </c>
      <c r="W56">
        <f>W57*Converters!$B$7</f>
        <v>5.6000000000000004E-7</v>
      </c>
      <c r="X56">
        <f>X57*Converters!$B$7</f>
        <v>5.6000000000000004E-7</v>
      </c>
      <c r="Y56">
        <f>Y57*Converters!$B$7</f>
        <v>5.6000000000000004E-7</v>
      </c>
      <c r="Z56">
        <f>Z57*Converters!$B$7</f>
        <v>5.6000000000000004E-7</v>
      </c>
      <c r="AA56">
        <f>AA57*Converters!$B$7</f>
        <v>5.6000000000000004E-7</v>
      </c>
      <c r="AB56">
        <f>AB57*Converters!$B$7</f>
        <v>5.6000000000000004E-7</v>
      </c>
      <c r="AC56">
        <f>AC57*Converters!$B$7</f>
        <v>5.6000000000000004E-7</v>
      </c>
      <c r="AD56">
        <f>AD57*Converters!$B$7</f>
        <v>5.6000000000000004E-7</v>
      </c>
      <c r="AE56">
        <f>AE57*Converters!$B$7</f>
        <v>5.6000000000000004E-7</v>
      </c>
      <c r="AF56">
        <f>AF57*Converters!$B$7</f>
        <v>5.6000000000000004E-7</v>
      </c>
      <c r="AG56">
        <f>AG57*Converters!$B$7</f>
        <v>5.6000000000000004E-7</v>
      </c>
      <c r="AH56">
        <f>AH57*Converters!$B$7</f>
        <v>5.6000000000000004E-7</v>
      </c>
      <c r="AI56">
        <f>AI57*Converters!$B$7</f>
        <v>5.6000000000000004E-7</v>
      </c>
      <c r="AJ56">
        <f>AJ57*Converters!$B$7</f>
        <v>5.6000000000000004E-7</v>
      </c>
      <c r="AK56">
        <f>AK57*Converters!$B$7</f>
        <v>5.6000000000000004E-7</v>
      </c>
      <c r="AL56">
        <f>AL57*Converters!$B$7</f>
        <v>5.6000000000000004E-7</v>
      </c>
      <c r="AM56">
        <f>AM57*Converters!$B$7</f>
        <v>5.6000000000000004E-7</v>
      </c>
    </row>
    <row r="57" spans="1:39" x14ac:dyDescent="0.25">
      <c r="A57" t="s">
        <v>78</v>
      </c>
      <c r="E57">
        <v>0.56000000000000005</v>
      </c>
      <c r="F57">
        <v>0.56000000000000005</v>
      </c>
      <c r="G57">
        <v>0.56000000000000005</v>
      </c>
      <c r="H57">
        <v>0.56000000000000005</v>
      </c>
      <c r="I57">
        <v>0.56000000000000005</v>
      </c>
      <c r="J57">
        <v>0.56000000000000005</v>
      </c>
      <c r="K57">
        <v>0.56000000000000005</v>
      </c>
      <c r="L57">
        <v>0.56000000000000005</v>
      </c>
      <c r="M57">
        <v>0.56000000000000005</v>
      </c>
      <c r="N57">
        <v>0.56000000000000005</v>
      </c>
      <c r="O57">
        <v>0.56000000000000005</v>
      </c>
      <c r="P57">
        <v>0.56000000000000005</v>
      </c>
      <c r="Q57">
        <v>0.56000000000000005</v>
      </c>
      <c r="R57">
        <v>0.56000000000000005</v>
      </c>
      <c r="S57">
        <v>0.56000000000000005</v>
      </c>
      <c r="T57">
        <v>0.56000000000000005</v>
      </c>
      <c r="U57">
        <v>0.56000000000000005</v>
      </c>
      <c r="V57">
        <v>0.56000000000000005</v>
      </c>
      <c r="W57">
        <v>0.56000000000000005</v>
      </c>
      <c r="X57">
        <v>0.56000000000000005</v>
      </c>
      <c r="Y57">
        <v>0.56000000000000005</v>
      </c>
      <c r="Z57">
        <v>0.56000000000000005</v>
      </c>
      <c r="AA57">
        <v>0.56000000000000005</v>
      </c>
      <c r="AB57">
        <v>0.56000000000000005</v>
      </c>
      <c r="AC57">
        <v>0.56000000000000005</v>
      </c>
      <c r="AD57">
        <v>0.56000000000000005</v>
      </c>
      <c r="AE57">
        <v>0.56000000000000005</v>
      </c>
      <c r="AF57">
        <v>0.56000000000000005</v>
      </c>
      <c r="AG57">
        <v>0.56000000000000005</v>
      </c>
      <c r="AH57">
        <v>0.56000000000000005</v>
      </c>
      <c r="AI57">
        <v>0.56000000000000005</v>
      </c>
      <c r="AJ57">
        <v>0.56000000000000005</v>
      </c>
      <c r="AK57">
        <v>0.56000000000000005</v>
      </c>
      <c r="AL57">
        <v>0.56000000000000005</v>
      </c>
      <c r="AM57">
        <v>0.56000000000000005</v>
      </c>
    </row>
    <row r="58" spans="1:39" x14ac:dyDescent="0.25">
      <c r="A58" t="s">
        <v>79</v>
      </c>
      <c r="B58" t="s">
        <v>155</v>
      </c>
    </row>
    <row r="59" spans="1:39" s="11" customFormat="1" x14ac:dyDescent="0.25"/>
    <row r="60" spans="1:39" x14ac:dyDescent="0.25">
      <c r="A60" t="s">
        <v>81</v>
      </c>
      <c r="E60">
        <f>E61*Converters!$B$7</f>
        <v>1.8999999999999998E-7</v>
      </c>
      <c r="F60">
        <f>F61*Converters!$B$7</f>
        <v>1.8999999999999998E-7</v>
      </c>
      <c r="G60">
        <f>G61*Converters!$B$7</f>
        <v>1.8999999999999998E-7</v>
      </c>
      <c r="H60">
        <f>H61*Converters!$B$7</f>
        <v>1.8999999999999998E-7</v>
      </c>
      <c r="I60">
        <f>I61*Converters!$B$7</f>
        <v>1.8999999999999998E-7</v>
      </c>
      <c r="J60">
        <f>J61*Converters!$B$7</f>
        <v>1.8999999999999998E-7</v>
      </c>
      <c r="K60">
        <f>K61*Converters!$B$7</f>
        <v>1.8999999999999998E-7</v>
      </c>
      <c r="L60">
        <f>L61*Converters!$B$7</f>
        <v>1.8999999999999998E-7</v>
      </c>
      <c r="M60">
        <f>M61*Converters!$B$7</f>
        <v>1.8999999999999998E-7</v>
      </c>
      <c r="N60">
        <f>N61*Converters!$B$7</f>
        <v>1.8999999999999998E-7</v>
      </c>
      <c r="O60">
        <f>O61*Converters!$B$7</f>
        <v>1.8999999999999998E-7</v>
      </c>
      <c r="P60">
        <f>P61*Converters!$B$7</f>
        <v>1.8999999999999998E-7</v>
      </c>
      <c r="Q60">
        <f>Q61*Converters!$B$7</f>
        <v>1.8999999999999998E-7</v>
      </c>
      <c r="R60">
        <f>R61*Converters!$B$7</f>
        <v>1.8999999999999998E-7</v>
      </c>
      <c r="S60">
        <f>S61*Converters!$B$7</f>
        <v>1.8999999999999998E-7</v>
      </c>
      <c r="T60">
        <f>T61*Converters!$B$7</f>
        <v>1.8999999999999998E-7</v>
      </c>
      <c r="U60">
        <f>U61*Converters!$B$7</f>
        <v>1.8999999999999998E-7</v>
      </c>
      <c r="V60">
        <f>V61*Converters!$B$7</f>
        <v>1.8999999999999998E-7</v>
      </c>
      <c r="W60">
        <f>W61*Converters!$B$7</f>
        <v>1.8999999999999998E-7</v>
      </c>
      <c r="X60">
        <f>X61*Converters!$B$7</f>
        <v>1.8999999999999998E-7</v>
      </c>
      <c r="Y60">
        <f>Y61*Converters!$B$7</f>
        <v>1.8999999999999998E-7</v>
      </c>
      <c r="Z60">
        <f>Z61*Converters!$B$7</f>
        <v>1.8999999999999998E-7</v>
      </c>
      <c r="AA60">
        <f>AA61*Converters!$B$7</f>
        <v>1.8999999999999998E-7</v>
      </c>
      <c r="AB60">
        <f>AB61*Converters!$B$7</f>
        <v>1.8999999999999998E-7</v>
      </c>
      <c r="AC60">
        <f>AC61*Converters!$B$7</f>
        <v>1.8999999999999998E-7</v>
      </c>
      <c r="AD60">
        <f>AD61*Converters!$B$7</f>
        <v>1.8999999999999998E-7</v>
      </c>
      <c r="AE60">
        <f>AE61*Converters!$B$7</f>
        <v>1.8999999999999998E-7</v>
      </c>
      <c r="AF60">
        <f>AF61*Converters!$B$7</f>
        <v>1.8999999999999998E-7</v>
      </c>
      <c r="AG60">
        <f>AG61*Converters!$B$7</f>
        <v>1.8999999999999998E-7</v>
      </c>
      <c r="AH60">
        <f>AH61*Converters!$B$7</f>
        <v>1.8999999999999998E-7</v>
      </c>
      <c r="AI60">
        <f>AI61*Converters!$B$7</f>
        <v>1.8999999999999998E-7</v>
      </c>
      <c r="AJ60">
        <f>AJ61*Converters!$B$7</f>
        <v>1.8999999999999998E-7</v>
      </c>
      <c r="AK60">
        <f>AK61*Converters!$B$7</f>
        <v>1.8999999999999998E-7</v>
      </c>
      <c r="AL60">
        <f>AL61*Converters!$B$7</f>
        <v>1.8999999999999998E-7</v>
      </c>
      <c r="AM60">
        <f>AM61*Converters!$B$7</f>
        <v>1.8999999999999998E-7</v>
      </c>
    </row>
    <row r="61" spans="1:39" x14ac:dyDescent="0.25">
      <c r="A61" t="s">
        <v>82</v>
      </c>
      <c r="E61">
        <v>0.19</v>
      </c>
      <c r="F61">
        <v>0.19</v>
      </c>
      <c r="G61">
        <v>0.19</v>
      </c>
      <c r="H61">
        <v>0.19</v>
      </c>
      <c r="I61">
        <v>0.19</v>
      </c>
      <c r="J61">
        <v>0.19</v>
      </c>
      <c r="K61">
        <v>0.19</v>
      </c>
      <c r="L61">
        <v>0.19</v>
      </c>
      <c r="M61">
        <v>0.19</v>
      </c>
      <c r="N61">
        <v>0.19</v>
      </c>
      <c r="O61">
        <v>0.19</v>
      </c>
      <c r="P61">
        <v>0.19</v>
      </c>
      <c r="Q61">
        <v>0.19</v>
      </c>
      <c r="R61">
        <v>0.19</v>
      </c>
      <c r="S61">
        <v>0.19</v>
      </c>
      <c r="T61">
        <v>0.19</v>
      </c>
      <c r="U61">
        <v>0.19</v>
      </c>
      <c r="V61">
        <v>0.19</v>
      </c>
      <c r="W61">
        <v>0.19</v>
      </c>
      <c r="X61">
        <v>0.19</v>
      </c>
      <c r="Y61">
        <v>0.19</v>
      </c>
      <c r="Z61">
        <v>0.19</v>
      </c>
      <c r="AA61">
        <v>0.19</v>
      </c>
      <c r="AB61">
        <v>0.19</v>
      </c>
      <c r="AC61">
        <v>0.19</v>
      </c>
      <c r="AD61">
        <v>0.19</v>
      </c>
      <c r="AE61">
        <v>0.19</v>
      </c>
      <c r="AF61">
        <v>0.19</v>
      </c>
      <c r="AG61">
        <v>0.19</v>
      </c>
      <c r="AH61">
        <v>0.19</v>
      </c>
      <c r="AI61">
        <v>0.19</v>
      </c>
      <c r="AJ61">
        <v>0.19</v>
      </c>
      <c r="AK61">
        <v>0.19</v>
      </c>
      <c r="AL61">
        <v>0.19</v>
      </c>
      <c r="AM61">
        <v>0.19</v>
      </c>
    </row>
    <row r="62" spans="1:39" x14ac:dyDescent="0.25">
      <c r="A62" t="s">
        <v>83</v>
      </c>
      <c r="B62" t="s">
        <v>155</v>
      </c>
    </row>
    <row r="63" spans="1:39" s="11" customFormat="1" x14ac:dyDescent="0.25"/>
    <row r="64" spans="1:39" x14ac:dyDescent="0.25">
      <c r="A64" t="s">
        <v>85</v>
      </c>
      <c r="E64">
        <f>E65*Converters!$B$7</f>
        <v>2.3E-5</v>
      </c>
      <c r="F64">
        <f>F65*Converters!$B$7</f>
        <v>2.3E-5</v>
      </c>
      <c r="G64">
        <f>G65*Converters!$B$7</f>
        <v>2.3E-5</v>
      </c>
      <c r="H64">
        <f>H65*Converters!$B$7</f>
        <v>2.3E-5</v>
      </c>
      <c r="I64">
        <f>I65*Converters!$B$7</f>
        <v>2.3E-5</v>
      </c>
      <c r="J64">
        <f>J65*Converters!$B$7</f>
        <v>2.3E-5</v>
      </c>
      <c r="K64">
        <f>K65*Converters!$B$7</f>
        <v>2.3E-5</v>
      </c>
      <c r="L64">
        <f>L65*Converters!$B$7</f>
        <v>2.3E-5</v>
      </c>
      <c r="M64">
        <f>M65*Converters!$B$7</f>
        <v>2.3E-5</v>
      </c>
      <c r="N64">
        <f>N65*Converters!$B$7</f>
        <v>2.3E-5</v>
      </c>
      <c r="O64">
        <f>O65*Converters!$B$7</f>
        <v>2.3E-5</v>
      </c>
      <c r="P64">
        <f>P65*Converters!$B$7</f>
        <v>2.3E-5</v>
      </c>
      <c r="Q64">
        <f>Q65*Converters!$B$7</f>
        <v>2.3E-5</v>
      </c>
      <c r="R64">
        <f>R65*Converters!$B$7</f>
        <v>2.3E-5</v>
      </c>
      <c r="S64">
        <f>S65*Converters!$B$7</f>
        <v>2.3E-5</v>
      </c>
      <c r="T64">
        <f>T65*Converters!$B$7</f>
        <v>2.3E-5</v>
      </c>
      <c r="U64">
        <f>U65*Converters!$B$7</f>
        <v>2.3E-5</v>
      </c>
      <c r="V64">
        <f>V65*Converters!$B$7</f>
        <v>2.3E-5</v>
      </c>
      <c r="W64">
        <f>W65*Converters!$B$7</f>
        <v>2.3E-5</v>
      </c>
      <c r="X64">
        <f>X65*Converters!$B$7</f>
        <v>2.3E-5</v>
      </c>
      <c r="Y64">
        <f>Y65*Converters!$B$7</f>
        <v>2.3E-5</v>
      </c>
      <c r="Z64">
        <f>Z65*Converters!$B$7</f>
        <v>2.3E-5</v>
      </c>
      <c r="AA64">
        <f>AA65*Converters!$B$7</f>
        <v>2.3E-5</v>
      </c>
      <c r="AB64">
        <f>AB65*Converters!$B$7</f>
        <v>2.3E-5</v>
      </c>
      <c r="AC64">
        <f>AC65*Converters!$B$7</f>
        <v>2.3E-5</v>
      </c>
      <c r="AD64">
        <f>AD65*Converters!$B$7</f>
        <v>2.3E-5</v>
      </c>
      <c r="AE64">
        <f>AE65*Converters!$B$7</f>
        <v>2.3E-5</v>
      </c>
      <c r="AF64">
        <f>AF65*Converters!$B$7</f>
        <v>2.3E-5</v>
      </c>
      <c r="AG64">
        <f>AG65*Converters!$B$7</f>
        <v>2.3E-5</v>
      </c>
      <c r="AH64">
        <f>AH65*Converters!$B$7</f>
        <v>2.3E-5</v>
      </c>
      <c r="AI64">
        <f>AI65*Converters!$B$7</f>
        <v>2.3E-5</v>
      </c>
      <c r="AJ64">
        <f>AJ65*Converters!$B$7</f>
        <v>2.3E-5</v>
      </c>
      <c r="AK64">
        <f>AK65*Converters!$B$7</f>
        <v>2.3E-5</v>
      </c>
      <c r="AL64">
        <f>AL65*Converters!$B$7</f>
        <v>2.3E-5</v>
      </c>
      <c r="AM64">
        <f>AM65*Converters!$B$7</f>
        <v>2.3E-5</v>
      </c>
    </row>
    <row r="65" spans="1:39" x14ac:dyDescent="0.25">
      <c r="A65" t="s">
        <v>86</v>
      </c>
      <c r="E65">
        <v>23</v>
      </c>
      <c r="F65">
        <v>23</v>
      </c>
      <c r="G65">
        <v>23</v>
      </c>
      <c r="H65">
        <v>23</v>
      </c>
      <c r="I65">
        <v>23</v>
      </c>
      <c r="J65">
        <v>23</v>
      </c>
      <c r="K65">
        <v>23</v>
      </c>
      <c r="L65">
        <v>23</v>
      </c>
      <c r="M65">
        <v>23</v>
      </c>
      <c r="N65">
        <v>23</v>
      </c>
      <c r="O65">
        <v>23</v>
      </c>
      <c r="P65">
        <v>23</v>
      </c>
      <c r="Q65">
        <v>23</v>
      </c>
      <c r="R65">
        <v>23</v>
      </c>
      <c r="S65">
        <v>23</v>
      </c>
      <c r="T65">
        <v>23</v>
      </c>
      <c r="U65">
        <v>23</v>
      </c>
      <c r="V65">
        <v>23</v>
      </c>
      <c r="W65">
        <v>23</v>
      </c>
      <c r="X65">
        <v>23</v>
      </c>
      <c r="Y65">
        <v>23</v>
      </c>
      <c r="Z65">
        <v>23</v>
      </c>
      <c r="AA65">
        <v>23</v>
      </c>
      <c r="AB65">
        <v>23</v>
      </c>
      <c r="AC65">
        <v>23</v>
      </c>
      <c r="AD65">
        <v>23</v>
      </c>
      <c r="AE65">
        <v>23</v>
      </c>
      <c r="AF65">
        <v>23</v>
      </c>
      <c r="AG65">
        <v>23</v>
      </c>
      <c r="AH65">
        <v>23</v>
      </c>
      <c r="AI65">
        <v>23</v>
      </c>
      <c r="AJ65">
        <v>23</v>
      </c>
      <c r="AK65">
        <v>23</v>
      </c>
      <c r="AL65">
        <v>23</v>
      </c>
      <c r="AM65">
        <v>23</v>
      </c>
    </row>
    <row r="66" spans="1:39" x14ac:dyDescent="0.25">
      <c r="A66" t="s">
        <v>87</v>
      </c>
      <c r="B66" t="s">
        <v>155</v>
      </c>
    </row>
    <row r="67" spans="1:39" s="11" customFormat="1" x14ac:dyDescent="0.25"/>
    <row r="68" spans="1:39" x14ac:dyDescent="0.25">
      <c r="A68" t="s">
        <v>89</v>
      </c>
      <c r="E68">
        <f>E69*Converters!$B$7</f>
        <v>6.0000000000000002E-6</v>
      </c>
      <c r="F68">
        <f>F69*Converters!$B$7</f>
        <v>6.0000000000000002E-6</v>
      </c>
      <c r="G68">
        <f>G69*Converters!$B$7</f>
        <v>6.0000000000000002E-6</v>
      </c>
      <c r="H68">
        <f>H69*Converters!$B$7</f>
        <v>6.0000000000000002E-6</v>
      </c>
      <c r="I68">
        <f>I69*Converters!$B$7</f>
        <v>6.0000000000000002E-6</v>
      </c>
      <c r="J68">
        <f>J69*Converters!$B$7</f>
        <v>6.0000000000000002E-6</v>
      </c>
      <c r="K68">
        <f>K69*Converters!$B$7</f>
        <v>6.0000000000000002E-6</v>
      </c>
      <c r="L68">
        <f>L69*Converters!$B$7</f>
        <v>6.0000000000000002E-6</v>
      </c>
      <c r="M68">
        <f>M69*Converters!$B$7</f>
        <v>6.0000000000000002E-6</v>
      </c>
      <c r="N68">
        <f>N69*Converters!$B$7</f>
        <v>6.0000000000000002E-6</v>
      </c>
      <c r="O68">
        <f>O69*Converters!$B$7</f>
        <v>6.0000000000000002E-6</v>
      </c>
      <c r="P68">
        <f>P69*Converters!$B$7</f>
        <v>6.0000000000000002E-6</v>
      </c>
      <c r="Q68">
        <f>Q69*Converters!$B$7</f>
        <v>6.0000000000000002E-6</v>
      </c>
      <c r="R68">
        <f>R69*Converters!$B$7</f>
        <v>6.0000000000000002E-6</v>
      </c>
      <c r="S68">
        <f>S69*Converters!$B$7</f>
        <v>6.0000000000000002E-6</v>
      </c>
      <c r="T68">
        <f>T69*Converters!$B$7</f>
        <v>6.0000000000000002E-6</v>
      </c>
      <c r="U68">
        <f>U69*Converters!$B$7</f>
        <v>6.0000000000000002E-6</v>
      </c>
      <c r="V68">
        <f>V69*Converters!$B$7</f>
        <v>6.0000000000000002E-6</v>
      </c>
      <c r="W68">
        <f>W69*Converters!$B$7</f>
        <v>6.0000000000000002E-6</v>
      </c>
      <c r="X68">
        <f>X69*Converters!$B$7</f>
        <v>6.0000000000000002E-6</v>
      </c>
      <c r="Y68">
        <f>Y69*Converters!$B$7</f>
        <v>6.0000000000000002E-6</v>
      </c>
      <c r="Z68">
        <f>Z69*Converters!$B$7</f>
        <v>6.0000000000000002E-6</v>
      </c>
      <c r="AA68">
        <f>AA69*Converters!$B$7</f>
        <v>6.0000000000000002E-6</v>
      </c>
      <c r="AB68">
        <f>AB69*Converters!$B$7</f>
        <v>6.0000000000000002E-6</v>
      </c>
      <c r="AC68">
        <f>AC69*Converters!$B$7</f>
        <v>6.0000000000000002E-6</v>
      </c>
      <c r="AD68">
        <f>AD69*Converters!$B$7</f>
        <v>6.0000000000000002E-6</v>
      </c>
      <c r="AE68">
        <f>AE69*Converters!$B$7</f>
        <v>6.0000000000000002E-6</v>
      </c>
      <c r="AF68">
        <f>AF69*Converters!$B$7</f>
        <v>6.0000000000000002E-6</v>
      </c>
      <c r="AG68">
        <f>AG69*Converters!$B$7</f>
        <v>6.0000000000000002E-6</v>
      </c>
      <c r="AH68">
        <f>AH69*Converters!$B$7</f>
        <v>6.0000000000000002E-6</v>
      </c>
      <c r="AI68">
        <f>AI69*Converters!$B$7</f>
        <v>6.0000000000000002E-6</v>
      </c>
      <c r="AJ68">
        <f>AJ69*Converters!$B$7</f>
        <v>6.0000000000000002E-6</v>
      </c>
      <c r="AK68">
        <f>AK69*Converters!$B$7</f>
        <v>6.0000000000000002E-6</v>
      </c>
      <c r="AL68">
        <f>AL69*Converters!$B$7</f>
        <v>6.0000000000000002E-6</v>
      </c>
      <c r="AM68">
        <f>AM69*Converters!$B$7</f>
        <v>6.0000000000000002E-6</v>
      </c>
    </row>
    <row r="69" spans="1:39" x14ac:dyDescent="0.25">
      <c r="A69" t="s">
        <v>90</v>
      </c>
      <c r="E69">
        <v>6</v>
      </c>
      <c r="F69">
        <v>6</v>
      </c>
      <c r="G69">
        <v>6</v>
      </c>
      <c r="H69">
        <v>6</v>
      </c>
      <c r="I69">
        <v>6</v>
      </c>
      <c r="J69">
        <v>6</v>
      </c>
      <c r="K69">
        <v>6</v>
      </c>
      <c r="L69">
        <v>6</v>
      </c>
      <c r="M69">
        <v>6</v>
      </c>
      <c r="N69">
        <v>6</v>
      </c>
      <c r="O69">
        <v>6</v>
      </c>
      <c r="P69">
        <v>6</v>
      </c>
      <c r="Q69">
        <v>6</v>
      </c>
      <c r="R69">
        <v>6</v>
      </c>
      <c r="S69">
        <v>6</v>
      </c>
      <c r="T69">
        <v>6</v>
      </c>
      <c r="U69">
        <v>6</v>
      </c>
      <c r="V69">
        <v>6</v>
      </c>
      <c r="W69">
        <v>6</v>
      </c>
      <c r="X69">
        <v>6</v>
      </c>
      <c r="Y69">
        <v>6</v>
      </c>
      <c r="Z69">
        <v>6</v>
      </c>
      <c r="AA69">
        <v>6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6</v>
      </c>
      <c r="AH69">
        <v>6</v>
      </c>
      <c r="AI69">
        <v>6</v>
      </c>
      <c r="AJ69">
        <v>6</v>
      </c>
      <c r="AK69">
        <v>6</v>
      </c>
      <c r="AL69">
        <v>6</v>
      </c>
      <c r="AM69">
        <v>6</v>
      </c>
    </row>
    <row r="70" spans="1:39" x14ac:dyDescent="0.25">
      <c r="A70" t="s">
        <v>91</v>
      </c>
      <c r="B70" t="s">
        <v>155</v>
      </c>
    </row>
    <row r="71" spans="1:39" s="11" customFormat="1" x14ac:dyDescent="0.25"/>
    <row r="72" spans="1:39" x14ac:dyDescent="0.25">
      <c r="A72" t="s">
        <v>93</v>
      </c>
      <c r="E72">
        <f>E73*Converters!$B$7</f>
        <v>1.9999999999999999E-6</v>
      </c>
      <c r="F72">
        <f>F73*Converters!$B$7</f>
        <v>1.9999999999999999E-6</v>
      </c>
      <c r="G72">
        <f>G73*Converters!$B$7</f>
        <v>1.9999999999999999E-6</v>
      </c>
      <c r="H72">
        <f>H73*Converters!$B$7</f>
        <v>1.9999999999999999E-6</v>
      </c>
      <c r="I72">
        <f>I73*Converters!$B$7</f>
        <v>1.9999999999999999E-6</v>
      </c>
      <c r="J72">
        <f>J73*Converters!$B$7</f>
        <v>1.9999999999999999E-6</v>
      </c>
      <c r="K72">
        <f>K73*Converters!$B$7</f>
        <v>1.9999999999999999E-6</v>
      </c>
      <c r="L72">
        <f>L73*Converters!$B$7</f>
        <v>1.9999999999999999E-6</v>
      </c>
      <c r="M72">
        <f>M73*Converters!$B$7</f>
        <v>1.9999999999999999E-6</v>
      </c>
      <c r="N72">
        <f>N73*Converters!$B$7</f>
        <v>1.9999999999999999E-6</v>
      </c>
      <c r="O72">
        <f>O73*Converters!$B$7</f>
        <v>1.9999999999999999E-6</v>
      </c>
      <c r="P72">
        <f>P73*Converters!$B$7</f>
        <v>1.9999999999999999E-6</v>
      </c>
      <c r="Q72">
        <f>Q73*Converters!$B$7</f>
        <v>1.9999999999999999E-6</v>
      </c>
      <c r="R72">
        <f>R73*Converters!$B$7</f>
        <v>1.9999999999999999E-6</v>
      </c>
      <c r="S72">
        <f>S73*Converters!$B$7</f>
        <v>1.9999999999999999E-6</v>
      </c>
      <c r="T72">
        <f>T73*Converters!$B$7</f>
        <v>1.9999999999999999E-6</v>
      </c>
      <c r="U72">
        <f>U73*Converters!$B$7</f>
        <v>1.9999999999999999E-6</v>
      </c>
      <c r="V72">
        <f>V73*Converters!$B$7</f>
        <v>1.9999999999999999E-6</v>
      </c>
      <c r="W72">
        <f>W73*Converters!$B$7</f>
        <v>1.9999999999999999E-6</v>
      </c>
      <c r="X72">
        <f>X73*Converters!$B$7</f>
        <v>1.9999999999999999E-6</v>
      </c>
      <c r="Y72">
        <f>Y73*Converters!$B$7</f>
        <v>1.9999999999999999E-6</v>
      </c>
      <c r="Z72">
        <f>Z73*Converters!$B$7</f>
        <v>1.9999999999999999E-6</v>
      </c>
      <c r="AA72">
        <f>AA73*Converters!$B$7</f>
        <v>1.9999999999999999E-6</v>
      </c>
      <c r="AB72">
        <f>AB73*Converters!$B$7</f>
        <v>1.9999999999999999E-6</v>
      </c>
      <c r="AC72">
        <f>AC73*Converters!$B$7</f>
        <v>1.9999999999999999E-6</v>
      </c>
      <c r="AD72">
        <f>AD73*Converters!$B$7</f>
        <v>1.9999999999999999E-6</v>
      </c>
      <c r="AE72">
        <f>AE73*Converters!$B$7</f>
        <v>1.9999999999999999E-6</v>
      </c>
      <c r="AF72">
        <f>AF73*Converters!$B$7</f>
        <v>1.9999999999999999E-6</v>
      </c>
      <c r="AG72">
        <f>AG73*Converters!$B$7</f>
        <v>1.9999999999999999E-6</v>
      </c>
      <c r="AH72">
        <f>AH73*Converters!$B$7</f>
        <v>1.9999999999999999E-6</v>
      </c>
      <c r="AI72">
        <f>AI73*Converters!$B$7</f>
        <v>1.9999999999999999E-6</v>
      </c>
      <c r="AJ72">
        <f>AJ73*Converters!$B$7</f>
        <v>1.9999999999999999E-6</v>
      </c>
      <c r="AK72">
        <f>AK73*Converters!$B$7</f>
        <v>1.9999999999999999E-6</v>
      </c>
      <c r="AL72">
        <f>AL73*Converters!$B$7</f>
        <v>1.9999999999999999E-6</v>
      </c>
      <c r="AM72">
        <f>AM73*Converters!$B$7</f>
        <v>1.9999999999999999E-6</v>
      </c>
    </row>
    <row r="73" spans="1:39" x14ac:dyDescent="0.25">
      <c r="A73" t="s">
        <v>94</v>
      </c>
      <c r="E73">
        <v>2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</row>
    <row r="74" spans="1:39" x14ac:dyDescent="0.25">
      <c r="A74" t="s">
        <v>95</v>
      </c>
      <c r="B74" t="s">
        <v>155</v>
      </c>
    </row>
    <row r="75" spans="1:39" s="11" customFormat="1" x14ac:dyDescent="0.25"/>
    <row r="76" spans="1:39" x14ac:dyDescent="0.25">
      <c r="A76" t="s">
        <v>97</v>
      </c>
      <c r="E76">
        <f>E77*Converters!$B$7</f>
        <v>4.9999999999999998E-7</v>
      </c>
      <c r="F76">
        <f>F77*Converters!$B$7</f>
        <v>4.9999999999999998E-7</v>
      </c>
      <c r="G76">
        <f>G77*Converters!$B$7</f>
        <v>4.9999999999999998E-7</v>
      </c>
      <c r="H76">
        <f>H77*Converters!$B$7</f>
        <v>4.9999999999999998E-7</v>
      </c>
      <c r="I76">
        <f>I77*Converters!$B$7</f>
        <v>4.9999999999999998E-7</v>
      </c>
      <c r="J76">
        <f>J77*Converters!$B$7</f>
        <v>4.9999999999999998E-7</v>
      </c>
      <c r="K76">
        <f>K77*Converters!$B$7</f>
        <v>4.9999999999999998E-7</v>
      </c>
      <c r="L76">
        <f>L77*Converters!$B$7</f>
        <v>4.9999999999999998E-7</v>
      </c>
      <c r="M76">
        <f>M77*Converters!$B$7</f>
        <v>4.9999999999999998E-7</v>
      </c>
      <c r="N76">
        <f>N77*Converters!$B$7</f>
        <v>4.9999999999999998E-7</v>
      </c>
      <c r="O76">
        <f>O77*Converters!$B$7</f>
        <v>4.9999999999999998E-7</v>
      </c>
      <c r="P76">
        <f>P77*Converters!$B$7</f>
        <v>4.9999999999999998E-7</v>
      </c>
      <c r="Q76">
        <f>Q77*Converters!$B$7</f>
        <v>4.9999999999999998E-7</v>
      </c>
      <c r="R76">
        <f>R77*Converters!$B$7</f>
        <v>4.9999999999999998E-7</v>
      </c>
      <c r="S76">
        <f>S77*Converters!$B$7</f>
        <v>4.9999999999999998E-7</v>
      </c>
      <c r="T76">
        <f>T77*Converters!$B$7</f>
        <v>4.9999999999999998E-7</v>
      </c>
      <c r="U76">
        <f>U77*Converters!$B$7</f>
        <v>4.9999999999999998E-7</v>
      </c>
      <c r="V76">
        <f>V77*Converters!$B$7</f>
        <v>4.9999999999999998E-7</v>
      </c>
      <c r="W76">
        <f>W77*Converters!$B$7</f>
        <v>4.9999999999999998E-7</v>
      </c>
      <c r="X76">
        <f>X77*Converters!$B$7</f>
        <v>4.9999999999999998E-7</v>
      </c>
      <c r="Y76">
        <f>Y77*Converters!$B$7</f>
        <v>4.9999999999999998E-7</v>
      </c>
      <c r="Z76">
        <f>Z77*Converters!$B$7</f>
        <v>4.9999999999999998E-7</v>
      </c>
      <c r="AA76">
        <f>AA77*Converters!$B$7</f>
        <v>4.9999999999999998E-7</v>
      </c>
      <c r="AB76">
        <f>AB77*Converters!$B$7</f>
        <v>4.9999999999999998E-7</v>
      </c>
      <c r="AC76">
        <f>AC77*Converters!$B$7</f>
        <v>4.9999999999999998E-7</v>
      </c>
      <c r="AD76">
        <f>AD77*Converters!$B$7</f>
        <v>4.9999999999999998E-7</v>
      </c>
      <c r="AE76">
        <f>AE77*Converters!$B$7</f>
        <v>4.9999999999999998E-7</v>
      </c>
      <c r="AF76">
        <f>AF77*Converters!$B$7</f>
        <v>4.9999999999999998E-7</v>
      </c>
      <c r="AG76">
        <f>AG77*Converters!$B$7</f>
        <v>4.9999999999999998E-7</v>
      </c>
      <c r="AH76">
        <f>AH77*Converters!$B$7</f>
        <v>4.9999999999999998E-7</v>
      </c>
      <c r="AI76">
        <f>AI77*Converters!$B$7</f>
        <v>4.9999999999999998E-7</v>
      </c>
      <c r="AJ76">
        <f>AJ77*Converters!$B$7</f>
        <v>4.9999999999999998E-7</v>
      </c>
      <c r="AK76">
        <f>AK77*Converters!$B$7</f>
        <v>4.9999999999999998E-7</v>
      </c>
      <c r="AL76">
        <f>AL77*Converters!$B$7</f>
        <v>4.9999999999999998E-7</v>
      </c>
      <c r="AM76">
        <f>AM77*Converters!$B$7</f>
        <v>4.9999999999999998E-7</v>
      </c>
    </row>
    <row r="77" spans="1:39" x14ac:dyDescent="0.25">
      <c r="A77" t="s">
        <v>98</v>
      </c>
      <c r="E77">
        <v>0.5</v>
      </c>
      <c r="F77">
        <v>0.5</v>
      </c>
      <c r="G77">
        <v>0.5</v>
      </c>
      <c r="H77">
        <v>0.5</v>
      </c>
      <c r="I77">
        <v>0.5</v>
      </c>
      <c r="J77">
        <v>0.5</v>
      </c>
      <c r="K77">
        <v>0.5</v>
      </c>
      <c r="L77">
        <v>0.5</v>
      </c>
      <c r="M77">
        <v>0.5</v>
      </c>
      <c r="N77">
        <v>0.5</v>
      </c>
      <c r="O77">
        <v>0.5</v>
      </c>
      <c r="P77">
        <v>0.5</v>
      </c>
      <c r="Q77">
        <v>0.5</v>
      </c>
      <c r="R77">
        <v>0.5</v>
      </c>
      <c r="S77">
        <v>0.5</v>
      </c>
      <c r="T77">
        <v>0.5</v>
      </c>
      <c r="U77">
        <v>0.5</v>
      </c>
      <c r="V77">
        <v>0.5</v>
      </c>
      <c r="W77">
        <v>0.5</v>
      </c>
      <c r="X77">
        <v>0.5</v>
      </c>
      <c r="Y77">
        <v>0.5</v>
      </c>
      <c r="Z77">
        <v>0.5</v>
      </c>
      <c r="AA77">
        <v>0.5</v>
      </c>
      <c r="AB77">
        <v>0.5</v>
      </c>
      <c r="AC77">
        <v>0.5</v>
      </c>
      <c r="AD77">
        <v>0.5</v>
      </c>
      <c r="AE77">
        <v>0.5</v>
      </c>
      <c r="AF77">
        <v>0.5</v>
      </c>
      <c r="AG77">
        <v>0.5</v>
      </c>
      <c r="AH77">
        <v>0.5</v>
      </c>
      <c r="AI77">
        <v>0.5</v>
      </c>
      <c r="AJ77">
        <v>0.5</v>
      </c>
      <c r="AK77">
        <v>0.5</v>
      </c>
      <c r="AL77">
        <v>0.5</v>
      </c>
      <c r="AM77">
        <v>0.5</v>
      </c>
    </row>
    <row r="78" spans="1:39" x14ac:dyDescent="0.25">
      <c r="A78" t="s">
        <v>99</v>
      </c>
      <c r="B78" t="s">
        <v>155</v>
      </c>
    </row>
    <row r="79" spans="1:39" s="11" customFormat="1" x14ac:dyDescent="0.25"/>
    <row r="80" spans="1:39" x14ac:dyDescent="0.25">
      <c r="A80" t="s">
        <v>101</v>
      </c>
      <c r="E80">
        <f>E81*Converters!$B$7</f>
        <v>5.1199999999999998E-4</v>
      </c>
      <c r="F80">
        <f>F81*Converters!$B$7</f>
        <v>5.1199999999999998E-4</v>
      </c>
      <c r="G80">
        <f>G81*Converters!$B$7</f>
        <v>5.1199999999999998E-4</v>
      </c>
      <c r="H80">
        <f>H81*Converters!$B$7</f>
        <v>5.1199999999999998E-4</v>
      </c>
      <c r="I80">
        <f>I81*Converters!$B$7</f>
        <v>5.1199999999999998E-4</v>
      </c>
      <c r="J80">
        <f>J81*Converters!$B$7</f>
        <v>5.1199999999999998E-4</v>
      </c>
      <c r="K80">
        <f>K81*Converters!$B$7</f>
        <v>5.1199999999999998E-4</v>
      </c>
      <c r="L80">
        <f>L81*Converters!$B$7</f>
        <v>5.1199999999999998E-4</v>
      </c>
      <c r="M80">
        <f>M81*Converters!$B$7</f>
        <v>5.1199999999999998E-4</v>
      </c>
      <c r="N80">
        <f>N81*Converters!$B$7</f>
        <v>5.1199999999999998E-4</v>
      </c>
      <c r="O80">
        <f>O81*Converters!$B$7</f>
        <v>5.1199999999999998E-4</v>
      </c>
      <c r="P80">
        <f>P81*Converters!$B$7</f>
        <v>5.1199999999999998E-4</v>
      </c>
      <c r="Q80">
        <f>Q81*Converters!$B$7</f>
        <v>5.1199999999999998E-4</v>
      </c>
      <c r="R80">
        <f>R81*Converters!$B$7</f>
        <v>5.1199999999999998E-4</v>
      </c>
      <c r="S80">
        <f>S81*Converters!$B$7</f>
        <v>5.1199999999999998E-4</v>
      </c>
      <c r="T80">
        <f>T81*Converters!$B$7</f>
        <v>5.1199999999999998E-4</v>
      </c>
      <c r="U80">
        <f>U81*Converters!$B$7</f>
        <v>5.1199999999999998E-4</v>
      </c>
      <c r="V80">
        <f>V81*Converters!$B$7</f>
        <v>5.1199999999999998E-4</v>
      </c>
      <c r="W80">
        <f>W81*Converters!$B$7</f>
        <v>5.1199999999999998E-4</v>
      </c>
      <c r="X80">
        <f>X81*Converters!$B$7</f>
        <v>5.1199999999999998E-4</v>
      </c>
      <c r="Y80">
        <f>Y81*Converters!$B$7</f>
        <v>5.1199999999999998E-4</v>
      </c>
      <c r="Z80">
        <f>Z81*Converters!$B$7</f>
        <v>5.1199999999999998E-4</v>
      </c>
      <c r="AA80">
        <f>AA81*Converters!$B$7</f>
        <v>5.1199999999999998E-4</v>
      </c>
      <c r="AB80">
        <f>AB81*Converters!$B$7</f>
        <v>5.1199999999999998E-4</v>
      </c>
      <c r="AC80">
        <f>AC81*Converters!$B$7</f>
        <v>5.1199999999999998E-4</v>
      </c>
      <c r="AD80">
        <f>AD81*Converters!$B$7</f>
        <v>5.1199999999999998E-4</v>
      </c>
      <c r="AE80">
        <f>AE81*Converters!$B$7</f>
        <v>5.1199999999999998E-4</v>
      </c>
      <c r="AF80">
        <f>AF81*Converters!$B$7</f>
        <v>5.1199999999999998E-4</v>
      </c>
      <c r="AG80">
        <f>AG81*Converters!$B$7</f>
        <v>5.1199999999999998E-4</v>
      </c>
      <c r="AH80">
        <f>AH81*Converters!$B$7</f>
        <v>5.1199999999999998E-4</v>
      </c>
      <c r="AI80">
        <f>AI81*Converters!$B$7</f>
        <v>5.1199999999999998E-4</v>
      </c>
      <c r="AJ80">
        <f>AJ81*Converters!$B$7</f>
        <v>5.1199999999999998E-4</v>
      </c>
      <c r="AK80">
        <f>AK81*Converters!$B$7</f>
        <v>5.1199999999999998E-4</v>
      </c>
      <c r="AL80">
        <f>AL81*Converters!$B$7</f>
        <v>5.1199999999999998E-4</v>
      </c>
      <c r="AM80">
        <f>AM81*Converters!$B$7</f>
        <v>5.1199999999999998E-4</v>
      </c>
    </row>
    <row r="81" spans="1:39" x14ac:dyDescent="0.25">
      <c r="A81" t="s">
        <v>102</v>
      </c>
      <c r="E81">
        <v>512</v>
      </c>
      <c r="F81">
        <v>512</v>
      </c>
      <c r="G81">
        <v>512</v>
      </c>
      <c r="H81">
        <v>512</v>
      </c>
      <c r="I81">
        <v>512</v>
      </c>
      <c r="J81">
        <v>512</v>
      </c>
      <c r="K81">
        <v>512</v>
      </c>
      <c r="L81">
        <v>512</v>
      </c>
      <c r="M81">
        <v>512</v>
      </c>
      <c r="N81">
        <v>512</v>
      </c>
      <c r="O81">
        <v>512</v>
      </c>
      <c r="P81">
        <v>512</v>
      </c>
      <c r="Q81">
        <v>512</v>
      </c>
      <c r="R81">
        <v>512</v>
      </c>
      <c r="S81">
        <v>512</v>
      </c>
      <c r="T81">
        <v>512</v>
      </c>
      <c r="U81">
        <v>512</v>
      </c>
      <c r="V81">
        <v>512</v>
      </c>
      <c r="W81">
        <v>512</v>
      </c>
      <c r="X81">
        <v>512</v>
      </c>
      <c r="Y81">
        <v>512</v>
      </c>
      <c r="Z81">
        <v>512</v>
      </c>
      <c r="AA81">
        <v>512</v>
      </c>
      <c r="AB81">
        <v>512</v>
      </c>
      <c r="AC81">
        <v>512</v>
      </c>
      <c r="AD81">
        <v>512</v>
      </c>
      <c r="AE81">
        <v>512</v>
      </c>
      <c r="AF81">
        <v>512</v>
      </c>
      <c r="AG81">
        <v>512</v>
      </c>
      <c r="AH81">
        <v>512</v>
      </c>
      <c r="AI81">
        <v>512</v>
      </c>
      <c r="AJ81">
        <v>512</v>
      </c>
      <c r="AK81">
        <v>512</v>
      </c>
      <c r="AL81">
        <v>512</v>
      </c>
      <c r="AM81">
        <v>512</v>
      </c>
    </row>
    <row r="82" spans="1:39" x14ac:dyDescent="0.25">
      <c r="A82" t="s">
        <v>103</v>
      </c>
      <c r="B82" t="s">
        <v>155</v>
      </c>
    </row>
    <row r="83" spans="1:39" s="11" customFormat="1" x14ac:dyDescent="0.25"/>
    <row r="84" spans="1:39" x14ac:dyDescent="0.25">
      <c r="A84" t="s">
        <v>105</v>
      </c>
      <c r="E84">
        <f>E85*Converters!$B$7</f>
        <v>9.9999999999999991E-6</v>
      </c>
      <c r="F84">
        <f>F85*Converters!$B$7</f>
        <v>9.9999999999999991E-6</v>
      </c>
      <c r="G84">
        <f>G85*Converters!$B$7</f>
        <v>9.9999999999999991E-6</v>
      </c>
      <c r="H84">
        <f>H85*Converters!$B$7</f>
        <v>9.9999999999999991E-6</v>
      </c>
      <c r="I84">
        <f>I85*Converters!$B$7</f>
        <v>9.9999999999999991E-6</v>
      </c>
      <c r="J84">
        <f>J85*Converters!$B$7</f>
        <v>9.9999999999999991E-6</v>
      </c>
      <c r="K84">
        <f>K85*Converters!$B$7</f>
        <v>9.9999999999999991E-6</v>
      </c>
      <c r="L84">
        <f>L85*Converters!$B$7</f>
        <v>9.9999999999999991E-6</v>
      </c>
      <c r="M84">
        <f>M85*Converters!$B$7</f>
        <v>9.9999999999999991E-6</v>
      </c>
      <c r="N84">
        <f>N85*Converters!$B$7</f>
        <v>9.9999999999999991E-6</v>
      </c>
      <c r="O84">
        <f>O85*Converters!$B$7</f>
        <v>9.9999999999999991E-6</v>
      </c>
      <c r="P84">
        <f>P85*Converters!$B$7</f>
        <v>9.9999999999999991E-6</v>
      </c>
      <c r="Q84">
        <f>Q85*Converters!$B$7</f>
        <v>9.9999999999999991E-6</v>
      </c>
      <c r="R84">
        <f>R85*Converters!$B$7</f>
        <v>9.9999999999999991E-6</v>
      </c>
      <c r="S84">
        <f>S85*Converters!$B$7</f>
        <v>9.9999999999999991E-6</v>
      </c>
      <c r="T84">
        <f>T85*Converters!$B$7</f>
        <v>9.9999999999999991E-6</v>
      </c>
      <c r="U84">
        <f>U85*Converters!$B$7</f>
        <v>9.9999999999999991E-6</v>
      </c>
      <c r="V84">
        <f>V85*Converters!$B$7</f>
        <v>9.9999999999999991E-6</v>
      </c>
      <c r="W84">
        <f>W85*Converters!$B$7</f>
        <v>9.9999999999999991E-6</v>
      </c>
      <c r="X84">
        <f>X85*Converters!$B$7</f>
        <v>9.9999999999999991E-6</v>
      </c>
      <c r="Y84">
        <f>Y85*Converters!$B$7</f>
        <v>9.9999999999999991E-6</v>
      </c>
      <c r="Z84">
        <f>Z85*Converters!$B$7</f>
        <v>9.9999999999999991E-6</v>
      </c>
      <c r="AA84">
        <f>AA85*Converters!$B$7</f>
        <v>9.9999999999999991E-6</v>
      </c>
      <c r="AB84">
        <f>AB85*Converters!$B$7</f>
        <v>9.9999999999999991E-6</v>
      </c>
      <c r="AC84">
        <f>AC85*Converters!$B$7</f>
        <v>9.9999999999999991E-6</v>
      </c>
      <c r="AD84">
        <f>AD85*Converters!$B$7</f>
        <v>9.9999999999999991E-6</v>
      </c>
      <c r="AE84">
        <f>AE85*Converters!$B$7</f>
        <v>9.9999999999999991E-6</v>
      </c>
      <c r="AF84">
        <f>AF85*Converters!$B$7</f>
        <v>9.9999999999999991E-6</v>
      </c>
      <c r="AG84">
        <f>AG85*Converters!$B$7</f>
        <v>9.9999999999999991E-6</v>
      </c>
      <c r="AH84">
        <f>AH85*Converters!$B$7</f>
        <v>9.9999999999999991E-6</v>
      </c>
      <c r="AI84">
        <f>AI85*Converters!$B$7</f>
        <v>9.9999999999999991E-6</v>
      </c>
      <c r="AJ84">
        <f>AJ85*Converters!$B$7</f>
        <v>9.9999999999999991E-6</v>
      </c>
      <c r="AK84">
        <f>AK85*Converters!$B$7</f>
        <v>9.9999999999999991E-6</v>
      </c>
      <c r="AL84">
        <f>AL85*Converters!$B$7</f>
        <v>9.9999999999999991E-6</v>
      </c>
      <c r="AM84">
        <f>AM85*Converters!$B$7</f>
        <v>9.9999999999999991E-6</v>
      </c>
    </row>
    <row r="85" spans="1:39" x14ac:dyDescent="0.25">
      <c r="A85" t="s">
        <v>106</v>
      </c>
      <c r="E85">
        <v>10</v>
      </c>
      <c r="F85">
        <v>10</v>
      </c>
      <c r="G85">
        <v>10</v>
      </c>
      <c r="H85">
        <v>10</v>
      </c>
      <c r="I85">
        <v>10</v>
      </c>
      <c r="J85">
        <v>10</v>
      </c>
      <c r="K85">
        <v>10</v>
      </c>
      <c r="L85">
        <v>10</v>
      </c>
      <c r="M85">
        <v>10</v>
      </c>
      <c r="N85">
        <v>10</v>
      </c>
      <c r="O85">
        <v>10</v>
      </c>
      <c r="P85">
        <v>10</v>
      </c>
      <c r="Q85">
        <v>10</v>
      </c>
      <c r="R85">
        <v>10</v>
      </c>
      <c r="S85">
        <v>10</v>
      </c>
      <c r="T85">
        <v>10</v>
      </c>
      <c r="U85">
        <v>10</v>
      </c>
      <c r="V85">
        <v>10</v>
      </c>
      <c r="W85">
        <v>10</v>
      </c>
      <c r="X85">
        <v>10</v>
      </c>
      <c r="Y85">
        <v>10</v>
      </c>
      <c r="Z85">
        <v>10</v>
      </c>
      <c r="AA85">
        <v>10</v>
      </c>
      <c r="AB85">
        <v>10</v>
      </c>
      <c r="AC85">
        <v>10</v>
      </c>
      <c r="AD85">
        <v>10</v>
      </c>
      <c r="AE85">
        <v>10</v>
      </c>
      <c r="AF85">
        <v>10</v>
      </c>
      <c r="AG85">
        <v>10</v>
      </c>
      <c r="AH85">
        <v>10</v>
      </c>
      <c r="AI85">
        <v>10</v>
      </c>
      <c r="AJ85">
        <v>10</v>
      </c>
      <c r="AK85">
        <v>10</v>
      </c>
      <c r="AL85">
        <v>10</v>
      </c>
      <c r="AM85">
        <v>10</v>
      </c>
    </row>
    <row r="86" spans="1:39" x14ac:dyDescent="0.25">
      <c r="A86" t="s">
        <v>107</v>
      </c>
      <c r="B86" t="s">
        <v>194</v>
      </c>
    </row>
    <row r="87" spans="1:39" s="11" customFormat="1" x14ac:dyDescent="0.25"/>
    <row r="88" spans="1:39" x14ac:dyDescent="0.25">
      <c r="A88" t="s">
        <v>109</v>
      </c>
      <c r="E88">
        <f>E89*Converters!$B$7</f>
        <v>1.5999999999999999E-5</v>
      </c>
      <c r="F88">
        <f>F89*Converters!$B$7</f>
        <v>1.5999999999999999E-5</v>
      </c>
      <c r="G88">
        <f>G89*Converters!$B$7</f>
        <v>1.5999999999999999E-5</v>
      </c>
      <c r="H88">
        <f>H89*Converters!$B$7</f>
        <v>1.5999999999999999E-5</v>
      </c>
      <c r="I88">
        <f>I89*Converters!$B$7</f>
        <v>1.5999999999999999E-5</v>
      </c>
      <c r="J88">
        <f>J89*Converters!$B$7</f>
        <v>1.5999999999999999E-5</v>
      </c>
      <c r="K88">
        <f>K89*Converters!$B$7</f>
        <v>1.5999999999999999E-5</v>
      </c>
      <c r="L88">
        <f>L89*Converters!$B$7</f>
        <v>1.5999999999999999E-5</v>
      </c>
      <c r="M88">
        <f>M89*Converters!$B$7</f>
        <v>1.5999999999999999E-5</v>
      </c>
      <c r="N88">
        <f>N89*Converters!$B$7</f>
        <v>1.5999999999999999E-5</v>
      </c>
      <c r="O88">
        <f>O89*Converters!$B$7</f>
        <v>1.5999999999999999E-5</v>
      </c>
      <c r="P88">
        <f>P89*Converters!$B$7</f>
        <v>1.5999999999999999E-5</v>
      </c>
      <c r="Q88">
        <f>Q89*Converters!$B$7</f>
        <v>1.5999999999999999E-5</v>
      </c>
      <c r="R88">
        <f>R89*Converters!$B$7</f>
        <v>1.5999999999999999E-5</v>
      </c>
      <c r="S88">
        <f>S89*Converters!$B$7</f>
        <v>1.5999999999999999E-5</v>
      </c>
      <c r="T88">
        <f>T89*Converters!$B$7</f>
        <v>1.5999999999999999E-5</v>
      </c>
      <c r="U88">
        <f>U89*Converters!$B$7</f>
        <v>1.5999999999999999E-5</v>
      </c>
      <c r="V88">
        <f>V89*Converters!$B$7</f>
        <v>1.5999999999999999E-5</v>
      </c>
      <c r="W88">
        <f>W89*Converters!$B$7</f>
        <v>1.5999999999999999E-5</v>
      </c>
      <c r="X88">
        <f>X89*Converters!$B$7</f>
        <v>1.5999999999999999E-5</v>
      </c>
      <c r="Y88">
        <f>Y89*Converters!$B$7</f>
        <v>1.5999999999999999E-5</v>
      </c>
      <c r="Z88">
        <f>Z89*Converters!$B$7</f>
        <v>1.5999999999999999E-5</v>
      </c>
      <c r="AA88">
        <f>AA89*Converters!$B$7</f>
        <v>1.5999999999999999E-5</v>
      </c>
      <c r="AB88">
        <f>AB89*Converters!$B$7</f>
        <v>1.5999999999999999E-5</v>
      </c>
      <c r="AC88">
        <f>AC89*Converters!$B$7</f>
        <v>1.5999999999999999E-5</v>
      </c>
      <c r="AD88">
        <f>AD89*Converters!$B$7</f>
        <v>1.5999999999999999E-5</v>
      </c>
      <c r="AE88">
        <f>AE89*Converters!$B$7</f>
        <v>1.5999999999999999E-5</v>
      </c>
      <c r="AF88">
        <f>AF89*Converters!$B$7</f>
        <v>1.5999999999999999E-5</v>
      </c>
      <c r="AG88">
        <f>AG89*Converters!$B$7</f>
        <v>1.5999999999999999E-5</v>
      </c>
      <c r="AH88">
        <f>AH89*Converters!$B$7</f>
        <v>1.5999999999999999E-5</v>
      </c>
      <c r="AI88">
        <f>AI89*Converters!$B$7</f>
        <v>1.5999999999999999E-5</v>
      </c>
      <c r="AJ88">
        <f>AJ89*Converters!$B$7</f>
        <v>1.5999999999999999E-5</v>
      </c>
      <c r="AK88">
        <f>AK89*Converters!$B$7</f>
        <v>1.5999999999999999E-5</v>
      </c>
      <c r="AL88">
        <f>AL89*Converters!$B$7</f>
        <v>1.5999999999999999E-5</v>
      </c>
      <c r="AM88">
        <f>AM89*Converters!$B$7</f>
        <v>1.5999999999999999E-5</v>
      </c>
    </row>
    <row r="89" spans="1:39" x14ac:dyDescent="0.25">
      <c r="A89" t="s">
        <v>110</v>
      </c>
      <c r="E89">
        <v>16</v>
      </c>
      <c r="F89">
        <v>16</v>
      </c>
      <c r="G89">
        <v>16</v>
      </c>
      <c r="H89">
        <v>16</v>
      </c>
      <c r="I89">
        <v>16</v>
      </c>
      <c r="J89">
        <v>16</v>
      </c>
      <c r="K89">
        <v>16</v>
      </c>
      <c r="L89">
        <v>16</v>
      </c>
      <c r="M89">
        <v>16</v>
      </c>
      <c r="N89">
        <v>16</v>
      </c>
      <c r="O89">
        <v>16</v>
      </c>
      <c r="P89">
        <v>16</v>
      </c>
      <c r="Q89">
        <v>16</v>
      </c>
      <c r="R89">
        <v>16</v>
      </c>
      <c r="S89">
        <v>16</v>
      </c>
      <c r="T89">
        <v>16</v>
      </c>
      <c r="U89">
        <v>16</v>
      </c>
      <c r="V89">
        <v>16</v>
      </c>
      <c r="W89">
        <v>16</v>
      </c>
      <c r="X89">
        <v>16</v>
      </c>
      <c r="Y89">
        <v>16</v>
      </c>
      <c r="Z89">
        <v>16</v>
      </c>
      <c r="AA89">
        <v>16</v>
      </c>
      <c r="AB89">
        <v>16</v>
      </c>
      <c r="AC89">
        <v>16</v>
      </c>
      <c r="AD89">
        <v>16</v>
      </c>
      <c r="AE89">
        <v>16</v>
      </c>
      <c r="AF89">
        <v>16</v>
      </c>
      <c r="AG89">
        <v>16</v>
      </c>
      <c r="AH89">
        <v>16</v>
      </c>
      <c r="AI89">
        <v>16</v>
      </c>
      <c r="AJ89">
        <v>16</v>
      </c>
      <c r="AK89">
        <v>16</v>
      </c>
      <c r="AL89">
        <v>16</v>
      </c>
      <c r="AM89">
        <v>16</v>
      </c>
    </row>
    <row r="90" spans="1:39" x14ac:dyDescent="0.25">
      <c r="A90" t="s">
        <v>111</v>
      </c>
      <c r="B90" t="s">
        <v>194</v>
      </c>
    </row>
    <row r="91" spans="1:39" s="11" customFormat="1" x14ac:dyDescent="0.25"/>
    <row r="92" spans="1:39" x14ac:dyDescent="0.25">
      <c r="A92" t="s">
        <v>113</v>
      </c>
      <c r="E92">
        <f>E93*Converters!$B$7</f>
        <v>4.9999999999999996E-6</v>
      </c>
      <c r="F92">
        <f>F93*Converters!$B$7</f>
        <v>4.9999999999999996E-6</v>
      </c>
      <c r="G92">
        <f>G93*Converters!$B$7</f>
        <v>4.9999999999999996E-6</v>
      </c>
      <c r="H92">
        <f>H93*Converters!$B$7</f>
        <v>4.9999999999999996E-6</v>
      </c>
      <c r="I92">
        <f>I93*Converters!$B$7</f>
        <v>4.9999999999999996E-6</v>
      </c>
      <c r="J92">
        <f>J93*Converters!$B$7</f>
        <v>4.9999999999999996E-6</v>
      </c>
      <c r="K92">
        <f>K93*Converters!$B$7</f>
        <v>4.9999999999999996E-6</v>
      </c>
      <c r="L92">
        <f>L93*Converters!$B$7</f>
        <v>4.9999999999999996E-6</v>
      </c>
      <c r="M92">
        <f>M93*Converters!$B$7</f>
        <v>4.9999999999999996E-6</v>
      </c>
      <c r="N92">
        <f>N93*Converters!$B$7</f>
        <v>4.9999999999999996E-6</v>
      </c>
      <c r="O92">
        <f>O93*Converters!$B$7</f>
        <v>4.9999999999999996E-6</v>
      </c>
      <c r="P92">
        <f>P93*Converters!$B$7</f>
        <v>4.9999999999999996E-6</v>
      </c>
      <c r="Q92">
        <f>Q93*Converters!$B$7</f>
        <v>4.9999999999999996E-6</v>
      </c>
      <c r="R92">
        <f>R93*Converters!$B$7</f>
        <v>4.9999999999999996E-6</v>
      </c>
      <c r="S92">
        <f>S93*Converters!$B$7</f>
        <v>4.9999999999999996E-6</v>
      </c>
      <c r="T92">
        <f>T93*Converters!$B$7</f>
        <v>4.9999999999999996E-6</v>
      </c>
      <c r="U92">
        <f>U93*Converters!$B$7</f>
        <v>4.9999999999999996E-6</v>
      </c>
      <c r="V92">
        <f>V93*Converters!$B$7</f>
        <v>4.9999999999999996E-6</v>
      </c>
      <c r="W92">
        <f>W93*Converters!$B$7</f>
        <v>4.9999999999999996E-6</v>
      </c>
      <c r="X92">
        <f>X93*Converters!$B$7</f>
        <v>4.9999999999999996E-6</v>
      </c>
      <c r="Y92">
        <f>Y93*Converters!$B$7</f>
        <v>4.9999999999999996E-6</v>
      </c>
      <c r="Z92">
        <f>Z93*Converters!$B$7</f>
        <v>4.9999999999999996E-6</v>
      </c>
      <c r="AA92">
        <f>AA93*Converters!$B$7</f>
        <v>4.9999999999999996E-6</v>
      </c>
      <c r="AB92">
        <f>AB93*Converters!$B$7</f>
        <v>4.9999999999999996E-6</v>
      </c>
      <c r="AC92">
        <f>AC93*Converters!$B$7</f>
        <v>4.9999999999999996E-6</v>
      </c>
      <c r="AD92">
        <f>AD93*Converters!$B$7</f>
        <v>4.9999999999999996E-6</v>
      </c>
      <c r="AE92">
        <f>AE93*Converters!$B$7</f>
        <v>4.9999999999999996E-6</v>
      </c>
      <c r="AF92">
        <f>AF93*Converters!$B$7</f>
        <v>4.9999999999999996E-6</v>
      </c>
      <c r="AG92">
        <f>AG93*Converters!$B$7</f>
        <v>4.9999999999999996E-6</v>
      </c>
      <c r="AH92">
        <f>AH93*Converters!$B$7</f>
        <v>4.9999999999999996E-6</v>
      </c>
      <c r="AI92">
        <f>AI93*Converters!$B$7</f>
        <v>4.9999999999999996E-6</v>
      </c>
      <c r="AJ92">
        <f>AJ93*Converters!$B$7</f>
        <v>4.9999999999999996E-6</v>
      </c>
      <c r="AK92">
        <f>AK93*Converters!$B$7</f>
        <v>4.9999999999999996E-6</v>
      </c>
      <c r="AL92">
        <f>AL93*Converters!$B$7</f>
        <v>4.9999999999999996E-6</v>
      </c>
      <c r="AM92">
        <f>AM93*Converters!$B$7</f>
        <v>4.9999999999999996E-6</v>
      </c>
    </row>
    <row r="93" spans="1:39" x14ac:dyDescent="0.25">
      <c r="A93" t="s">
        <v>114</v>
      </c>
      <c r="E93">
        <v>5</v>
      </c>
      <c r="F93">
        <v>5</v>
      </c>
      <c r="G93">
        <v>5</v>
      </c>
      <c r="H93">
        <v>5</v>
      </c>
      <c r="I93">
        <v>5</v>
      </c>
      <c r="J93">
        <v>5</v>
      </c>
      <c r="K93">
        <v>5</v>
      </c>
      <c r="L93">
        <v>5</v>
      </c>
      <c r="M93">
        <v>5</v>
      </c>
      <c r="N93">
        <v>5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v>5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5</v>
      </c>
      <c r="AF93">
        <v>5</v>
      </c>
      <c r="AG93">
        <v>5</v>
      </c>
      <c r="AH93">
        <v>5</v>
      </c>
      <c r="AI93">
        <v>5</v>
      </c>
      <c r="AJ93">
        <v>5</v>
      </c>
      <c r="AK93">
        <v>5</v>
      </c>
      <c r="AL93">
        <v>5</v>
      </c>
      <c r="AM93">
        <v>5</v>
      </c>
    </row>
    <row r="94" spans="1:39" x14ac:dyDescent="0.25">
      <c r="A94" t="s">
        <v>115</v>
      </c>
      <c r="B94" t="s">
        <v>194</v>
      </c>
    </row>
    <row r="95" spans="1:39" s="11" customFormat="1" x14ac:dyDescent="0.25"/>
    <row r="96" spans="1:39" x14ac:dyDescent="0.25">
      <c r="A96" t="s">
        <v>117</v>
      </c>
      <c r="E96">
        <f>E97*Converters!$B$7</f>
        <v>3.9999999999999998E-6</v>
      </c>
      <c r="F96">
        <f>F97*Converters!$B$7</f>
        <v>3.9999999999999998E-6</v>
      </c>
      <c r="G96">
        <f>G97*Converters!$B$7</f>
        <v>3.9999999999999998E-6</v>
      </c>
      <c r="H96">
        <f>H97*Converters!$B$7</f>
        <v>3.9999999999999998E-6</v>
      </c>
      <c r="I96">
        <f>I97*Converters!$B$7</f>
        <v>3.9999999999999998E-6</v>
      </c>
      <c r="J96">
        <f>J97*Converters!$B$7</f>
        <v>3.9999999999999998E-6</v>
      </c>
      <c r="K96">
        <f>K97*Converters!$B$7</f>
        <v>3.9999999999999998E-6</v>
      </c>
      <c r="L96">
        <f>L97*Converters!$B$7</f>
        <v>3.9999999999999998E-6</v>
      </c>
      <c r="M96">
        <f>M97*Converters!$B$7</f>
        <v>3.9999999999999998E-6</v>
      </c>
      <c r="N96">
        <f>N97*Converters!$B$7</f>
        <v>3.9999999999999998E-6</v>
      </c>
      <c r="O96">
        <f>O97*Converters!$B$7</f>
        <v>3.9999999999999998E-6</v>
      </c>
      <c r="P96">
        <f>P97*Converters!$B$7</f>
        <v>3.9999999999999998E-6</v>
      </c>
      <c r="Q96">
        <f>Q97*Converters!$B$7</f>
        <v>3.9999999999999998E-6</v>
      </c>
      <c r="R96">
        <f>R97*Converters!$B$7</f>
        <v>3.9999999999999998E-6</v>
      </c>
      <c r="S96">
        <f>S97*Converters!$B$7</f>
        <v>3.9999999999999998E-6</v>
      </c>
      <c r="T96">
        <f>T97*Converters!$B$7</f>
        <v>3.9999999999999998E-6</v>
      </c>
      <c r="U96">
        <f>U97*Converters!$B$7</f>
        <v>3.9999999999999998E-6</v>
      </c>
      <c r="V96">
        <f>V97*Converters!$B$7</f>
        <v>3.9999999999999998E-6</v>
      </c>
      <c r="W96">
        <f>W97*Converters!$B$7</f>
        <v>3.9999999999999998E-6</v>
      </c>
      <c r="X96">
        <f>X97*Converters!$B$7</f>
        <v>3.9999999999999998E-6</v>
      </c>
      <c r="Y96">
        <f>Y97*Converters!$B$7</f>
        <v>3.9999999999999998E-6</v>
      </c>
      <c r="Z96">
        <f>Z97*Converters!$B$7</f>
        <v>3.9999999999999998E-6</v>
      </c>
      <c r="AA96">
        <f>AA97*Converters!$B$7</f>
        <v>3.9999999999999998E-6</v>
      </c>
      <c r="AB96">
        <f>AB97*Converters!$B$7</f>
        <v>3.9999999999999998E-6</v>
      </c>
      <c r="AC96">
        <f>AC97*Converters!$B$7</f>
        <v>3.9999999999999998E-6</v>
      </c>
      <c r="AD96">
        <f>AD97*Converters!$B$7</f>
        <v>3.9999999999999998E-6</v>
      </c>
      <c r="AE96">
        <f>AE97*Converters!$B$7</f>
        <v>3.9999999999999998E-6</v>
      </c>
      <c r="AF96">
        <f>AF97*Converters!$B$7</f>
        <v>3.9999999999999998E-6</v>
      </c>
      <c r="AG96">
        <f>AG97*Converters!$B$7</f>
        <v>3.9999999999999998E-6</v>
      </c>
      <c r="AH96">
        <f>AH97*Converters!$B$7</f>
        <v>3.9999999999999998E-6</v>
      </c>
      <c r="AI96">
        <f>AI97*Converters!$B$7</f>
        <v>3.9999999999999998E-6</v>
      </c>
      <c r="AJ96">
        <f>AJ97*Converters!$B$7</f>
        <v>3.9999999999999998E-6</v>
      </c>
      <c r="AK96">
        <f>AK97*Converters!$B$7</f>
        <v>3.9999999999999998E-6</v>
      </c>
      <c r="AL96">
        <f>AL97*Converters!$B$7</f>
        <v>3.9999999999999998E-6</v>
      </c>
      <c r="AM96">
        <f>AM97*Converters!$B$7</f>
        <v>3.9999999999999998E-6</v>
      </c>
    </row>
    <row r="97" spans="1:39" x14ac:dyDescent="0.25">
      <c r="A97" t="s">
        <v>118</v>
      </c>
      <c r="E97">
        <v>4</v>
      </c>
      <c r="F97">
        <v>4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4</v>
      </c>
      <c r="Z97">
        <v>4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4</v>
      </c>
      <c r="AJ97">
        <v>4</v>
      </c>
      <c r="AK97">
        <v>4</v>
      </c>
      <c r="AL97">
        <v>4</v>
      </c>
      <c r="AM97">
        <v>4</v>
      </c>
    </row>
    <row r="98" spans="1:39" x14ac:dyDescent="0.25">
      <c r="A98" t="s">
        <v>119</v>
      </c>
      <c r="B98" t="s">
        <v>194</v>
      </c>
    </row>
    <row r="99" spans="1:39" s="11" customFormat="1" x14ac:dyDescent="0.25"/>
    <row r="100" spans="1:39" x14ac:dyDescent="0.25">
      <c r="A100" t="s">
        <v>123</v>
      </c>
      <c r="E100">
        <f>E101*Converters!$B$7</f>
        <v>1E-8</v>
      </c>
      <c r="F100">
        <f>F101*Converters!$B$7</f>
        <v>1E-8</v>
      </c>
      <c r="G100">
        <f>G101*Converters!$B$7</f>
        <v>1E-8</v>
      </c>
      <c r="H100">
        <f>H101*Converters!$B$7</f>
        <v>1E-8</v>
      </c>
      <c r="I100">
        <f>I101*Converters!$B$7</f>
        <v>1E-8</v>
      </c>
      <c r="J100">
        <f>J101*Converters!$B$7</f>
        <v>1E-8</v>
      </c>
      <c r="K100">
        <f>K101*Converters!$B$7</f>
        <v>1E-8</v>
      </c>
      <c r="L100">
        <f>L101*Converters!$B$7</f>
        <v>1E-8</v>
      </c>
      <c r="M100">
        <f>M101*Converters!$B$7</f>
        <v>1E-8</v>
      </c>
      <c r="N100">
        <f>N101*Converters!$B$7</f>
        <v>1E-8</v>
      </c>
      <c r="O100">
        <f>O101*Converters!$B$7</f>
        <v>1E-8</v>
      </c>
      <c r="P100">
        <f>P101*Converters!$B$7</f>
        <v>1E-8</v>
      </c>
      <c r="Q100">
        <f>Q101*Converters!$B$7</f>
        <v>1E-8</v>
      </c>
      <c r="R100">
        <f>R101*Converters!$B$7</f>
        <v>1E-8</v>
      </c>
      <c r="S100">
        <f>S101*Converters!$B$7</f>
        <v>1E-8</v>
      </c>
      <c r="T100">
        <f>T101*Converters!$B$7</f>
        <v>1E-8</v>
      </c>
      <c r="U100">
        <f>U101*Converters!$B$7</f>
        <v>1E-8</v>
      </c>
      <c r="V100">
        <f>V101*Converters!$B$7</f>
        <v>1E-8</v>
      </c>
      <c r="W100">
        <f>W101*Converters!$B$7</f>
        <v>1E-8</v>
      </c>
      <c r="X100">
        <f>X101*Converters!$B$7</f>
        <v>1E-8</v>
      </c>
      <c r="Y100">
        <f>Y101*Converters!$B$7</f>
        <v>1E-8</v>
      </c>
      <c r="Z100">
        <f>Z101*Converters!$B$7</f>
        <v>1E-8</v>
      </c>
      <c r="AA100">
        <f>AA101*Converters!$B$7</f>
        <v>1E-8</v>
      </c>
      <c r="AB100">
        <f>AB101*Converters!$B$7</f>
        <v>1E-8</v>
      </c>
      <c r="AC100">
        <f>AC101*Converters!$B$7</f>
        <v>1E-8</v>
      </c>
      <c r="AD100">
        <f>AD101*Converters!$B$7</f>
        <v>1E-8</v>
      </c>
      <c r="AE100">
        <f>AE101*Converters!$B$7</f>
        <v>1E-8</v>
      </c>
      <c r="AF100">
        <f>AF101*Converters!$B$7</f>
        <v>1E-8</v>
      </c>
      <c r="AG100">
        <f>AG101*Converters!$B$7</f>
        <v>1E-8</v>
      </c>
      <c r="AH100">
        <f>AH101*Converters!$B$7</f>
        <v>1E-8</v>
      </c>
      <c r="AI100">
        <f>AI101*Converters!$B$7</f>
        <v>1E-8</v>
      </c>
      <c r="AJ100">
        <f>AJ101*Converters!$B$7</f>
        <v>1E-8</v>
      </c>
      <c r="AK100">
        <f>AK101*Converters!$B$7</f>
        <v>1E-8</v>
      </c>
      <c r="AL100">
        <f>AL101*Converters!$B$7</f>
        <v>1E-8</v>
      </c>
      <c r="AM100">
        <f>AM101*Converters!$B$7</f>
        <v>1E-8</v>
      </c>
    </row>
    <row r="101" spans="1:39" x14ac:dyDescent="0.25">
      <c r="A101" t="s">
        <v>124</v>
      </c>
      <c r="E101">
        <v>0.01</v>
      </c>
      <c r="F101">
        <v>0.01</v>
      </c>
      <c r="G101">
        <v>0.01</v>
      </c>
      <c r="H101">
        <v>0.01</v>
      </c>
      <c r="I101">
        <v>0.01</v>
      </c>
      <c r="J101">
        <v>0.01</v>
      </c>
      <c r="K101">
        <v>0.01</v>
      </c>
      <c r="L101">
        <v>0.01</v>
      </c>
      <c r="M101">
        <v>0.01</v>
      </c>
      <c r="N101">
        <v>0.01</v>
      </c>
      <c r="O101">
        <v>0.01</v>
      </c>
      <c r="P101">
        <v>0.01</v>
      </c>
      <c r="Q101">
        <v>0.01</v>
      </c>
      <c r="R101">
        <v>0.01</v>
      </c>
      <c r="S101">
        <v>0.01</v>
      </c>
      <c r="T101">
        <v>0.01</v>
      </c>
      <c r="U101">
        <v>0.01</v>
      </c>
      <c r="V101">
        <v>0.01</v>
      </c>
      <c r="W101">
        <v>0.01</v>
      </c>
      <c r="X101">
        <v>0.01</v>
      </c>
      <c r="Y101">
        <v>0.01</v>
      </c>
      <c r="Z101">
        <v>0.01</v>
      </c>
      <c r="AA101">
        <v>0.01</v>
      </c>
      <c r="AB101">
        <v>0.01</v>
      </c>
      <c r="AC101">
        <v>0.01</v>
      </c>
      <c r="AD101">
        <v>0.01</v>
      </c>
      <c r="AE101">
        <v>0.01</v>
      </c>
      <c r="AF101">
        <v>0.01</v>
      </c>
      <c r="AG101">
        <v>0.01</v>
      </c>
      <c r="AH101">
        <v>0.01</v>
      </c>
      <c r="AI101">
        <v>0.01</v>
      </c>
      <c r="AJ101">
        <v>0.01</v>
      </c>
      <c r="AK101">
        <v>0.01</v>
      </c>
      <c r="AL101">
        <v>0.01</v>
      </c>
      <c r="AM101">
        <v>0.01</v>
      </c>
    </row>
    <row r="102" spans="1:39" x14ac:dyDescent="0.25">
      <c r="A102" t="s">
        <v>122</v>
      </c>
      <c r="B102" t="s">
        <v>194</v>
      </c>
    </row>
    <row r="103" spans="1:39" s="11" customFormat="1" x14ac:dyDescent="0.25"/>
    <row r="104" spans="1:39" x14ac:dyDescent="0.25">
      <c r="A104" t="s">
        <v>127</v>
      </c>
      <c r="E104">
        <f>E105*Converters!$B$7</f>
        <v>9.9999999999999991E-5</v>
      </c>
      <c r="F104">
        <f>F105*Converters!$B$7</f>
        <v>9.9999999999999991E-5</v>
      </c>
      <c r="G104">
        <f>G105*Converters!$B$7</f>
        <v>9.9999999999999991E-5</v>
      </c>
      <c r="H104">
        <f>H105*Converters!$B$7</f>
        <v>9.9999999999999991E-5</v>
      </c>
      <c r="I104">
        <f>I105*Converters!$B$7</f>
        <v>9.9999999999999991E-5</v>
      </c>
      <c r="J104">
        <f>J105*Converters!$B$7</f>
        <v>9.9999999999999991E-5</v>
      </c>
      <c r="K104">
        <f>K105*Converters!$B$7</f>
        <v>9.9999999999999991E-5</v>
      </c>
      <c r="L104">
        <f>L105*Converters!$B$7</f>
        <v>9.9999999999999991E-5</v>
      </c>
      <c r="M104">
        <f>M105*Converters!$B$7</f>
        <v>9.9999999999999991E-5</v>
      </c>
      <c r="N104">
        <f>N105*Converters!$B$7</f>
        <v>9.9999999999999991E-5</v>
      </c>
      <c r="O104">
        <f>O105*Converters!$B$7</f>
        <v>9.9999999999999991E-5</v>
      </c>
      <c r="P104">
        <f>P105*Converters!$B$7</f>
        <v>9.9999999999999991E-5</v>
      </c>
      <c r="Q104">
        <f>Q105*Converters!$B$7</f>
        <v>9.9999999999999991E-5</v>
      </c>
      <c r="R104">
        <f>R105*Converters!$B$7</f>
        <v>9.9999999999999991E-5</v>
      </c>
      <c r="S104">
        <f>S105*Converters!$B$7</f>
        <v>9.9999999999999991E-5</v>
      </c>
      <c r="T104">
        <f>T105*Converters!$B$7</f>
        <v>9.9999999999999991E-5</v>
      </c>
      <c r="U104">
        <f>U105*Converters!$B$7</f>
        <v>9.9999999999999991E-5</v>
      </c>
      <c r="V104">
        <f>V105*Converters!$B$7</f>
        <v>9.9999999999999991E-5</v>
      </c>
      <c r="W104">
        <f>W105*Converters!$B$7</f>
        <v>9.9999999999999991E-5</v>
      </c>
      <c r="X104">
        <f>X105*Converters!$B$7</f>
        <v>9.9999999999999991E-5</v>
      </c>
      <c r="Y104">
        <f>Y105*Converters!$B$7</f>
        <v>9.9999999999999991E-5</v>
      </c>
      <c r="Z104">
        <f>Z105*Converters!$B$7</f>
        <v>9.9999999999999991E-5</v>
      </c>
      <c r="AA104">
        <f>AA105*Converters!$B$7</f>
        <v>9.9999999999999991E-5</v>
      </c>
      <c r="AB104">
        <f>AB105*Converters!$B$7</f>
        <v>9.9999999999999991E-5</v>
      </c>
      <c r="AC104">
        <f>AC105*Converters!$B$7</f>
        <v>9.9999999999999991E-5</v>
      </c>
      <c r="AD104">
        <f>AD105*Converters!$B$7</f>
        <v>9.9999999999999991E-5</v>
      </c>
      <c r="AE104">
        <f>AE105*Converters!$B$7</f>
        <v>9.9999999999999991E-5</v>
      </c>
      <c r="AF104">
        <f>AF105*Converters!$B$7</f>
        <v>9.9999999999999991E-5</v>
      </c>
      <c r="AG104">
        <f>AG105*Converters!$B$7</f>
        <v>9.9999999999999991E-5</v>
      </c>
      <c r="AH104">
        <f>AH105*Converters!$B$7</f>
        <v>9.9999999999999991E-5</v>
      </c>
      <c r="AI104">
        <f>AI105*Converters!$B$7</f>
        <v>9.9999999999999991E-5</v>
      </c>
      <c r="AJ104">
        <f>AJ105*Converters!$B$7</f>
        <v>9.9999999999999991E-5</v>
      </c>
      <c r="AK104">
        <f>AK105*Converters!$B$7</f>
        <v>9.9999999999999991E-5</v>
      </c>
      <c r="AL104">
        <f>AL105*Converters!$B$7</f>
        <v>9.9999999999999991E-5</v>
      </c>
      <c r="AM104">
        <f>AM105*Converters!$B$7</f>
        <v>9.9999999999999991E-5</v>
      </c>
    </row>
    <row r="105" spans="1:39" x14ac:dyDescent="0.25">
      <c r="A105" t="s">
        <v>126</v>
      </c>
      <c r="E105">
        <v>100</v>
      </c>
      <c r="F105">
        <v>100</v>
      </c>
      <c r="G105">
        <v>100</v>
      </c>
      <c r="H105">
        <v>100</v>
      </c>
      <c r="I105">
        <v>100</v>
      </c>
      <c r="J105">
        <v>100</v>
      </c>
      <c r="K105">
        <v>100</v>
      </c>
      <c r="L105">
        <v>100</v>
      </c>
      <c r="M105">
        <v>100</v>
      </c>
      <c r="N105">
        <v>100</v>
      </c>
      <c r="O105">
        <v>100</v>
      </c>
      <c r="P105">
        <v>100</v>
      </c>
      <c r="Q105">
        <v>100</v>
      </c>
      <c r="R105">
        <v>100</v>
      </c>
      <c r="S105">
        <v>100</v>
      </c>
      <c r="T105">
        <v>100</v>
      </c>
      <c r="U105">
        <v>100</v>
      </c>
      <c r="V105">
        <v>100</v>
      </c>
      <c r="W105">
        <v>100</v>
      </c>
      <c r="X105">
        <v>100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100</v>
      </c>
      <c r="AE105">
        <v>100</v>
      </c>
      <c r="AF105">
        <v>100</v>
      </c>
      <c r="AG105">
        <v>100</v>
      </c>
      <c r="AH105">
        <v>100</v>
      </c>
      <c r="AI105">
        <v>100</v>
      </c>
      <c r="AJ105">
        <v>100</v>
      </c>
      <c r="AK105">
        <v>100</v>
      </c>
      <c r="AL105">
        <v>100</v>
      </c>
      <c r="AM105">
        <v>100</v>
      </c>
    </row>
    <row r="106" spans="1:39" x14ac:dyDescent="0.25">
      <c r="A106" t="s">
        <v>125</v>
      </c>
      <c r="B106" t="s">
        <v>194</v>
      </c>
    </row>
    <row r="107" spans="1:39" s="11" customFormat="1" x14ac:dyDescent="0.25"/>
    <row r="108" spans="1:39" x14ac:dyDescent="0.25">
      <c r="A108" t="s">
        <v>130</v>
      </c>
      <c r="E108">
        <f>E109*Converters!$B$7</f>
        <v>4.9999999999999996E-6</v>
      </c>
      <c r="F108">
        <f>F109*Converters!$B$7</f>
        <v>4.9999999999999996E-6</v>
      </c>
      <c r="G108">
        <f>G109*Converters!$B$7</f>
        <v>4.9999999999999996E-6</v>
      </c>
      <c r="H108">
        <f>H109*Converters!$B$7</f>
        <v>4.9999999999999996E-6</v>
      </c>
      <c r="I108">
        <f>I109*Converters!$B$7</f>
        <v>4.9999999999999996E-6</v>
      </c>
      <c r="J108">
        <f>J109*Converters!$B$7</f>
        <v>4.9999999999999996E-6</v>
      </c>
      <c r="K108">
        <f>K109*Converters!$B$7</f>
        <v>4.9999999999999996E-6</v>
      </c>
      <c r="L108">
        <f>L109*Converters!$B$7</f>
        <v>4.9999999999999996E-6</v>
      </c>
      <c r="M108">
        <f>M109*Converters!$B$7</f>
        <v>4.9999999999999996E-6</v>
      </c>
      <c r="N108">
        <f>N109*Converters!$B$7</f>
        <v>4.9999999999999996E-6</v>
      </c>
      <c r="O108">
        <f>O109*Converters!$B$7</f>
        <v>4.9999999999999996E-6</v>
      </c>
      <c r="P108">
        <f>P109*Converters!$B$7</f>
        <v>4.9999999999999996E-6</v>
      </c>
      <c r="Q108">
        <f>Q109*Converters!$B$7</f>
        <v>4.9999999999999996E-6</v>
      </c>
      <c r="R108">
        <f>R109*Converters!$B$7</f>
        <v>4.9999999999999996E-6</v>
      </c>
      <c r="S108">
        <f>S109*Converters!$B$7</f>
        <v>4.9999999999999996E-6</v>
      </c>
      <c r="T108">
        <f>T109*Converters!$B$7</f>
        <v>4.9999999999999996E-6</v>
      </c>
      <c r="U108">
        <f>U109*Converters!$B$7</f>
        <v>4.9999999999999996E-6</v>
      </c>
      <c r="V108">
        <f>V109*Converters!$B$7</f>
        <v>4.9999999999999996E-6</v>
      </c>
      <c r="W108">
        <f>W109*Converters!$B$7</f>
        <v>4.9999999999999996E-6</v>
      </c>
      <c r="X108">
        <f>X109*Converters!$B$7</f>
        <v>4.9999999999999996E-6</v>
      </c>
      <c r="Y108">
        <f>Y109*Converters!$B$7</f>
        <v>4.9999999999999996E-6</v>
      </c>
      <c r="Z108">
        <f>Z109*Converters!$B$7</f>
        <v>4.9999999999999996E-6</v>
      </c>
      <c r="AA108">
        <f>AA109*Converters!$B$7</f>
        <v>4.9999999999999996E-6</v>
      </c>
      <c r="AB108">
        <f>AB109*Converters!$B$7</f>
        <v>4.9999999999999996E-6</v>
      </c>
      <c r="AC108">
        <f>AC109*Converters!$B$7</f>
        <v>4.9999999999999996E-6</v>
      </c>
      <c r="AD108">
        <f>AD109*Converters!$B$7</f>
        <v>4.9999999999999996E-6</v>
      </c>
      <c r="AE108">
        <f>AE109*Converters!$B$7</f>
        <v>4.9999999999999996E-6</v>
      </c>
      <c r="AF108">
        <f>AF109*Converters!$B$7</f>
        <v>4.9999999999999996E-6</v>
      </c>
      <c r="AG108">
        <f>AG109*Converters!$B$7</f>
        <v>4.9999999999999996E-6</v>
      </c>
      <c r="AH108">
        <f>AH109*Converters!$B$7</f>
        <v>4.9999999999999996E-6</v>
      </c>
      <c r="AI108">
        <f>AI109*Converters!$B$7</f>
        <v>4.9999999999999996E-6</v>
      </c>
      <c r="AJ108">
        <f>AJ109*Converters!$B$7</f>
        <v>4.9999999999999996E-6</v>
      </c>
      <c r="AK108">
        <f>AK109*Converters!$B$7</f>
        <v>4.9999999999999996E-6</v>
      </c>
      <c r="AL108">
        <f>AL109*Converters!$B$7</f>
        <v>4.9999999999999996E-6</v>
      </c>
      <c r="AM108">
        <f>AM109*Converters!$B$7</f>
        <v>4.9999999999999996E-6</v>
      </c>
    </row>
    <row r="109" spans="1:39" x14ac:dyDescent="0.25">
      <c r="A109" t="s">
        <v>131</v>
      </c>
      <c r="E109">
        <v>5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  <c r="AK109">
        <v>5</v>
      </c>
      <c r="AL109">
        <v>5</v>
      </c>
      <c r="AM109">
        <v>5</v>
      </c>
    </row>
    <row r="110" spans="1:39" x14ac:dyDescent="0.25">
      <c r="A110" t="s">
        <v>132</v>
      </c>
      <c r="B110" t="s">
        <v>194</v>
      </c>
    </row>
    <row r="111" spans="1:39" s="11" customFormat="1" x14ac:dyDescent="0.25"/>
    <row r="112" spans="1:39" x14ac:dyDescent="0.25">
      <c r="A112" t="s">
        <v>134</v>
      </c>
      <c r="E112">
        <f>E113*Converters!$B$7</f>
        <v>2.9999999999999997E-5</v>
      </c>
      <c r="F112">
        <f>F113*Converters!$B$7</f>
        <v>2.9999999999999997E-5</v>
      </c>
      <c r="G112">
        <f>G113*Converters!$B$7</f>
        <v>2.9999999999999997E-5</v>
      </c>
      <c r="H112">
        <f>H113*Converters!$B$7</f>
        <v>2.9999999999999997E-5</v>
      </c>
      <c r="I112">
        <f>I113*Converters!$B$7</f>
        <v>2.9999999999999997E-5</v>
      </c>
      <c r="J112">
        <f>J113*Converters!$B$7</f>
        <v>2.9999999999999997E-5</v>
      </c>
      <c r="K112">
        <f>K113*Converters!$B$7</f>
        <v>2.9999999999999997E-5</v>
      </c>
      <c r="L112">
        <f>L113*Converters!$B$7</f>
        <v>2.9999999999999997E-5</v>
      </c>
      <c r="M112">
        <f>M113*Converters!$B$7</f>
        <v>2.9999999999999997E-5</v>
      </c>
      <c r="N112">
        <f>N113*Converters!$B$7</f>
        <v>2.9999999999999997E-5</v>
      </c>
      <c r="O112">
        <f>O113*Converters!$B$7</f>
        <v>2.9999999999999997E-5</v>
      </c>
      <c r="P112">
        <f>P113*Converters!$B$7</f>
        <v>2.9999999999999997E-5</v>
      </c>
      <c r="Q112">
        <f>Q113*Converters!$B$7</f>
        <v>2.9999999999999997E-5</v>
      </c>
      <c r="R112">
        <f>R113*Converters!$B$7</f>
        <v>2.9999999999999997E-5</v>
      </c>
      <c r="S112">
        <f>S113*Converters!$B$7</f>
        <v>2.9999999999999997E-5</v>
      </c>
      <c r="T112">
        <f>T113*Converters!$B$7</f>
        <v>2.9999999999999997E-5</v>
      </c>
      <c r="U112">
        <f>U113*Converters!$B$7</f>
        <v>2.9999999999999997E-5</v>
      </c>
      <c r="V112">
        <f>V113*Converters!$B$7</f>
        <v>2.9999999999999997E-5</v>
      </c>
      <c r="W112">
        <f>W113*Converters!$B$7</f>
        <v>2.9999999999999997E-5</v>
      </c>
      <c r="X112">
        <f>X113*Converters!$B$7</f>
        <v>2.9999999999999997E-5</v>
      </c>
      <c r="Y112">
        <f>Y113*Converters!$B$7</f>
        <v>2.9999999999999997E-5</v>
      </c>
      <c r="Z112">
        <f>Z113*Converters!$B$7</f>
        <v>2.9999999999999997E-5</v>
      </c>
      <c r="AA112">
        <f>AA113*Converters!$B$7</f>
        <v>2.9999999999999997E-5</v>
      </c>
      <c r="AB112">
        <f>AB113*Converters!$B$7</f>
        <v>2.9999999999999997E-5</v>
      </c>
      <c r="AC112">
        <f>AC113*Converters!$B$7</f>
        <v>2.9999999999999997E-5</v>
      </c>
      <c r="AD112">
        <f>AD113*Converters!$B$7</f>
        <v>2.9999999999999997E-5</v>
      </c>
      <c r="AE112">
        <f>AE113*Converters!$B$7</f>
        <v>2.9999999999999997E-5</v>
      </c>
      <c r="AF112">
        <f>AF113*Converters!$B$7</f>
        <v>2.9999999999999997E-5</v>
      </c>
      <c r="AG112">
        <f>AG113*Converters!$B$7</f>
        <v>2.9999999999999997E-5</v>
      </c>
      <c r="AH112">
        <f>AH113*Converters!$B$7</f>
        <v>2.9999999999999997E-5</v>
      </c>
      <c r="AI112">
        <f>AI113*Converters!$B$7</f>
        <v>2.9999999999999997E-5</v>
      </c>
      <c r="AJ112">
        <f>AJ113*Converters!$B$7</f>
        <v>2.9999999999999997E-5</v>
      </c>
      <c r="AK112">
        <f>AK113*Converters!$B$7</f>
        <v>2.9999999999999997E-5</v>
      </c>
      <c r="AL112">
        <f>AL113*Converters!$B$7</f>
        <v>2.9999999999999997E-5</v>
      </c>
      <c r="AM112">
        <f>AM113*Converters!$B$7</f>
        <v>2.9999999999999997E-5</v>
      </c>
    </row>
    <row r="113" spans="1:39" x14ac:dyDescent="0.25">
      <c r="A113" t="s">
        <v>135</v>
      </c>
      <c r="E113">
        <f t="shared" ref="E113:AM113" si="2">E40-30</f>
        <v>30</v>
      </c>
      <c r="F113">
        <f t="shared" si="2"/>
        <v>30</v>
      </c>
      <c r="G113">
        <f t="shared" si="2"/>
        <v>30</v>
      </c>
      <c r="H113">
        <f t="shared" si="2"/>
        <v>30</v>
      </c>
      <c r="I113">
        <f t="shared" si="2"/>
        <v>30</v>
      </c>
      <c r="J113">
        <f t="shared" si="2"/>
        <v>30</v>
      </c>
      <c r="K113">
        <f t="shared" si="2"/>
        <v>30</v>
      </c>
      <c r="L113">
        <f t="shared" si="2"/>
        <v>30</v>
      </c>
      <c r="M113">
        <f t="shared" si="2"/>
        <v>30</v>
      </c>
      <c r="N113">
        <f t="shared" si="2"/>
        <v>30</v>
      </c>
      <c r="O113">
        <f t="shared" si="2"/>
        <v>30</v>
      </c>
      <c r="P113">
        <f t="shared" si="2"/>
        <v>30</v>
      </c>
      <c r="Q113">
        <f t="shared" si="2"/>
        <v>30</v>
      </c>
      <c r="R113">
        <f t="shared" si="2"/>
        <v>30</v>
      </c>
      <c r="S113">
        <f t="shared" si="2"/>
        <v>30</v>
      </c>
      <c r="T113">
        <f t="shared" si="2"/>
        <v>30</v>
      </c>
      <c r="U113">
        <f t="shared" si="2"/>
        <v>30</v>
      </c>
      <c r="V113">
        <f t="shared" si="2"/>
        <v>30</v>
      </c>
      <c r="W113">
        <f t="shared" si="2"/>
        <v>30</v>
      </c>
      <c r="X113">
        <f t="shared" si="2"/>
        <v>30</v>
      </c>
      <c r="Y113">
        <f t="shared" si="2"/>
        <v>30</v>
      </c>
      <c r="Z113">
        <f t="shared" si="2"/>
        <v>30</v>
      </c>
      <c r="AA113">
        <f t="shared" si="2"/>
        <v>30</v>
      </c>
      <c r="AB113">
        <f t="shared" si="2"/>
        <v>30</v>
      </c>
      <c r="AC113">
        <f t="shared" si="2"/>
        <v>30</v>
      </c>
      <c r="AD113">
        <f t="shared" si="2"/>
        <v>30</v>
      </c>
      <c r="AE113">
        <f t="shared" si="2"/>
        <v>30</v>
      </c>
      <c r="AF113">
        <f t="shared" si="2"/>
        <v>30</v>
      </c>
      <c r="AG113">
        <f t="shared" si="2"/>
        <v>30</v>
      </c>
      <c r="AH113">
        <f t="shared" si="2"/>
        <v>30</v>
      </c>
      <c r="AI113">
        <f t="shared" si="2"/>
        <v>30</v>
      </c>
      <c r="AJ113">
        <f t="shared" si="2"/>
        <v>30</v>
      </c>
      <c r="AK113">
        <f t="shared" si="2"/>
        <v>30</v>
      </c>
      <c r="AL113">
        <f t="shared" si="2"/>
        <v>30</v>
      </c>
      <c r="AM113">
        <f t="shared" si="2"/>
        <v>30</v>
      </c>
    </row>
    <row r="114" spans="1:39" x14ac:dyDescent="0.25">
      <c r="A114" t="s">
        <v>136</v>
      </c>
      <c r="B114" t="s">
        <v>194</v>
      </c>
    </row>
    <row r="115" spans="1:39" s="11" customFormat="1" x14ac:dyDescent="0.25"/>
    <row r="116" spans="1:39" x14ac:dyDescent="0.25">
      <c r="A116" t="s">
        <v>141</v>
      </c>
      <c r="B116" t="s">
        <v>153</v>
      </c>
      <c r="E116">
        <f t="shared" ref="E116:AM116" si="3">E40-E113</f>
        <v>30</v>
      </c>
      <c r="F116">
        <f t="shared" si="3"/>
        <v>30</v>
      </c>
      <c r="G116">
        <f t="shared" si="3"/>
        <v>30</v>
      </c>
      <c r="H116">
        <f t="shared" si="3"/>
        <v>30</v>
      </c>
      <c r="I116">
        <f t="shared" si="3"/>
        <v>30</v>
      </c>
      <c r="J116">
        <f t="shared" si="3"/>
        <v>30</v>
      </c>
      <c r="K116">
        <f t="shared" si="3"/>
        <v>30</v>
      </c>
      <c r="L116">
        <f t="shared" si="3"/>
        <v>30</v>
      </c>
      <c r="M116">
        <f t="shared" si="3"/>
        <v>30</v>
      </c>
      <c r="N116">
        <f t="shared" si="3"/>
        <v>30</v>
      </c>
      <c r="O116">
        <f t="shared" si="3"/>
        <v>30</v>
      </c>
      <c r="P116">
        <f t="shared" si="3"/>
        <v>30</v>
      </c>
      <c r="Q116">
        <f t="shared" si="3"/>
        <v>30</v>
      </c>
      <c r="R116">
        <f t="shared" si="3"/>
        <v>30</v>
      </c>
      <c r="S116">
        <f t="shared" si="3"/>
        <v>30</v>
      </c>
      <c r="T116">
        <f t="shared" si="3"/>
        <v>30</v>
      </c>
      <c r="U116">
        <f t="shared" si="3"/>
        <v>30</v>
      </c>
      <c r="V116">
        <f t="shared" si="3"/>
        <v>30</v>
      </c>
      <c r="W116">
        <f t="shared" si="3"/>
        <v>30</v>
      </c>
      <c r="X116">
        <f t="shared" si="3"/>
        <v>30</v>
      </c>
      <c r="Y116">
        <f t="shared" si="3"/>
        <v>30</v>
      </c>
      <c r="Z116">
        <f t="shared" si="3"/>
        <v>30</v>
      </c>
      <c r="AA116">
        <f t="shared" si="3"/>
        <v>30</v>
      </c>
      <c r="AB116">
        <f t="shared" si="3"/>
        <v>30</v>
      </c>
      <c r="AC116">
        <f t="shared" si="3"/>
        <v>30</v>
      </c>
      <c r="AD116">
        <f t="shared" si="3"/>
        <v>30</v>
      </c>
      <c r="AE116">
        <f t="shared" si="3"/>
        <v>30</v>
      </c>
      <c r="AF116">
        <f t="shared" si="3"/>
        <v>30</v>
      </c>
      <c r="AG116">
        <f t="shared" si="3"/>
        <v>30</v>
      </c>
      <c r="AH116">
        <f t="shared" si="3"/>
        <v>30</v>
      </c>
      <c r="AI116">
        <f t="shared" si="3"/>
        <v>30</v>
      </c>
      <c r="AJ116">
        <f t="shared" si="3"/>
        <v>30</v>
      </c>
      <c r="AK116">
        <f t="shared" si="3"/>
        <v>30</v>
      </c>
      <c r="AL116">
        <f t="shared" si="3"/>
        <v>30</v>
      </c>
      <c r="AM116">
        <f t="shared" si="3"/>
        <v>30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3A48-1721-4970-BD4F-9105648309EE}">
  <sheetPr>
    <tabColor rgb="FF92D050"/>
  </sheetPr>
  <dimension ref="A1:AM116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385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s="15" t="s">
        <v>10</v>
      </c>
    </row>
    <row r="4" spans="1:39" x14ac:dyDescent="0.25">
      <c r="A4" t="s">
        <v>14</v>
      </c>
      <c r="B4" s="3" t="s">
        <v>161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'W$Agriw-All'!A$92</f>
        <v>Fuel Amount,TJ:</v>
      </c>
      <c r="B7" s="7" t="str">
        <f>'W$Agriw-All'!B$92</f>
        <v>Advanced / ecolabelled boilers</v>
      </c>
      <c r="C7" s="7" t="str">
        <f>'W$Agriw-All'!C$92</f>
        <v>Wood</v>
      </c>
      <c r="D7" s="7">
        <f>'W$Agriw-All'!D$92</f>
        <v>0</v>
      </c>
      <c r="E7" s="7">
        <f>'W$Agriw-All'!E$92</f>
        <v>708.67124999999987</v>
      </c>
      <c r="F7" s="7">
        <f>'W$Agriw-All'!F$92</f>
        <v>708.67124999999987</v>
      </c>
      <c r="G7" s="7">
        <f>'W$Agriw-All'!G$92</f>
        <v>728.51625000000001</v>
      </c>
      <c r="H7" s="7">
        <f>'W$Agriw-All'!H$92</f>
        <v>1190.1487500000003</v>
      </c>
      <c r="I7" s="7">
        <f>'W$Agriw-All'!I$92</f>
        <v>1196.6849999999997</v>
      </c>
      <c r="J7" s="7">
        <f>'W$Agriw-All'!J$92</f>
        <v>1338.938748</v>
      </c>
      <c r="K7" s="7">
        <f>'W$Agriw-All'!K$92</f>
        <v>1443.6114839999996</v>
      </c>
      <c r="L7" s="7">
        <f>'W$Agriw-All'!L$92</f>
        <v>1473.9794999999999</v>
      </c>
      <c r="M7" s="7">
        <f>'W$Agriw-All'!M$92</f>
        <v>1592.3824559999998</v>
      </c>
      <c r="N7" s="7">
        <f>'W$Agriw-All'!N$92</f>
        <v>1670.1601139999996</v>
      </c>
      <c r="O7" s="7">
        <f>'W$Agriw-All'!O$92</f>
        <v>1883.6019719999997</v>
      </c>
      <c r="P7" s="7">
        <f>'W$Agriw-All'!P$92</f>
        <v>1925.4616919999994</v>
      </c>
      <c r="Q7" s="7">
        <f>'W$Agriw-All'!Q$92</f>
        <v>1888.8130799999992</v>
      </c>
      <c r="R7" s="7">
        <f>'W$Agriw-All'!R$92</f>
        <v>1905.9841079999997</v>
      </c>
      <c r="S7" s="7">
        <f>'W$Agriw-All'!S$92</f>
        <v>1937.8487519999992</v>
      </c>
      <c r="T7" s="7">
        <f>'W$Agriw-All'!T$92</f>
        <v>2100.4682999999995</v>
      </c>
      <c r="U7" s="7">
        <f>'W$Agriw-All'!U$92</f>
        <v>2367.1534076639991</v>
      </c>
      <c r="V7" s="7">
        <f>'W$Agriw-All'!V$92</f>
        <v>2451.7522536959991</v>
      </c>
      <c r="W7" s="7">
        <f>'W$Agriw-All'!W$92</f>
        <v>2710.3640625119979</v>
      </c>
      <c r="X7" s="7">
        <f>'W$Agriw-All'!X$92</f>
        <v>2917.397658911998</v>
      </c>
      <c r="Y7" s="7">
        <f>'W$Agriw-All'!Y$92</f>
        <v>3002.8174175999975</v>
      </c>
      <c r="Z7" s="7">
        <f>'W$Agriw-All'!Z$92</f>
        <v>3039.8754147839968</v>
      </c>
      <c r="AA7" s="7">
        <f>'W$Agriw-All'!AA$92</f>
        <v>3157.5839746079973</v>
      </c>
      <c r="AB7" s="7">
        <f>'W$Agriw-All'!AB$92</f>
        <v>3127.3844340799969</v>
      </c>
      <c r="AC7" s="7">
        <f>'W$Agriw-All'!AC$92</f>
        <v>3014.4590979359978</v>
      </c>
      <c r="AD7" s="7">
        <f>'W$Agriw-All'!AD$92</f>
        <v>2904.6883487264522</v>
      </c>
      <c r="AE7" s="7">
        <f>'W$Agriw-All'!AE$92</f>
        <v>3090.5386395999303</v>
      </c>
      <c r="AF7" s="7">
        <f>'W$Agriw-All'!AF$92</f>
        <v>3045.6302248580801</v>
      </c>
      <c r="AG7" s="7">
        <f>'W$Agriw-All'!AG$92</f>
        <v>3109.4229791072294</v>
      </c>
      <c r="AH7" s="7">
        <f>'W$Agriw-All'!AH$92</f>
        <v>2968.9133017503777</v>
      </c>
      <c r="AI7" s="7">
        <f>'W$Agriw-All'!AI$92</f>
        <v>2942.6443010161388</v>
      </c>
      <c r="AJ7" s="7">
        <f>'W$Agriw-All'!AJ$92</f>
        <v>2945.5569198794506</v>
      </c>
      <c r="AK7" s="7">
        <f>'W$Agriw-All'!AK$92</f>
        <v>2789.7795294607063</v>
      </c>
      <c r="AL7" s="7">
        <f>'W$Agriw-All'!AL$92</f>
        <v>2829.31411525867</v>
      </c>
      <c r="AM7" s="7">
        <f>'W$Agriw-All'!AM$92</f>
        <v>3804.3157327073918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9.4999999999999992E-5</v>
      </c>
      <c r="F11">
        <f>F12*Converters!$B$7</f>
        <v>9.4999999999999992E-5</v>
      </c>
      <c r="G11">
        <f>G12*Converters!$B$7</f>
        <v>9.4999999999999992E-5</v>
      </c>
      <c r="H11">
        <f>H12*Converters!$B$7</f>
        <v>9.4999999999999992E-5</v>
      </c>
      <c r="I11">
        <f>I12*Converters!$B$7</f>
        <v>9.4999999999999992E-5</v>
      </c>
      <c r="J11">
        <f>J12*Converters!$B$7</f>
        <v>9.4999999999999992E-5</v>
      </c>
      <c r="K11">
        <f>K12*Converters!$B$7</f>
        <v>9.4999999999999992E-5</v>
      </c>
      <c r="L11">
        <f>L12*Converters!$B$7</f>
        <v>9.4999999999999992E-5</v>
      </c>
      <c r="M11">
        <f>M12*Converters!$B$7</f>
        <v>9.4999999999999992E-5</v>
      </c>
      <c r="N11">
        <f>N12*Converters!$B$7</f>
        <v>9.4999999999999992E-5</v>
      </c>
      <c r="O11">
        <f>O12*Converters!$B$7</f>
        <v>9.4999999999999992E-5</v>
      </c>
      <c r="P11">
        <f>P12*Converters!$B$7</f>
        <v>9.4999999999999992E-5</v>
      </c>
      <c r="Q11">
        <f>Q12*Converters!$B$7</f>
        <v>9.4999999999999992E-5</v>
      </c>
      <c r="R11">
        <f>R12*Converters!$B$7</f>
        <v>9.4999999999999992E-5</v>
      </c>
      <c r="S11">
        <f>S12*Converters!$B$7</f>
        <v>9.4999999999999992E-5</v>
      </c>
      <c r="T11">
        <f>T12*Converters!$B$7</f>
        <v>9.4999999999999992E-5</v>
      </c>
      <c r="U11">
        <f>U12*Converters!$B$7</f>
        <v>9.4999999999999992E-5</v>
      </c>
      <c r="V11">
        <f>V12*Converters!$B$7</f>
        <v>9.4999999999999992E-5</v>
      </c>
      <c r="W11">
        <f>W12*Converters!$B$7</f>
        <v>9.4999999999999992E-5</v>
      </c>
      <c r="X11">
        <f>X12*Converters!$B$7</f>
        <v>9.4999999999999992E-5</v>
      </c>
      <c r="Y11">
        <f>Y12*Converters!$B$7</f>
        <v>9.4999999999999992E-5</v>
      </c>
      <c r="Z11">
        <f>Z12*Converters!$B$7</f>
        <v>9.4999999999999992E-5</v>
      </c>
      <c r="AA11">
        <f>AA12*Converters!$B$7</f>
        <v>9.4999999999999992E-5</v>
      </c>
      <c r="AB11">
        <f>AB12*Converters!$B$7</f>
        <v>9.4999999999999992E-5</v>
      </c>
      <c r="AC11">
        <f>AC12*Converters!$B$7</f>
        <v>9.4999999999999992E-5</v>
      </c>
      <c r="AD11">
        <f>AD12*Converters!$B$7</f>
        <v>9.4999999999999992E-5</v>
      </c>
      <c r="AE11">
        <f>AE12*Converters!$B$7</f>
        <v>9.4999999999999992E-5</v>
      </c>
      <c r="AF11">
        <f>AF12*Converters!$B$7</f>
        <v>9.4999999999999992E-5</v>
      </c>
      <c r="AG11">
        <f>AG12*Converters!$B$7</f>
        <v>9.4999999999999992E-5</v>
      </c>
      <c r="AH11">
        <f>AH12*Converters!$B$7</f>
        <v>9.4999999999999992E-5</v>
      </c>
      <c r="AI11">
        <f>AI12*Converters!$B$7</f>
        <v>9.4999999999999992E-5</v>
      </c>
      <c r="AJ11">
        <f>AJ12*Converters!$B$7</f>
        <v>9.4999999999999992E-5</v>
      </c>
      <c r="AK11">
        <f>AK12*Converters!$B$7</f>
        <v>9.4999999999999992E-5</v>
      </c>
      <c r="AL11">
        <f>AL12*Converters!$B$7</f>
        <v>9.4999999999999992E-5</v>
      </c>
      <c r="AM11">
        <f>AM12*Converters!$B$7</f>
        <v>9.4999999999999992E-5</v>
      </c>
    </row>
    <row r="12" spans="1:39" x14ac:dyDescent="0.25">
      <c r="A12" t="str">
        <f>'W$Agriw-S-N'!A12</f>
        <v>NOx, EF, Value, g/GJ</v>
      </c>
      <c r="B12">
        <f>'W$Agriw-S-N'!B12</f>
        <v>0</v>
      </c>
      <c r="C12">
        <f>'W$Agriw-S-N'!C12</f>
        <v>0</v>
      </c>
      <c r="D12">
        <f>'W$Agriw-S-N'!D12</f>
        <v>0</v>
      </c>
      <c r="E12">
        <f>'W$Agriw-S-N'!E12</f>
        <v>95</v>
      </c>
      <c r="F12">
        <f>'W$Agriw-S-N'!F12</f>
        <v>95</v>
      </c>
      <c r="G12">
        <f>'W$Agriw-S-N'!G12</f>
        <v>95</v>
      </c>
      <c r="H12">
        <f>'W$Agriw-S-N'!H12</f>
        <v>95</v>
      </c>
      <c r="I12">
        <f>'W$Agriw-S-N'!I12</f>
        <v>95</v>
      </c>
      <c r="J12">
        <f>'W$Agriw-S-N'!J12</f>
        <v>95</v>
      </c>
      <c r="K12">
        <f>'W$Agriw-S-N'!K12</f>
        <v>95</v>
      </c>
      <c r="L12">
        <f>'W$Agriw-S-N'!L12</f>
        <v>95</v>
      </c>
      <c r="M12">
        <f>'W$Agriw-S-N'!M12</f>
        <v>95</v>
      </c>
      <c r="N12">
        <f>'W$Agriw-S-N'!N12</f>
        <v>95</v>
      </c>
      <c r="O12">
        <f>'W$Agriw-S-N'!O12</f>
        <v>95</v>
      </c>
      <c r="P12">
        <f>'W$Agriw-S-N'!P12</f>
        <v>95</v>
      </c>
      <c r="Q12">
        <f>'W$Agriw-S-N'!Q12</f>
        <v>95</v>
      </c>
      <c r="R12">
        <f>'W$Agriw-S-N'!R12</f>
        <v>95</v>
      </c>
      <c r="S12">
        <f>'W$Agriw-S-N'!S12</f>
        <v>95</v>
      </c>
      <c r="T12">
        <f>'W$Agriw-S-N'!T12</f>
        <v>95</v>
      </c>
      <c r="U12">
        <f>'W$Agriw-S-N'!U12</f>
        <v>95</v>
      </c>
      <c r="V12">
        <f>'W$Agriw-S-N'!V12</f>
        <v>95</v>
      </c>
      <c r="W12">
        <f>'W$Agriw-S-N'!W12</f>
        <v>95</v>
      </c>
      <c r="X12">
        <f>'W$Agriw-S-N'!X12</f>
        <v>95</v>
      </c>
      <c r="Y12">
        <f>'W$Agriw-S-N'!Y12</f>
        <v>95</v>
      </c>
      <c r="Z12">
        <f>'W$Agriw-S-N'!Z12</f>
        <v>95</v>
      </c>
      <c r="AA12">
        <f>'W$Agriw-S-N'!AA12</f>
        <v>95</v>
      </c>
      <c r="AB12">
        <f>'W$Agriw-S-N'!AB12</f>
        <v>95</v>
      </c>
      <c r="AC12">
        <f>'W$Agriw-S-N'!AC12</f>
        <v>95</v>
      </c>
      <c r="AD12">
        <f>'W$Agriw-S-N'!AD12</f>
        <v>95</v>
      </c>
      <c r="AE12">
        <f>'W$Agriw-S-N'!AE12</f>
        <v>95</v>
      </c>
      <c r="AF12">
        <f>'W$Agriw-S-N'!AF12</f>
        <v>95</v>
      </c>
      <c r="AG12">
        <f>'W$Agriw-S-N'!AG12</f>
        <v>95</v>
      </c>
      <c r="AH12">
        <f>'W$Agriw-S-N'!AH12</f>
        <v>95</v>
      </c>
      <c r="AI12">
        <f>'W$Agriw-S-N'!AI12</f>
        <v>95</v>
      </c>
      <c r="AJ12">
        <f>'W$Agriw-S-N'!AJ12</f>
        <v>95</v>
      </c>
      <c r="AK12">
        <f>'W$Agriw-S-N'!AK12</f>
        <v>95</v>
      </c>
      <c r="AL12">
        <f>'W$Agriw-S-N'!AL12</f>
        <v>95</v>
      </c>
      <c r="AM12">
        <f>'W$Agriw-S-N'!AM12</f>
        <v>95</v>
      </c>
    </row>
    <row r="13" spans="1:39" x14ac:dyDescent="0.25">
      <c r="A13" t="str">
        <f>'W$Agriw-S-N'!A13</f>
        <v>NOx, EF, Source:</v>
      </c>
      <c r="B13" t="str">
        <f>'W$Agriw-S-N'!B13</f>
        <v>GB2023_Chapter 1A4bi_Table 3.42_Tier 2_Advanced / ecolabelled stoves and boilers_Wood</v>
      </c>
    </row>
    <row r="14" spans="1:39" s="11" customFormat="1" x14ac:dyDescent="0.25">
      <c r="A14" s="11" t="s">
        <v>138</v>
      </c>
    </row>
    <row r="15" spans="1:39" x14ac:dyDescent="0.25">
      <c r="A15" t="s">
        <v>37</v>
      </c>
      <c r="E15">
        <f>E16*Converters!$B$7</f>
        <v>2E-3</v>
      </c>
      <c r="F15">
        <f>F16*Converters!$B$7</f>
        <v>2E-3</v>
      </c>
      <c r="G15">
        <f>G16*Converters!$B$7</f>
        <v>2E-3</v>
      </c>
      <c r="H15">
        <f>H16*Converters!$B$7</f>
        <v>2E-3</v>
      </c>
      <c r="I15">
        <f>I16*Converters!$B$7</f>
        <v>2E-3</v>
      </c>
      <c r="J15">
        <f>J16*Converters!$B$7</f>
        <v>2E-3</v>
      </c>
      <c r="K15">
        <f>K16*Converters!$B$7</f>
        <v>2E-3</v>
      </c>
      <c r="L15">
        <f>L16*Converters!$B$7</f>
        <v>2E-3</v>
      </c>
      <c r="M15">
        <f>M16*Converters!$B$7</f>
        <v>2E-3</v>
      </c>
      <c r="N15">
        <f>N16*Converters!$B$7</f>
        <v>2E-3</v>
      </c>
      <c r="O15">
        <f>O16*Converters!$B$7</f>
        <v>2E-3</v>
      </c>
      <c r="P15">
        <f>P16*Converters!$B$7</f>
        <v>2E-3</v>
      </c>
      <c r="Q15">
        <f>Q16*Converters!$B$7</f>
        <v>2E-3</v>
      </c>
      <c r="R15">
        <f>R16*Converters!$B$7</f>
        <v>2E-3</v>
      </c>
      <c r="S15">
        <f>S16*Converters!$B$7</f>
        <v>2E-3</v>
      </c>
      <c r="T15">
        <f>T16*Converters!$B$7</f>
        <v>2E-3</v>
      </c>
      <c r="U15">
        <f>U16*Converters!$B$7</f>
        <v>2E-3</v>
      </c>
      <c r="V15">
        <f>V16*Converters!$B$7</f>
        <v>2E-3</v>
      </c>
      <c r="W15">
        <f>W16*Converters!$B$7</f>
        <v>2E-3</v>
      </c>
      <c r="X15">
        <f>X16*Converters!$B$7</f>
        <v>2E-3</v>
      </c>
      <c r="Y15">
        <f>Y16*Converters!$B$7</f>
        <v>2E-3</v>
      </c>
      <c r="Z15">
        <f>Z16*Converters!$B$7</f>
        <v>2E-3</v>
      </c>
      <c r="AA15">
        <f>AA16*Converters!$B$7</f>
        <v>2E-3</v>
      </c>
      <c r="AB15">
        <f>AB16*Converters!$B$7</f>
        <v>2E-3</v>
      </c>
      <c r="AC15">
        <f>AC16*Converters!$B$7</f>
        <v>2E-3</v>
      </c>
      <c r="AD15">
        <f>AD16*Converters!$B$7</f>
        <v>2E-3</v>
      </c>
      <c r="AE15">
        <f>AE16*Converters!$B$7</f>
        <v>2E-3</v>
      </c>
      <c r="AF15">
        <f>AF16*Converters!$B$7</f>
        <v>2E-3</v>
      </c>
      <c r="AG15">
        <f>AG16*Converters!$B$7</f>
        <v>2E-3</v>
      </c>
      <c r="AH15">
        <f>AH16*Converters!$B$7</f>
        <v>2E-3</v>
      </c>
      <c r="AI15">
        <f>AI16*Converters!$B$7</f>
        <v>2E-3</v>
      </c>
      <c r="AJ15">
        <f>AJ16*Converters!$B$7</f>
        <v>2E-3</v>
      </c>
      <c r="AK15">
        <f>AK16*Converters!$B$7</f>
        <v>2E-3</v>
      </c>
      <c r="AL15">
        <f>AL16*Converters!$B$7</f>
        <v>2E-3</v>
      </c>
      <c r="AM15">
        <f>AM16*Converters!$B$7</f>
        <v>2E-3</v>
      </c>
    </row>
    <row r="16" spans="1:39" x14ac:dyDescent="0.25">
      <c r="A16" t="str">
        <f>'W$Agriw-S-N'!A16</f>
        <v>CO, EF, Value, g/GJ</v>
      </c>
      <c r="B16">
        <f>'W$Agriw-S-N'!B16</f>
        <v>0</v>
      </c>
      <c r="C16">
        <f>'W$Agriw-S-N'!C16</f>
        <v>0</v>
      </c>
      <c r="D16">
        <f>'W$Agriw-S-N'!D16</f>
        <v>0</v>
      </c>
      <c r="E16">
        <f>'W$Agriw-S-N'!E16</f>
        <v>2000</v>
      </c>
      <c r="F16">
        <f>'W$Agriw-S-N'!F16</f>
        <v>2000</v>
      </c>
      <c r="G16">
        <f>'W$Agriw-S-N'!G16</f>
        <v>2000</v>
      </c>
      <c r="H16">
        <f>'W$Agriw-S-N'!H16</f>
        <v>2000</v>
      </c>
      <c r="I16">
        <f>'W$Agriw-S-N'!I16</f>
        <v>2000</v>
      </c>
      <c r="J16">
        <f>'W$Agriw-S-N'!J16</f>
        <v>2000</v>
      </c>
      <c r="K16">
        <f>'W$Agriw-S-N'!K16</f>
        <v>2000</v>
      </c>
      <c r="L16">
        <f>'W$Agriw-S-N'!L16</f>
        <v>2000</v>
      </c>
      <c r="M16">
        <f>'W$Agriw-S-N'!M16</f>
        <v>2000</v>
      </c>
      <c r="N16">
        <f>'W$Agriw-S-N'!N16</f>
        <v>2000</v>
      </c>
      <c r="O16">
        <f>'W$Agriw-S-N'!O16</f>
        <v>2000</v>
      </c>
      <c r="P16">
        <f>'W$Agriw-S-N'!P16</f>
        <v>2000</v>
      </c>
      <c r="Q16">
        <f>'W$Agriw-S-N'!Q16</f>
        <v>2000</v>
      </c>
      <c r="R16">
        <f>'W$Agriw-S-N'!R16</f>
        <v>2000</v>
      </c>
      <c r="S16">
        <f>'W$Agriw-S-N'!S16</f>
        <v>2000</v>
      </c>
      <c r="T16">
        <f>'W$Agriw-S-N'!T16</f>
        <v>2000</v>
      </c>
      <c r="U16">
        <f>'W$Agriw-S-N'!U16</f>
        <v>2000</v>
      </c>
      <c r="V16">
        <f>'W$Agriw-S-N'!V16</f>
        <v>2000</v>
      </c>
      <c r="W16">
        <f>'W$Agriw-S-N'!W16</f>
        <v>2000</v>
      </c>
      <c r="X16">
        <f>'W$Agriw-S-N'!X16</f>
        <v>2000</v>
      </c>
      <c r="Y16">
        <f>'W$Agriw-S-N'!Y16</f>
        <v>2000</v>
      </c>
      <c r="Z16">
        <f>'W$Agriw-S-N'!Z16</f>
        <v>2000</v>
      </c>
      <c r="AA16">
        <f>'W$Agriw-S-N'!AA16</f>
        <v>2000</v>
      </c>
      <c r="AB16">
        <f>'W$Agriw-S-N'!AB16</f>
        <v>2000</v>
      </c>
      <c r="AC16">
        <f>'W$Agriw-S-N'!AC16</f>
        <v>2000</v>
      </c>
      <c r="AD16">
        <f>'W$Agriw-S-N'!AD16</f>
        <v>2000</v>
      </c>
      <c r="AE16">
        <f>'W$Agriw-S-N'!AE16</f>
        <v>2000</v>
      </c>
      <c r="AF16">
        <f>'W$Agriw-S-N'!AF16</f>
        <v>2000</v>
      </c>
      <c r="AG16">
        <f>'W$Agriw-S-N'!AG16</f>
        <v>2000</v>
      </c>
      <c r="AH16">
        <f>'W$Agriw-S-N'!AH16</f>
        <v>2000</v>
      </c>
      <c r="AI16">
        <f>'W$Agriw-S-N'!AI16</f>
        <v>2000</v>
      </c>
      <c r="AJ16">
        <f>'W$Agriw-S-N'!AJ16</f>
        <v>2000</v>
      </c>
      <c r="AK16">
        <f>'W$Agriw-S-N'!AK16</f>
        <v>2000</v>
      </c>
      <c r="AL16">
        <f>'W$Agriw-S-N'!AL16</f>
        <v>2000</v>
      </c>
      <c r="AM16">
        <f>'W$Agriw-S-N'!AM16</f>
        <v>2000</v>
      </c>
    </row>
    <row r="17" spans="1:39" x14ac:dyDescent="0.25">
      <c r="A17" t="str">
        <f>'W$Agriw-S-N'!A17</f>
        <v>CO, EF, Source:</v>
      </c>
      <c r="B17" t="str">
        <f>'W$Agriw-S-N'!B17</f>
        <v>GB2023_Chapter 1A4bi_Table 3.42_Tier 2_Advanced / ecolabelled stoves and boilers_Wood</v>
      </c>
    </row>
    <row r="18" spans="1:39" s="11" customFormat="1" x14ac:dyDescent="0.25">
      <c r="A18" s="11" t="s">
        <v>138</v>
      </c>
    </row>
    <row r="19" spans="1:39" x14ac:dyDescent="0.25">
      <c r="A19" t="s">
        <v>41</v>
      </c>
      <c r="E19">
        <f>E20*Converters!$B$7</f>
        <v>2.5000000000000001E-4</v>
      </c>
      <c r="F19">
        <f>F20*Converters!$B$7</f>
        <v>2.5000000000000001E-4</v>
      </c>
      <c r="G19">
        <f>G20*Converters!$B$7</f>
        <v>2.5000000000000001E-4</v>
      </c>
      <c r="H19">
        <f>H20*Converters!$B$7</f>
        <v>2.5000000000000001E-4</v>
      </c>
      <c r="I19">
        <f>I20*Converters!$B$7</f>
        <v>2.5000000000000001E-4</v>
      </c>
      <c r="J19">
        <f>J20*Converters!$B$7</f>
        <v>2.5000000000000001E-4</v>
      </c>
      <c r="K19">
        <f>K20*Converters!$B$7</f>
        <v>2.5000000000000001E-4</v>
      </c>
      <c r="L19">
        <f>L20*Converters!$B$7</f>
        <v>2.5000000000000001E-4</v>
      </c>
      <c r="M19">
        <f>M20*Converters!$B$7</f>
        <v>2.5000000000000001E-4</v>
      </c>
      <c r="N19">
        <f>N20*Converters!$B$7</f>
        <v>2.5000000000000001E-4</v>
      </c>
      <c r="O19">
        <f>O20*Converters!$B$7</f>
        <v>2.5000000000000001E-4</v>
      </c>
      <c r="P19">
        <f>P20*Converters!$B$7</f>
        <v>2.5000000000000001E-4</v>
      </c>
      <c r="Q19">
        <f>Q20*Converters!$B$7</f>
        <v>2.5000000000000001E-4</v>
      </c>
      <c r="R19">
        <f>R20*Converters!$B$7</f>
        <v>2.5000000000000001E-4</v>
      </c>
      <c r="S19">
        <f>S20*Converters!$B$7</f>
        <v>2.5000000000000001E-4</v>
      </c>
      <c r="T19">
        <f>T20*Converters!$B$7</f>
        <v>2.5000000000000001E-4</v>
      </c>
      <c r="U19">
        <f>U20*Converters!$B$7</f>
        <v>2.5000000000000001E-4</v>
      </c>
      <c r="V19">
        <f>V20*Converters!$B$7</f>
        <v>2.5000000000000001E-4</v>
      </c>
      <c r="W19">
        <f>W20*Converters!$B$7</f>
        <v>2.5000000000000001E-4</v>
      </c>
      <c r="X19">
        <f>X20*Converters!$B$7</f>
        <v>2.5000000000000001E-4</v>
      </c>
      <c r="Y19">
        <f>Y20*Converters!$B$7</f>
        <v>2.5000000000000001E-4</v>
      </c>
      <c r="Z19">
        <f>Z20*Converters!$B$7</f>
        <v>2.5000000000000001E-4</v>
      </c>
      <c r="AA19">
        <f>AA20*Converters!$B$7</f>
        <v>2.5000000000000001E-4</v>
      </c>
      <c r="AB19">
        <f>AB20*Converters!$B$7</f>
        <v>2.5000000000000001E-4</v>
      </c>
      <c r="AC19">
        <f>AC20*Converters!$B$7</f>
        <v>2.5000000000000001E-4</v>
      </c>
      <c r="AD19">
        <f>AD20*Converters!$B$7</f>
        <v>2.5000000000000001E-4</v>
      </c>
      <c r="AE19">
        <f>AE20*Converters!$B$7</f>
        <v>2.5000000000000001E-4</v>
      </c>
      <c r="AF19">
        <f>AF20*Converters!$B$7</f>
        <v>2.5000000000000001E-4</v>
      </c>
      <c r="AG19">
        <f>AG20*Converters!$B$7</f>
        <v>5.4999999999999995E-5</v>
      </c>
      <c r="AH19">
        <f>AH20*Converters!$B$7</f>
        <v>5.4999999999999995E-5</v>
      </c>
      <c r="AI19">
        <f>AI20*Converters!$B$7</f>
        <v>5.4999999999999995E-5</v>
      </c>
      <c r="AJ19">
        <f>AJ20*Converters!$B$7</f>
        <v>5.4999999999999995E-5</v>
      </c>
      <c r="AK19">
        <f>AK20*Converters!$B$7</f>
        <v>5.4999999999999995E-5</v>
      </c>
      <c r="AL19">
        <f>AL20*Converters!$B$7</f>
        <v>5.4999999999999995E-5</v>
      </c>
      <c r="AM19">
        <f>AM20*Converters!$B$7</f>
        <v>5.4999999999999995E-5</v>
      </c>
    </row>
    <row r="20" spans="1:39" x14ac:dyDescent="0.25">
      <c r="A20" t="str">
        <f>'W$Agriw-S-N'!A20</f>
        <v>NMVOC, EF, Value, g/GJ</v>
      </c>
      <c r="B20">
        <f>'W$Agriw-S-N'!B20</f>
        <v>0</v>
      </c>
      <c r="C20">
        <f>'W$Agriw-S-N'!C20</f>
        <v>0</v>
      </c>
      <c r="D20">
        <f>'W$Agriw-S-N'!D20</f>
        <v>0</v>
      </c>
      <c r="E20">
        <f>'W$Agriw-S-N'!E20</f>
        <v>250</v>
      </c>
      <c r="F20">
        <f>'W$Agriw-S-N'!F20</f>
        <v>250</v>
      </c>
      <c r="G20">
        <f>'W$Agriw-S-N'!G20</f>
        <v>250</v>
      </c>
      <c r="H20">
        <f>'W$Agriw-S-N'!H20</f>
        <v>250</v>
      </c>
      <c r="I20">
        <f>'W$Agriw-S-N'!I20</f>
        <v>250</v>
      </c>
      <c r="J20">
        <f>'W$Agriw-S-N'!J20</f>
        <v>250</v>
      </c>
      <c r="K20">
        <f>'W$Agriw-S-N'!K20</f>
        <v>250</v>
      </c>
      <c r="L20">
        <f>'W$Agriw-S-N'!L20</f>
        <v>250</v>
      </c>
      <c r="M20">
        <f>'W$Agriw-S-N'!M20</f>
        <v>250</v>
      </c>
      <c r="N20">
        <f>'W$Agriw-S-N'!N20</f>
        <v>250</v>
      </c>
      <c r="O20">
        <f>'W$Agriw-S-N'!O20</f>
        <v>250</v>
      </c>
      <c r="P20">
        <f>'W$Agriw-S-N'!P20</f>
        <v>250</v>
      </c>
      <c r="Q20">
        <f>'W$Agriw-S-N'!Q20</f>
        <v>250</v>
      </c>
      <c r="R20">
        <f>'W$Agriw-S-N'!R20</f>
        <v>250</v>
      </c>
      <c r="S20">
        <f>'W$Agriw-S-N'!S20</f>
        <v>250</v>
      </c>
      <c r="T20">
        <f>'W$Agriw-S-N'!T20</f>
        <v>250</v>
      </c>
      <c r="U20">
        <f>'W$Agriw-S-N'!U20</f>
        <v>250</v>
      </c>
      <c r="V20">
        <f>'W$Agriw-S-N'!V20</f>
        <v>250</v>
      </c>
      <c r="W20">
        <f>'W$Agriw-S-N'!W20</f>
        <v>250</v>
      </c>
      <c r="X20">
        <f>'W$Agriw-S-N'!X20</f>
        <v>250</v>
      </c>
      <c r="Y20">
        <f>'W$Agriw-S-N'!Y20</f>
        <v>250</v>
      </c>
      <c r="Z20">
        <f>'W$Agriw-S-N'!Z20</f>
        <v>250</v>
      </c>
      <c r="AA20">
        <f>'W$Agriw-S-N'!AA20</f>
        <v>250</v>
      </c>
      <c r="AB20">
        <f>'W$Agriw-S-N'!AB20</f>
        <v>250</v>
      </c>
      <c r="AC20">
        <f>'W$Agriw-S-N'!AC20</f>
        <v>250</v>
      </c>
      <c r="AD20">
        <f>'W$Agriw-S-N'!AD20</f>
        <v>250</v>
      </c>
      <c r="AE20">
        <f>'W$Agriw-S-N'!AE20</f>
        <v>250</v>
      </c>
      <c r="AF20">
        <f>'W$Agriw-S-N'!AF20</f>
        <v>250</v>
      </c>
      <c r="AG20" s="28">
        <v>55</v>
      </c>
      <c r="AH20" s="28">
        <v>55</v>
      </c>
      <c r="AI20" s="28">
        <v>55</v>
      </c>
      <c r="AJ20" s="28">
        <v>55</v>
      </c>
      <c r="AK20" s="28">
        <v>55</v>
      </c>
      <c r="AL20" s="28">
        <v>55</v>
      </c>
      <c r="AM20" s="28">
        <v>55</v>
      </c>
    </row>
    <row r="21" spans="1:39" x14ac:dyDescent="0.25">
      <c r="A21" t="str">
        <f>'W$Agriw-S-N'!A21</f>
        <v>NMVOC, EF, Source:</v>
      </c>
      <c r="B21" t="str">
        <f>'W$Agriw-S-N'!B21</f>
        <v>GB2023_Chapter 1A4bi_Table 3.42_Tier 2_Advanced / ecolabelled stoves and boilers_Wood</v>
      </c>
    </row>
    <row r="22" spans="1:39" x14ac:dyDescent="0.25">
      <c r="A22" t="s">
        <v>351</v>
      </c>
      <c r="B22" t="s">
        <v>32</v>
      </c>
    </row>
    <row r="23" spans="1:39" s="11" customFormat="1" x14ac:dyDescent="0.25">
      <c r="A23" s="11" t="s">
        <v>138</v>
      </c>
    </row>
    <row r="24" spans="1:39" x14ac:dyDescent="0.25">
      <c r="A24" t="s">
        <v>45</v>
      </c>
      <c r="E24">
        <f>E25*Converters!$B$7</f>
        <v>1.1E-5</v>
      </c>
      <c r="F24">
        <f>F25*Converters!$B$7</f>
        <v>1.1E-5</v>
      </c>
      <c r="G24">
        <f>G25*Converters!$B$7</f>
        <v>1.1E-5</v>
      </c>
      <c r="H24">
        <f>H25*Converters!$B$7</f>
        <v>1.1E-5</v>
      </c>
      <c r="I24">
        <f>I25*Converters!$B$7</f>
        <v>1.1E-5</v>
      </c>
      <c r="J24">
        <f>J25*Converters!$B$7</f>
        <v>1.1E-5</v>
      </c>
      <c r="K24">
        <f>K25*Converters!$B$7</f>
        <v>1.1E-5</v>
      </c>
      <c r="L24">
        <f>L25*Converters!$B$7</f>
        <v>1.1E-5</v>
      </c>
      <c r="M24">
        <f>M25*Converters!$B$7</f>
        <v>1.1E-5</v>
      </c>
      <c r="N24">
        <f>N25*Converters!$B$7</f>
        <v>1.1E-5</v>
      </c>
      <c r="O24">
        <f>O25*Converters!$B$7</f>
        <v>1.1E-5</v>
      </c>
      <c r="P24">
        <f>P25*Converters!$B$7</f>
        <v>1.1E-5</v>
      </c>
      <c r="Q24">
        <f>Q25*Converters!$B$7</f>
        <v>1.1E-5</v>
      </c>
      <c r="R24">
        <f>R25*Converters!$B$7</f>
        <v>1.1E-5</v>
      </c>
      <c r="S24">
        <f>S25*Converters!$B$7</f>
        <v>1.1E-5</v>
      </c>
      <c r="T24">
        <f>T25*Converters!$B$7</f>
        <v>1.1E-5</v>
      </c>
      <c r="U24">
        <f>U25*Converters!$B$7</f>
        <v>1.1E-5</v>
      </c>
      <c r="V24">
        <f>V25*Converters!$B$7</f>
        <v>1.1E-5</v>
      </c>
      <c r="W24">
        <f>W25*Converters!$B$7</f>
        <v>1.1E-5</v>
      </c>
      <c r="X24">
        <f>X25*Converters!$B$7</f>
        <v>1.1E-5</v>
      </c>
      <c r="Y24">
        <f>Y25*Converters!$B$7</f>
        <v>1.1E-5</v>
      </c>
      <c r="Z24">
        <f>Z25*Converters!$B$7</f>
        <v>1.1E-5</v>
      </c>
      <c r="AA24">
        <f>AA25*Converters!$B$7</f>
        <v>1.1E-5</v>
      </c>
      <c r="AB24">
        <f>AB25*Converters!$B$7</f>
        <v>1.1E-5</v>
      </c>
      <c r="AC24">
        <f>AC25*Converters!$B$7</f>
        <v>1.1E-5</v>
      </c>
      <c r="AD24">
        <f>AD25*Converters!$B$7</f>
        <v>1.1E-5</v>
      </c>
      <c r="AE24">
        <f>AE25*Converters!$B$7</f>
        <v>1.1E-5</v>
      </c>
      <c r="AF24">
        <f>AF25*Converters!$B$7</f>
        <v>1.1E-5</v>
      </c>
      <c r="AG24">
        <f>AG25*Converters!$B$7</f>
        <v>1.1E-5</v>
      </c>
      <c r="AH24">
        <f>AH25*Converters!$B$7</f>
        <v>1.1E-5</v>
      </c>
      <c r="AI24">
        <f>AI25*Converters!$B$7</f>
        <v>1.1E-5</v>
      </c>
      <c r="AJ24">
        <f>AJ25*Converters!$B$7</f>
        <v>1.1E-5</v>
      </c>
      <c r="AK24">
        <f>AK25*Converters!$B$7</f>
        <v>1.1E-5</v>
      </c>
      <c r="AL24">
        <f>AL25*Converters!$B$7</f>
        <v>1.1E-5</v>
      </c>
      <c r="AM24">
        <f>AM25*Converters!$B$7</f>
        <v>1.1E-5</v>
      </c>
    </row>
    <row r="25" spans="1:39" x14ac:dyDescent="0.25">
      <c r="A25" t="s">
        <v>46</v>
      </c>
      <c r="E25">
        <v>11</v>
      </c>
      <c r="F25">
        <v>11</v>
      </c>
      <c r="G25">
        <v>11</v>
      </c>
      <c r="H25">
        <v>11</v>
      </c>
      <c r="I25">
        <v>11</v>
      </c>
      <c r="J25">
        <v>11</v>
      </c>
      <c r="K25">
        <v>11</v>
      </c>
      <c r="L25">
        <v>11</v>
      </c>
      <c r="M25">
        <v>11</v>
      </c>
      <c r="N25">
        <v>11</v>
      </c>
      <c r="O25">
        <v>11</v>
      </c>
      <c r="P25">
        <v>11</v>
      </c>
      <c r="Q25">
        <v>11</v>
      </c>
      <c r="R25">
        <v>11</v>
      </c>
      <c r="S25">
        <v>11</v>
      </c>
      <c r="T25">
        <v>11</v>
      </c>
      <c r="U25">
        <v>11</v>
      </c>
      <c r="V25">
        <v>11</v>
      </c>
      <c r="W25">
        <v>11</v>
      </c>
      <c r="X25">
        <v>11</v>
      </c>
      <c r="Y25">
        <v>11</v>
      </c>
      <c r="Z25">
        <v>11</v>
      </c>
      <c r="AA25">
        <v>11</v>
      </c>
      <c r="AB25">
        <v>11</v>
      </c>
      <c r="AC25">
        <v>11</v>
      </c>
      <c r="AD25">
        <v>11</v>
      </c>
      <c r="AE25">
        <v>11</v>
      </c>
      <c r="AF25">
        <v>11</v>
      </c>
      <c r="AG25">
        <v>11</v>
      </c>
      <c r="AH25">
        <v>11</v>
      </c>
      <c r="AI25">
        <v>11</v>
      </c>
      <c r="AJ25">
        <v>11</v>
      </c>
      <c r="AK25">
        <v>11</v>
      </c>
      <c r="AL25">
        <v>11</v>
      </c>
      <c r="AM25">
        <v>11</v>
      </c>
    </row>
    <row r="26" spans="1:39" x14ac:dyDescent="0.25">
      <c r="A26" t="s">
        <v>47</v>
      </c>
      <c r="B26" t="s">
        <v>154</v>
      </c>
    </row>
    <row r="27" spans="1:39" s="11" customFormat="1" x14ac:dyDescent="0.25">
      <c r="A27" s="11" t="s">
        <v>138</v>
      </c>
    </row>
    <row r="28" spans="1:39" x14ac:dyDescent="0.25">
      <c r="A28" t="s">
        <v>49</v>
      </c>
      <c r="E28">
        <f>E29*Converters!$B$7</f>
        <v>3.9999999999999998E-6</v>
      </c>
      <c r="F28">
        <f>F29*Converters!$B$7</f>
        <v>3.9999999999999998E-6</v>
      </c>
      <c r="G28">
        <f>G29*Converters!$B$7</f>
        <v>3.9999999999999998E-6</v>
      </c>
      <c r="H28">
        <f>H29*Converters!$B$7</f>
        <v>3.9999999999999998E-6</v>
      </c>
      <c r="I28">
        <f>I29*Converters!$B$7</f>
        <v>3.9999999999999998E-6</v>
      </c>
      <c r="J28">
        <f>J29*Converters!$B$7</f>
        <v>3.9999999999999998E-6</v>
      </c>
      <c r="K28">
        <f>K29*Converters!$B$7</f>
        <v>3.9999999999999998E-6</v>
      </c>
      <c r="L28">
        <f>L29*Converters!$B$7</f>
        <v>3.9999999999999998E-6</v>
      </c>
      <c r="M28">
        <f>M29*Converters!$B$7</f>
        <v>3.9999999999999998E-6</v>
      </c>
      <c r="N28">
        <f>N29*Converters!$B$7</f>
        <v>3.9999999999999998E-6</v>
      </c>
      <c r="O28">
        <f>O29*Converters!$B$7</f>
        <v>3.9999999999999998E-6</v>
      </c>
      <c r="P28">
        <f>P29*Converters!$B$7</f>
        <v>3.9999999999999998E-6</v>
      </c>
      <c r="Q28">
        <f>Q29*Converters!$B$7</f>
        <v>3.9999999999999998E-6</v>
      </c>
      <c r="R28">
        <f>R29*Converters!$B$7</f>
        <v>3.9999999999999998E-6</v>
      </c>
      <c r="S28">
        <f>S29*Converters!$B$7</f>
        <v>3.9999999999999998E-6</v>
      </c>
      <c r="T28">
        <f>T29*Converters!$B$7</f>
        <v>3.9999999999999998E-6</v>
      </c>
      <c r="U28">
        <f>U29*Converters!$B$7</f>
        <v>3.9999999999999998E-6</v>
      </c>
      <c r="V28">
        <f>V29*Converters!$B$7</f>
        <v>3.9999999999999998E-6</v>
      </c>
      <c r="W28">
        <f>W29*Converters!$B$7</f>
        <v>3.9999999999999998E-6</v>
      </c>
      <c r="X28">
        <f>X29*Converters!$B$7</f>
        <v>3.9999999999999998E-6</v>
      </c>
      <c r="Y28">
        <f>Y29*Converters!$B$7</f>
        <v>3.9999999999999998E-6</v>
      </c>
      <c r="Z28">
        <f>Z29*Converters!$B$7</f>
        <v>3.9999999999999998E-6</v>
      </c>
      <c r="AA28">
        <f>AA29*Converters!$B$7</f>
        <v>3.9999999999999998E-6</v>
      </c>
      <c r="AB28">
        <f>AB29*Converters!$B$7</f>
        <v>3.9999999999999998E-6</v>
      </c>
      <c r="AC28">
        <f>AC29*Converters!$B$7</f>
        <v>3.9999999999999998E-6</v>
      </c>
      <c r="AD28">
        <f>AD29*Converters!$B$7</f>
        <v>3.9999999999999998E-6</v>
      </c>
      <c r="AE28">
        <f>AE29*Converters!$B$7</f>
        <v>3.9999999999999998E-6</v>
      </c>
      <c r="AF28">
        <f>AF29*Converters!$B$7</f>
        <v>3.9999999999999998E-6</v>
      </c>
      <c r="AG28">
        <f>AG29*Converters!$B$7</f>
        <v>3.9999999999999998E-6</v>
      </c>
      <c r="AH28">
        <f>AH29*Converters!$B$7</f>
        <v>3.9999999999999998E-6</v>
      </c>
      <c r="AI28">
        <f>AI29*Converters!$B$7</f>
        <v>3.9999999999999998E-6</v>
      </c>
      <c r="AJ28">
        <f>AJ29*Converters!$B$7</f>
        <v>3.9999999999999998E-6</v>
      </c>
      <c r="AK28">
        <f>AK29*Converters!$B$7</f>
        <v>3.9999999999999998E-6</v>
      </c>
      <c r="AL28">
        <f>AL29*Converters!$B$7</f>
        <v>3.9999999999999998E-6</v>
      </c>
      <c r="AM28">
        <f>AM29*Converters!$B$7</f>
        <v>3.9999999999999998E-6</v>
      </c>
    </row>
    <row r="29" spans="1:39" x14ac:dyDescent="0.25">
      <c r="A29" t="str">
        <f>'W$Agriw-S-N'!A28</f>
        <v>NH3, EF, Value, g/GJ</v>
      </c>
      <c r="B29">
        <f>'W$Agriw-S-N'!B28</f>
        <v>0</v>
      </c>
      <c r="C29">
        <f>'W$Agriw-S-N'!C28</f>
        <v>0</v>
      </c>
      <c r="D29">
        <f>'W$Agriw-S-N'!D28</f>
        <v>0</v>
      </c>
      <c r="E29">
        <f>'W$Agriw-S-N'!E28</f>
        <v>4</v>
      </c>
      <c r="F29">
        <f>'W$Agriw-S-N'!F28</f>
        <v>4</v>
      </c>
      <c r="G29">
        <f>'W$Agriw-S-N'!G28</f>
        <v>4</v>
      </c>
      <c r="H29">
        <f>'W$Agriw-S-N'!H28</f>
        <v>4</v>
      </c>
      <c r="I29">
        <f>'W$Agriw-S-N'!I28</f>
        <v>4</v>
      </c>
      <c r="J29">
        <f>'W$Agriw-S-N'!J28</f>
        <v>4</v>
      </c>
      <c r="K29">
        <f>'W$Agriw-S-N'!K28</f>
        <v>4</v>
      </c>
      <c r="L29">
        <f>'W$Agriw-S-N'!L28</f>
        <v>4</v>
      </c>
      <c r="M29">
        <f>'W$Agriw-S-N'!M28</f>
        <v>4</v>
      </c>
      <c r="N29">
        <f>'W$Agriw-S-N'!N28</f>
        <v>4</v>
      </c>
      <c r="O29">
        <f>'W$Agriw-S-N'!O28</f>
        <v>4</v>
      </c>
      <c r="P29">
        <f>'W$Agriw-S-N'!P28</f>
        <v>4</v>
      </c>
      <c r="Q29">
        <f>'W$Agriw-S-N'!Q28</f>
        <v>4</v>
      </c>
      <c r="R29">
        <f>'W$Agriw-S-N'!R28</f>
        <v>4</v>
      </c>
      <c r="S29">
        <f>'W$Agriw-S-N'!S28</f>
        <v>4</v>
      </c>
      <c r="T29">
        <f>'W$Agriw-S-N'!T28</f>
        <v>4</v>
      </c>
      <c r="U29">
        <f>'W$Agriw-S-N'!U28</f>
        <v>4</v>
      </c>
      <c r="V29">
        <f>'W$Agriw-S-N'!V28</f>
        <v>4</v>
      </c>
      <c r="W29">
        <f>'W$Agriw-S-N'!W28</f>
        <v>4</v>
      </c>
      <c r="X29">
        <f>'W$Agriw-S-N'!X28</f>
        <v>4</v>
      </c>
      <c r="Y29">
        <f>'W$Agriw-S-N'!Y28</f>
        <v>4</v>
      </c>
      <c r="Z29">
        <f>'W$Agriw-S-N'!Z28</f>
        <v>4</v>
      </c>
      <c r="AA29">
        <f>'W$Agriw-S-N'!AA28</f>
        <v>4</v>
      </c>
      <c r="AB29">
        <f>'W$Agriw-S-N'!AB28</f>
        <v>4</v>
      </c>
      <c r="AC29">
        <f>'W$Agriw-S-N'!AC28</f>
        <v>4</v>
      </c>
      <c r="AD29">
        <f>'W$Agriw-S-N'!AD28</f>
        <v>4</v>
      </c>
      <c r="AE29">
        <f>'W$Agriw-S-N'!AE28</f>
        <v>4</v>
      </c>
      <c r="AF29">
        <f>'W$Agriw-S-N'!AF28</f>
        <v>4</v>
      </c>
      <c r="AG29">
        <f>'W$Agriw-S-N'!AG28</f>
        <v>4</v>
      </c>
      <c r="AH29">
        <f>'W$Agriw-S-N'!AH28</f>
        <v>4</v>
      </c>
      <c r="AI29">
        <f>'W$Agriw-S-N'!AI28</f>
        <v>4</v>
      </c>
      <c r="AJ29">
        <f>'W$Agriw-S-N'!AJ28</f>
        <v>4</v>
      </c>
      <c r="AK29">
        <f>'W$Agriw-S-N'!AK28</f>
        <v>4</v>
      </c>
      <c r="AL29">
        <f>'W$Agriw-S-N'!AL28</f>
        <v>4</v>
      </c>
      <c r="AM29">
        <f>'W$Agriw-S-N'!AM28</f>
        <v>4</v>
      </c>
    </row>
    <row r="30" spans="1:39" x14ac:dyDescent="0.25">
      <c r="A30" t="str">
        <f>'W$Agriw-S-N'!A29</f>
        <v>NH3, EF, Source:</v>
      </c>
      <c r="B30" t="str">
        <f>'W$Agriw-S-N'!B29</f>
        <v>GB2023_Chapter 1A4bi_Table 3.42_Tier 2_Advanced / ecolabelled stoves and boilers_Wood</v>
      </c>
    </row>
    <row r="31" spans="1:39" s="11" customFormat="1" x14ac:dyDescent="0.25">
      <c r="A31" s="11" t="s">
        <v>138</v>
      </c>
    </row>
    <row r="32" spans="1:39" x14ac:dyDescent="0.25">
      <c r="A32" t="s">
        <v>53</v>
      </c>
      <c r="E32">
        <f>E33*Converters!$B$7</f>
        <v>9.9999999999999991E-5</v>
      </c>
      <c r="F32">
        <f>F33*Converters!$B$7</f>
        <v>9.9999999999999991E-5</v>
      </c>
      <c r="G32">
        <f>G33*Converters!$B$7</f>
        <v>9.9999999999999991E-5</v>
      </c>
      <c r="H32">
        <f>H33*Converters!$B$7</f>
        <v>9.9999999999999991E-5</v>
      </c>
      <c r="I32">
        <f>I33*Converters!$B$7</f>
        <v>9.9999999999999991E-5</v>
      </c>
      <c r="J32">
        <f>J33*Converters!$B$7</f>
        <v>9.9999999999999991E-5</v>
      </c>
      <c r="K32">
        <f>K33*Converters!$B$7</f>
        <v>9.9999999999999991E-5</v>
      </c>
      <c r="L32">
        <f>L33*Converters!$B$7</f>
        <v>9.9999999999999991E-5</v>
      </c>
      <c r="M32">
        <f>M33*Converters!$B$7</f>
        <v>9.9999999999999991E-5</v>
      </c>
      <c r="N32">
        <f>N33*Converters!$B$7</f>
        <v>9.9999999999999991E-5</v>
      </c>
      <c r="O32">
        <f>O33*Converters!$B$7</f>
        <v>9.9999999999999991E-5</v>
      </c>
      <c r="P32">
        <f>P33*Converters!$B$7</f>
        <v>9.9999999999999991E-5</v>
      </c>
      <c r="Q32">
        <f>Q33*Converters!$B$7</f>
        <v>9.9999999999999991E-5</v>
      </c>
      <c r="R32">
        <f>R33*Converters!$B$7</f>
        <v>9.9999999999999991E-5</v>
      </c>
      <c r="S32">
        <f>S33*Converters!$B$7</f>
        <v>9.9999999999999991E-5</v>
      </c>
      <c r="T32">
        <f>T33*Converters!$B$7</f>
        <v>9.9999999999999991E-5</v>
      </c>
      <c r="U32">
        <f>U33*Converters!$B$7</f>
        <v>9.9999999999999991E-5</v>
      </c>
      <c r="V32">
        <f>V33*Converters!$B$7</f>
        <v>9.9999999999999991E-5</v>
      </c>
      <c r="W32">
        <f>W33*Converters!$B$7</f>
        <v>9.9999999999999991E-5</v>
      </c>
      <c r="X32">
        <f>X33*Converters!$B$7</f>
        <v>9.9999999999999991E-5</v>
      </c>
      <c r="Y32">
        <f>Y33*Converters!$B$7</f>
        <v>9.9999999999999991E-5</v>
      </c>
      <c r="Z32">
        <f>Z33*Converters!$B$7</f>
        <v>9.9999999999999991E-5</v>
      </c>
      <c r="AA32">
        <f>AA33*Converters!$B$7</f>
        <v>9.9999999999999991E-5</v>
      </c>
      <c r="AB32">
        <f>AB33*Converters!$B$7</f>
        <v>9.9999999999999991E-5</v>
      </c>
      <c r="AC32">
        <f>AC33*Converters!$B$7</f>
        <v>9.9999999999999991E-5</v>
      </c>
      <c r="AD32">
        <f>AD33*Converters!$B$7</f>
        <v>9.9999999999999991E-5</v>
      </c>
      <c r="AE32">
        <f>AE33*Converters!$B$7</f>
        <v>9.9999999999999991E-5</v>
      </c>
      <c r="AF32">
        <f>AF33*Converters!$B$7</f>
        <v>9.9999999999999991E-5</v>
      </c>
      <c r="AG32">
        <f>AG33*Converters!$B$7</f>
        <v>9.9999999999999991E-5</v>
      </c>
      <c r="AH32">
        <f>AH33*Converters!$B$7</f>
        <v>9.9999999999999991E-5</v>
      </c>
      <c r="AI32">
        <f>AI33*Converters!$B$7</f>
        <v>9.9999999999999991E-5</v>
      </c>
      <c r="AJ32">
        <f>AJ33*Converters!$B$7</f>
        <v>9.9999999999999991E-5</v>
      </c>
      <c r="AK32">
        <f>AK33*Converters!$B$7</f>
        <v>9.9999999999999991E-5</v>
      </c>
      <c r="AL32">
        <f>AL33*Converters!$B$7</f>
        <v>9.9999999999999991E-5</v>
      </c>
      <c r="AM32">
        <f>AM33*Converters!$B$7</f>
        <v>9.9999999999999991E-5</v>
      </c>
    </row>
    <row r="33" spans="1:39" x14ac:dyDescent="0.25">
      <c r="A33" t="str">
        <f>'W$Agriw-S-N'!A32</f>
        <v>TSP-(total particles), EF, Value, g/GJ</v>
      </c>
      <c r="B33">
        <f>'W$Agriw-S-N'!B32</f>
        <v>0</v>
      </c>
      <c r="C33">
        <f>'W$Agriw-S-N'!C32</f>
        <v>0</v>
      </c>
      <c r="D33">
        <f>'W$Agriw-S-N'!D32</f>
        <v>0</v>
      </c>
      <c r="E33">
        <f>'W$Agriw-S-N'!E32</f>
        <v>100</v>
      </c>
      <c r="F33">
        <f>'W$Agriw-S-N'!F32</f>
        <v>100</v>
      </c>
      <c r="G33">
        <f>'W$Agriw-S-N'!G32</f>
        <v>100</v>
      </c>
      <c r="H33">
        <f>'W$Agriw-S-N'!H32</f>
        <v>100</v>
      </c>
      <c r="I33">
        <f>'W$Agriw-S-N'!I32</f>
        <v>100</v>
      </c>
      <c r="J33">
        <f>'W$Agriw-S-N'!J32</f>
        <v>100</v>
      </c>
      <c r="K33">
        <f>'W$Agriw-S-N'!K32</f>
        <v>100</v>
      </c>
      <c r="L33">
        <f>'W$Agriw-S-N'!L32</f>
        <v>100</v>
      </c>
      <c r="M33">
        <f>'W$Agriw-S-N'!M32</f>
        <v>100</v>
      </c>
      <c r="N33">
        <f>'W$Agriw-S-N'!N32</f>
        <v>100</v>
      </c>
      <c r="O33">
        <f>'W$Agriw-S-N'!O32</f>
        <v>100</v>
      </c>
      <c r="P33">
        <f>'W$Agriw-S-N'!P32</f>
        <v>100</v>
      </c>
      <c r="Q33">
        <f>'W$Agriw-S-N'!Q32</f>
        <v>100</v>
      </c>
      <c r="R33">
        <f>'W$Agriw-S-N'!R32</f>
        <v>100</v>
      </c>
      <c r="S33">
        <f>'W$Agriw-S-N'!S32</f>
        <v>100</v>
      </c>
      <c r="T33">
        <f>'W$Agriw-S-N'!T32</f>
        <v>100</v>
      </c>
      <c r="U33">
        <f>'W$Agriw-S-N'!U32</f>
        <v>100</v>
      </c>
      <c r="V33">
        <f>'W$Agriw-S-N'!V32</f>
        <v>100</v>
      </c>
      <c r="W33">
        <f>'W$Agriw-S-N'!W32</f>
        <v>100</v>
      </c>
      <c r="X33">
        <f>'W$Agriw-S-N'!X32</f>
        <v>100</v>
      </c>
      <c r="Y33">
        <f>'W$Agriw-S-N'!Y32</f>
        <v>100</v>
      </c>
      <c r="Z33">
        <f>'W$Agriw-S-N'!Z32</f>
        <v>100</v>
      </c>
      <c r="AA33">
        <f>'W$Agriw-S-N'!AA32</f>
        <v>100</v>
      </c>
      <c r="AB33">
        <f>'W$Agriw-S-N'!AB32</f>
        <v>100</v>
      </c>
      <c r="AC33">
        <f>'W$Agriw-S-N'!AC32</f>
        <v>100</v>
      </c>
      <c r="AD33">
        <f>'W$Agriw-S-N'!AD32</f>
        <v>100</v>
      </c>
      <c r="AE33">
        <f>'W$Agriw-S-N'!AE32</f>
        <v>100</v>
      </c>
      <c r="AF33">
        <f>'W$Agriw-S-N'!AF32</f>
        <v>100</v>
      </c>
      <c r="AG33">
        <f>'W$Agriw-S-N'!AG32</f>
        <v>100</v>
      </c>
      <c r="AH33">
        <f>'W$Agriw-S-N'!AH32</f>
        <v>100</v>
      </c>
      <c r="AI33">
        <f>'W$Agriw-S-N'!AI32</f>
        <v>100</v>
      </c>
      <c r="AJ33">
        <f>'W$Agriw-S-N'!AJ32</f>
        <v>100</v>
      </c>
      <c r="AK33">
        <f>'W$Agriw-S-N'!AK32</f>
        <v>100</v>
      </c>
      <c r="AL33">
        <f>'W$Agriw-S-N'!AL32</f>
        <v>100</v>
      </c>
      <c r="AM33">
        <f>'W$Agriw-S-N'!AM32</f>
        <v>100</v>
      </c>
    </row>
    <row r="34" spans="1:39" x14ac:dyDescent="0.25">
      <c r="A34" t="str">
        <f>'W$Agriw-S-N'!A33</f>
        <v>TSP-(total particles), EF, Source:</v>
      </c>
      <c r="B34" t="str">
        <f>'W$Agriw-S-N'!B33</f>
        <v>GB2023_Chapter 1A4bi_Table 3.42_Tier 2_Advanced / ecolabelled stoves and boilers_Wood</v>
      </c>
    </row>
    <row r="35" spans="1:39" s="11" customFormat="1" x14ac:dyDescent="0.25">
      <c r="A35" s="11" t="s">
        <v>138</v>
      </c>
    </row>
    <row r="36" spans="1:39" x14ac:dyDescent="0.25">
      <c r="A36" t="s">
        <v>56</v>
      </c>
      <c r="E36">
        <f>E37*Converters!$B$7</f>
        <v>9.4999999999999992E-5</v>
      </c>
      <c r="F36">
        <f>F37*Converters!$B$7</f>
        <v>9.4999999999999992E-5</v>
      </c>
      <c r="G36">
        <f>G37*Converters!$B$7</f>
        <v>9.4999999999999992E-5</v>
      </c>
      <c r="H36">
        <f>H37*Converters!$B$7</f>
        <v>9.4999999999999992E-5</v>
      </c>
      <c r="I36">
        <f>I37*Converters!$B$7</f>
        <v>9.4999999999999992E-5</v>
      </c>
      <c r="J36">
        <f>J37*Converters!$B$7</f>
        <v>9.4999999999999992E-5</v>
      </c>
      <c r="K36">
        <f>K37*Converters!$B$7</f>
        <v>9.4999999999999992E-5</v>
      </c>
      <c r="L36">
        <f>L37*Converters!$B$7</f>
        <v>9.4999999999999992E-5</v>
      </c>
      <c r="M36">
        <f>M37*Converters!$B$7</f>
        <v>9.4999999999999992E-5</v>
      </c>
      <c r="N36">
        <f>N37*Converters!$B$7</f>
        <v>9.4999999999999992E-5</v>
      </c>
      <c r="O36">
        <f>O37*Converters!$B$7</f>
        <v>9.4999999999999992E-5</v>
      </c>
      <c r="P36">
        <f>P37*Converters!$B$7</f>
        <v>9.4999999999999992E-5</v>
      </c>
      <c r="Q36">
        <f>Q37*Converters!$B$7</f>
        <v>9.4999999999999992E-5</v>
      </c>
      <c r="R36">
        <f>R37*Converters!$B$7</f>
        <v>9.4999999999999992E-5</v>
      </c>
      <c r="S36">
        <f>S37*Converters!$B$7</f>
        <v>9.4999999999999992E-5</v>
      </c>
      <c r="T36">
        <f>T37*Converters!$B$7</f>
        <v>9.4999999999999992E-5</v>
      </c>
      <c r="U36">
        <f>U37*Converters!$B$7</f>
        <v>9.4999999999999992E-5</v>
      </c>
      <c r="V36">
        <f>V37*Converters!$B$7</f>
        <v>9.4999999999999992E-5</v>
      </c>
      <c r="W36">
        <f>W37*Converters!$B$7</f>
        <v>9.4999999999999992E-5</v>
      </c>
      <c r="X36">
        <f>X37*Converters!$B$7</f>
        <v>9.4999999999999992E-5</v>
      </c>
      <c r="Y36">
        <f>Y37*Converters!$B$7</f>
        <v>9.4999999999999992E-5</v>
      </c>
      <c r="Z36">
        <f>Z37*Converters!$B$7</f>
        <v>9.4999999999999992E-5</v>
      </c>
      <c r="AA36">
        <f>AA37*Converters!$B$7</f>
        <v>9.4999999999999992E-5</v>
      </c>
      <c r="AB36">
        <f>AB37*Converters!$B$7</f>
        <v>9.4999999999999992E-5</v>
      </c>
      <c r="AC36">
        <f>AC37*Converters!$B$7</f>
        <v>9.4999999999999992E-5</v>
      </c>
      <c r="AD36">
        <f>AD37*Converters!$B$7</f>
        <v>9.4999999999999992E-5</v>
      </c>
      <c r="AE36">
        <f>AE37*Converters!$B$7</f>
        <v>9.4999999999999992E-5</v>
      </c>
      <c r="AF36">
        <f>AF37*Converters!$B$7</f>
        <v>9.4999999999999992E-5</v>
      </c>
      <c r="AG36">
        <f>AG37*Converters!$B$7</f>
        <v>9.4999999999999992E-5</v>
      </c>
      <c r="AH36">
        <f>AH37*Converters!$B$7</f>
        <v>9.4999999999999992E-5</v>
      </c>
      <c r="AI36">
        <f>AI37*Converters!$B$7</f>
        <v>9.4999999999999992E-5</v>
      </c>
      <c r="AJ36">
        <f>AJ37*Converters!$B$7</f>
        <v>9.4999999999999992E-5</v>
      </c>
      <c r="AK36">
        <f>AK37*Converters!$B$7</f>
        <v>9.4999999999999992E-5</v>
      </c>
      <c r="AL36">
        <f>AL37*Converters!$B$7</f>
        <v>9.4999999999999992E-5</v>
      </c>
      <c r="AM36">
        <f>AM37*Converters!$B$7</f>
        <v>9.4999999999999992E-5</v>
      </c>
    </row>
    <row r="37" spans="1:39" x14ac:dyDescent="0.25">
      <c r="A37" t="str">
        <f>'W$Agriw-S-N'!A36</f>
        <v>PM10 (total particles), EF, Value, g/GJ</v>
      </c>
      <c r="B37">
        <f>'W$Agriw-S-N'!B36</f>
        <v>0</v>
      </c>
      <c r="C37">
        <f>'W$Agriw-S-N'!C36</f>
        <v>0</v>
      </c>
      <c r="D37">
        <f>'W$Agriw-S-N'!D36</f>
        <v>0</v>
      </c>
      <c r="E37">
        <f>'W$Agriw-S-N'!E36</f>
        <v>95</v>
      </c>
      <c r="F37">
        <f>'W$Agriw-S-N'!F36</f>
        <v>95</v>
      </c>
      <c r="G37">
        <f>'W$Agriw-S-N'!G36</f>
        <v>95</v>
      </c>
      <c r="H37">
        <f>'W$Agriw-S-N'!H36</f>
        <v>95</v>
      </c>
      <c r="I37">
        <f>'W$Agriw-S-N'!I36</f>
        <v>95</v>
      </c>
      <c r="J37">
        <f>'W$Agriw-S-N'!J36</f>
        <v>95</v>
      </c>
      <c r="K37">
        <f>'W$Agriw-S-N'!K36</f>
        <v>95</v>
      </c>
      <c r="L37">
        <f>'W$Agriw-S-N'!L36</f>
        <v>95</v>
      </c>
      <c r="M37">
        <f>'W$Agriw-S-N'!M36</f>
        <v>95</v>
      </c>
      <c r="N37">
        <f>'W$Agriw-S-N'!N36</f>
        <v>95</v>
      </c>
      <c r="O37">
        <f>'W$Agriw-S-N'!O36</f>
        <v>95</v>
      </c>
      <c r="P37">
        <f>'W$Agriw-S-N'!P36</f>
        <v>95</v>
      </c>
      <c r="Q37">
        <f>'W$Agriw-S-N'!Q36</f>
        <v>95</v>
      </c>
      <c r="R37">
        <f>'W$Agriw-S-N'!R36</f>
        <v>95</v>
      </c>
      <c r="S37">
        <f>'W$Agriw-S-N'!S36</f>
        <v>95</v>
      </c>
      <c r="T37">
        <f>'W$Agriw-S-N'!T36</f>
        <v>95</v>
      </c>
      <c r="U37">
        <f>'W$Agriw-S-N'!U36</f>
        <v>95</v>
      </c>
      <c r="V37">
        <f>'W$Agriw-S-N'!V36</f>
        <v>95</v>
      </c>
      <c r="W37">
        <f>'W$Agriw-S-N'!W36</f>
        <v>95</v>
      </c>
      <c r="X37">
        <f>'W$Agriw-S-N'!X36</f>
        <v>95</v>
      </c>
      <c r="Y37">
        <f>'W$Agriw-S-N'!Y36</f>
        <v>95</v>
      </c>
      <c r="Z37">
        <f>'W$Agriw-S-N'!Z36</f>
        <v>95</v>
      </c>
      <c r="AA37">
        <f>'W$Agriw-S-N'!AA36</f>
        <v>95</v>
      </c>
      <c r="AB37">
        <f>'W$Agriw-S-N'!AB36</f>
        <v>95</v>
      </c>
      <c r="AC37">
        <f>'W$Agriw-S-N'!AC36</f>
        <v>95</v>
      </c>
      <c r="AD37">
        <f>'W$Agriw-S-N'!AD36</f>
        <v>95</v>
      </c>
      <c r="AE37">
        <f>'W$Agriw-S-N'!AE36</f>
        <v>95</v>
      </c>
      <c r="AF37">
        <f>'W$Agriw-S-N'!AF36</f>
        <v>95</v>
      </c>
      <c r="AG37">
        <f>'W$Agriw-S-N'!AG36</f>
        <v>95</v>
      </c>
      <c r="AH37">
        <f>'W$Agriw-S-N'!AH36</f>
        <v>95</v>
      </c>
      <c r="AI37">
        <f>'W$Agriw-S-N'!AI36</f>
        <v>95</v>
      </c>
      <c r="AJ37">
        <f>'W$Agriw-S-N'!AJ36</f>
        <v>95</v>
      </c>
      <c r="AK37">
        <f>'W$Agriw-S-N'!AK36</f>
        <v>95</v>
      </c>
      <c r="AL37">
        <f>'W$Agriw-S-N'!AL36</f>
        <v>95</v>
      </c>
      <c r="AM37">
        <f>'W$Agriw-S-N'!AM36</f>
        <v>95</v>
      </c>
    </row>
    <row r="38" spans="1:39" x14ac:dyDescent="0.25">
      <c r="A38" t="str">
        <f>'W$Agriw-S-N'!A37</f>
        <v>PM10 (total particles), EF, Source:</v>
      </c>
      <c r="B38" t="str">
        <f>'W$Agriw-S-N'!B37</f>
        <v>GB2023_Chapter 1A4bi_Table 3.42_Tier 2_Advanced / ecolabelled stoves and boilers_Wood</v>
      </c>
    </row>
    <row r="39" spans="1:39" s="11" customFormat="1" x14ac:dyDescent="0.25">
      <c r="A39" s="11" t="s">
        <v>138</v>
      </c>
    </row>
    <row r="40" spans="1:39" x14ac:dyDescent="0.25">
      <c r="A40" t="s">
        <v>60</v>
      </c>
      <c r="E40">
        <f>E41*Converters!$B$7</f>
        <v>9.2999999999999997E-5</v>
      </c>
      <c r="F40">
        <f>F41*Converters!$B$7</f>
        <v>9.2999999999999997E-5</v>
      </c>
      <c r="G40">
        <f>G41*Converters!$B$7</f>
        <v>9.2999999999999997E-5</v>
      </c>
      <c r="H40">
        <f>H41*Converters!$B$7</f>
        <v>9.2999999999999997E-5</v>
      </c>
      <c r="I40">
        <f>I41*Converters!$B$7</f>
        <v>9.2999999999999997E-5</v>
      </c>
      <c r="J40">
        <f>J41*Converters!$B$7</f>
        <v>9.2999999999999997E-5</v>
      </c>
      <c r="K40">
        <f>K41*Converters!$B$7</f>
        <v>9.2999999999999997E-5</v>
      </c>
      <c r="L40">
        <f>L41*Converters!$B$7</f>
        <v>9.2999999999999997E-5</v>
      </c>
      <c r="M40">
        <f>M41*Converters!$B$7</f>
        <v>9.2999999999999997E-5</v>
      </c>
      <c r="N40">
        <f>N41*Converters!$B$7</f>
        <v>9.2999999999999997E-5</v>
      </c>
      <c r="O40">
        <f>O41*Converters!$B$7</f>
        <v>9.2999999999999997E-5</v>
      </c>
      <c r="P40">
        <f>P41*Converters!$B$7</f>
        <v>9.2999999999999997E-5</v>
      </c>
      <c r="Q40">
        <f>Q41*Converters!$B$7</f>
        <v>9.2999999999999997E-5</v>
      </c>
      <c r="R40">
        <f>R41*Converters!$B$7</f>
        <v>9.2999999999999997E-5</v>
      </c>
      <c r="S40">
        <f>S41*Converters!$B$7</f>
        <v>9.2999999999999997E-5</v>
      </c>
      <c r="T40">
        <f>T41*Converters!$B$7</f>
        <v>9.2999999999999997E-5</v>
      </c>
      <c r="U40">
        <f>U41*Converters!$B$7</f>
        <v>9.2999999999999997E-5</v>
      </c>
      <c r="V40">
        <f>V41*Converters!$B$7</f>
        <v>9.2999999999999997E-5</v>
      </c>
      <c r="W40">
        <f>W41*Converters!$B$7</f>
        <v>9.2999999999999997E-5</v>
      </c>
      <c r="X40">
        <f>X41*Converters!$B$7</f>
        <v>9.2999999999999997E-5</v>
      </c>
      <c r="Y40">
        <f>Y41*Converters!$B$7</f>
        <v>9.2999999999999997E-5</v>
      </c>
      <c r="Z40">
        <f>Z41*Converters!$B$7</f>
        <v>9.2999999999999997E-5</v>
      </c>
      <c r="AA40">
        <f>AA41*Converters!$B$7</f>
        <v>9.2999999999999997E-5</v>
      </c>
      <c r="AB40">
        <f>AB41*Converters!$B$7</f>
        <v>9.2999999999999997E-5</v>
      </c>
      <c r="AC40">
        <f>AC41*Converters!$B$7</f>
        <v>9.2999999999999997E-5</v>
      </c>
      <c r="AD40">
        <f>AD41*Converters!$B$7</f>
        <v>9.2999999999999997E-5</v>
      </c>
      <c r="AE40">
        <f>AE41*Converters!$B$7</f>
        <v>9.2999999999999997E-5</v>
      </c>
      <c r="AF40">
        <f>AF41*Converters!$B$7</f>
        <v>9.2999999999999997E-5</v>
      </c>
      <c r="AG40">
        <f>AG41*Converters!$B$7</f>
        <v>9.2999999999999997E-5</v>
      </c>
      <c r="AH40">
        <f>AH41*Converters!$B$7</f>
        <v>9.2999999999999997E-5</v>
      </c>
      <c r="AI40">
        <f>AI41*Converters!$B$7</f>
        <v>9.2999999999999997E-5</v>
      </c>
      <c r="AJ40">
        <f>AJ41*Converters!$B$7</f>
        <v>9.2999999999999997E-5</v>
      </c>
      <c r="AK40">
        <f>AK41*Converters!$B$7</f>
        <v>9.2999999999999997E-5</v>
      </c>
      <c r="AL40">
        <f>AL41*Converters!$B$7</f>
        <v>9.2999999999999997E-5</v>
      </c>
      <c r="AM40">
        <f>AM41*Converters!$B$7</f>
        <v>9.2999999999999997E-5</v>
      </c>
    </row>
    <row r="41" spans="1:39" x14ac:dyDescent="0.25">
      <c r="A41" t="str">
        <f>'W$Agriw-S-N'!A40</f>
        <v>PM2.5 (total particles), EF, Value, g/GJ</v>
      </c>
      <c r="B41">
        <f>'W$Agriw-S-N'!B40</f>
        <v>0</v>
      </c>
      <c r="C41">
        <f>'W$Agriw-S-N'!C40</f>
        <v>0</v>
      </c>
      <c r="D41">
        <f>'W$Agriw-S-N'!D40</f>
        <v>0</v>
      </c>
      <c r="E41">
        <f>'W$Agriw-S-N'!E40</f>
        <v>93</v>
      </c>
      <c r="F41">
        <f>'W$Agriw-S-N'!F40</f>
        <v>93</v>
      </c>
      <c r="G41">
        <f>'W$Agriw-S-N'!G40</f>
        <v>93</v>
      </c>
      <c r="H41">
        <f>'W$Agriw-S-N'!H40</f>
        <v>93</v>
      </c>
      <c r="I41">
        <f>'W$Agriw-S-N'!I40</f>
        <v>93</v>
      </c>
      <c r="J41">
        <f>'W$Agriw-S-N'!J40</f>
        <v>93</v>
      </c>
      <c r="K41">
        <f>'W$Agriw-S-N'!K40</f>
        <v>93</v>
      </c>
      <c r="L41">
        <f>'W$Agriw-S-N'!L40</f>
        <v>93</v>
      </c>
      <c r="M41">
        <f>'W$Agriw-S-N'!M40</f>
        <v>93</v>
      </c>
      <c r="N41">
        <f>'W$Agriw-S-N'!N40</f>
        <v>93</v>
      </c>
      <c r="O41">
        <f>'W$Agriw-S-N'!O40</f>
        <v>93</v>
      </c>
      <c r="P41">
        <f>'W$Agriw-S-N'!P40</f>
        <v>93</v>
      </c>
      <c r="Q41">
        <f>'W$Agriw-S-N'!Q40</f>
        <v>93</v>
      </c>
      <c r="R41">
        <f>'W$Agriw-S-N'!R40</f>
        <v>93</v>
      </c>
      <c r="S41">
        <f>'W$Agriw-S-N'!S40</f>
        <v>93</v>
      </c>
      <c r="T41">
        <f>'W$Agriw-S-N'!T40</f>
        <v>93</v>
      </c>
      <c r="U41">
        <f>'W$Agriw-S-N'!U40</f>
        <v>93</v>
      </c>
      <c r="V41">
        <f>'W$Agriw-S-N'!V40</f>
        <v>93</v>
      </c>
      <c r="W41">
        <f>'W$Agriw-S-N'!W40</f>
        <v>93</v>
      </c>
      <c r="X41">
        <f>'W$Agriw-S-N'!X40</f>
        <v>93</v>
      </c>
      <c r="Y41">
        <f>'W$Agriw-S-N'!Y40</f>
        <v>93</v>
      </c>
      <c r="Z41">
        <f>'W$Agriw-S-N'!Z40</f>
        <v>93</v>
      </c>
      <c r="AA41">
        <f>'W$Agriw-S-N'!AA40</f>
        <v>93</v>
      </c>
      <c r="AB41">
        <f>'W$Agriw-S-N'!AB40</f>
        <v>93</v>
      </c>
      <c r="AC41">
        <f>'W$Agriw-S-N'!AC40</f>
        <v>93</v>
      </c>
      <c r="AD41">
        <f>'W$Agriw-S-N'!AD40</f>
        <v>93</v>
      </c>
      <c r="AE41">
        <f>'W$Agriw-S-N'!AE40</f>
        <v>93</v>
      </c>
      <c r="AF41">
        <f>'W$Agriw-S-N'!AF40</f>
        <v>93</v>
      </c>
      <c r="AG41">
        <f>'W$Agriw-S-N'!AG40</f>
        <v>93</v>
      </c>
      <c r="AH41">
        <f>'W$Agriw-S-N'!AH40</f>
        <v>93</v>
      </c>
      <c r="AI41">
        <f>'W$Agriw-S-N'!AI40</f>
        <v>93</v>
      </c>
      <c r="AJ41">
        <f>'W$Agriw-S-N'!AJ40</f>
        <v>93</v>
      </c>
      <c r="AK41">
        <f>'W$Agriw-S-N'!AK40</f>
        <v>93</v>
      </c>
      <c r="AL41">
        <f>'W$Agriw-S-N'!AL40</f>
        <v>93</v>
      </c>
      <c r="AM41">
        <f>'W$Agriw-S-N'!AM40</f>
        <v>93</v>
      </c>
    </row>
    <row r="42" spans="1:39" x14ac:dyDescent="0.25">
      <c r="A42" t="str">
        <f>'W$Agriw-S-N'!A41</f>
        <v>PM2.5 (total particles), EF, Source:</v>
      </c>
      <c r="B42" t="str">
        <f>'W$Agriw-S-N'!B41</f>
        <v>GB2023_Chapter 1A4bi_Table 3.42_Tier 2_Advanced / ecolabelled stoves and boilers_Wood</v>
      </c>
    </row>
    <row r="43" spans="1:39" s="11" customFormat="1" x14ac:dyDescent="0.25">
      <c r="A43" s="11" t="s">
        <v>138</v>
      </c>
    </row>
    <row r="44" spans="1:39" x14ac:dyDescent="0.25">
      <c r="A44" t="s">
        <v>64</v>
      </c>
      <c r="E44">
        <f>E45*Converters!$B$7</f>
        <v>2.6040000000000001E-5</v>
      </c>
      <c r="F44">
        <f>F45*Converters!$B$7</f>
        <v>2.6040000000000001E-5</v>
      </c>
      <c r="G44">
        <f>G45*Converters!$B$7</f>
        <v>2.6040000000000001E-5</v>
      </c>
      <c r="H44">
        <f>H45*Converters!$B$7</f>
        <v>2.6040000000000001E-5</v>
      </c>
      <c r="I44">
        <f>I45*Converters!$B$7</f>
        <v>2.6040000000000001E-5</v>
      </c>
      <c r="J44">
        <f>J45*Converters!$B$7</f>
        <v>2.6040000000000001E-5</v>
      </c>
      <c r="K44">
        <f>K45*Converters!$B$7</f>
        <v>2.6040000000000001E-5</v>
      </c>
      <c r="L44">
        <f>L45*Converters!$B$7</f>
        <v>2.6040000000000001E-5</v>
      </c>
      <c r="M44">
        <f>M45*Converters!$B$7</f>
        <v>2.6040000000000001E-5</v>
      </c>
      <c r="N44">
        <f>N45*Converters!$B$7</f>
        <v>2.6040000000000001E-5</v>
      </c>
      <c r="O44">
        <f>O45*Converters!$B$7</f>
        <v>2.6040000000000001E-5</v>
      </c>
      <c r="P44">
        <f>P45*Converters!$B$7</f>
        <v>2.6040000000000001E-5</v>
      </c>
      <c r="Q44">
        <f>Q45*Converters!$B$7</f>
        <v>2.6040000000000001E-5</v>
      </c>
      <c r="R44">
        <f>R45*Converters!$B$7</f>
        <v>2.6040000000000001E-5</v>
      </c>
      <c r="S44">
        <f>S45*Converters!$B$7</f>
        <v>2.6040000000000001E-5</v>
      </c>
      <c r="T44">
        <f>T45*Converters!$B$7</f>
        <v>2.6040000000000001E-5</v>
      </c>
      <c r="U44">
        <f>U45*Converters!$B$7</f>
        <v>2.6040000000000001E-5</v>
      </c>
      <c r="V44">
        <f>V45*Converters!$B$7</f>
        <v>2.6040000000000001E-5</v>
      </c>
      <c r="W44">
        <f>W45*Converters!$B$7</f>
        <v>2.6040000000000001E-5</v>
      </c>
      <c r="X44">
        <f>X45*Converters!$B$7</f>
        <v>2.6040000000000001E-5</v>
      </c>
      <c r="Y44">
        <f>Y45*Converters!$B$7</f>
        <v>2.6040000000000001E-5</v>
      </c>
      <c r="Z44">
        <f>Z45*Converters!$B$7</f>
        <v>2.6040000000000001E-5</v>
      </c>
      <c r="AA44">
        <f>AA45*Converters!$B$7</f>
        <v>2.6040000000000001E-5</v>
      </c>
      <c r="AB44">
        <f>AB45*Converters!$B$7</f>
        <v>2.6040000000000001E-5</v>
      </c>
      <c r="AC44">
        <f>AC45*Converters!$B$7</f>
        <v>2.6040000000000001E-5</v>
      </c>
      <c r="AD44">
        <f>AD45*Converters!$B$7</f>
        <v>2.6040000000000001E-5</v>
      </c>
      <c r="AE44">
        <f>AE45*Converters!$B$7</f>
        <v>2.6040000000000001E-5</v>
      </c>
      <c r="AF44">
        <f>AF45*Converters!$B$7</f>
        <v>2.6040000000000001E-5</v>
      </c>
      <c r="AG44">
        <f>AG45*Converters!$B$7</f>
        <v>2.6040000000000001E-5</v>
      </c>
      <c r="AH44">
        <f>AH45*Converters!$B$7</f>
        <v>2.6040000000000001E-5</v>
      </c>
      <c r="AI44">
        <f>AI45*Converters!$B$7</f>
        <v>2.6040000000000001E-5</v>
      </c>
      <c r="AJ44">
        <f>AJ45*Converters!$B$7</f>
        <v>2.6040000000000001E-5</v>
      </c>
      <c r="AK44">
        <f>AK45*Converters!$B$7</f>
        <v>2.6040000000000001E-5</v>
      </c>
      <c r="AL44">
        <f>AL45*Converters!$B$7</f>
        <v>2.6040000000000001E-5</v>
      </c>
      <c r="AM44">
        <f>AM45*Converters!$B$7</f>
        <v>2.6040000000000001E-5</v>
      </c>
    </row>
    <row r="45" spans="1:39" x14ac:dyDescent="0.25">
      <c r="A45" t="str">
        <f>'W$Agriw-S-N'!A44</f>
        <v>BC-(Black Carbon), EF, Value, g/GJ</v>
      </c>
      <c r="B45">
        <f>'W$Agriw-S-N'!B44</f>
        <v>0</v>
      </c>
      <c r="C45">
        <f>'W$Agriw-S-N'!C44</f>
        <v>0</v>
      </c>
      <c r="D45">
        <f>'W$Agriw-S-N'!D44</f>
        <v>0</v>
      </c>
      <c r="E45">
        <f>'W$Agriw-S-N'!E44</f>
        <v>26.040000000000003</v>
      </c>
      <c r="F45">
        <f>'W$Agriw-S-N'!F44</f>
        <v>26.040000000000003</v>
      </c>
      <c r="G45">
        <f>'W$Agriw-S-N'!G44</f>
        <v>26.040000000000003</v>
      </c>
      <c r="H45">
        <f>'W$Agriw-S-N'!H44</f>
        <v>26.040000000000003</v>
      </c>
      <c r="I45">
        <f>'W$Agriw-S-N'!I44</f>
        <v>26.040000000000003</v>
      </c>
      <c r="J45">
        <f>'W$Agriw-S-N'!J44</f>
        <v>26.040000000000003</v>
      </c>
      <c r="K45">
        <f>'W$Agriw-S-N'!K44</f>
        <v>26.040000000000003</v>
      </c>
      <c r="L45">
        <f>'W$Agriw-S-N'!L44</f>
        <v>26.040000000000003</v>
      </c>
      <c r="M45">
        <f>'W$Agriw-S-N'!M44</f>
        <v>26.040000000000003</v>
      </c>
      <c r="N45">
        <f>'W$Agriw-S-N'!N44</f>
        <v>26.040000000000003</v>
      </c>
      <c r="O45">
        <f>'W$Agriw-S-N'!O44</f>
        <v>26.040000000000003</v>
      </c>
      <c r="P45">
        <f>'W$Agriw-S-N'!P44</f>
        <v>26.040000000000003</v>
      </c>
      <c r="Q45">
        <f>'W$Agriw-S-N'!Q44</f>
        <v>26.040000000000003</v>
      </c>
      <c r="R45">
        <f>'W$Agriw-S-N'!R44</f>
        <v>26.040000000000003</v>
      </c>
      <c r="S45">
        <f>'W$Agriw-S-N'!S44</f>
        <v>26.040000000000003</v>
      </c>
      <c r="T45">
        <f>'W$Agriw-S-N'!T44</f>
        <v>26.040000000000003</v>
      </c>
      <c r="U45">
        <f>'W$Agriw-S-N'!U44</f>
        <v>26.040000000000003</v>
      </c>
      <c r="V45">
        <f>'W$Agriw-S-N'!V44</f>
        <v>26.040000000000003</v>
      </c>
      <c r="W45">
        <f>'W$Agriw-S-N'!W44</f>
        <v>26.040000000000003</v>
      </c>
      <c r="X45">
        <f>'W$Agriw-S-N'!X44</f>
        <v>26.040000000000003</v>
      </c>
      <c r="Y45">
        <f>'W$Agriw-S-N'!Y44</f>
        <v>26.040000000000003</v>
      </c>
      <c r="Z45">
        <f>'W$Agriw-S-N'!Z44</f>
        <v>26.040000000000003</v>
      </c>
      <c r="AA45">
        <f>'W$Agriw-S-N'!AA44</f>
        <v>26.040000000000003</v>
      </c>
      <c r="AB45">
        <f>'W$Agriw-S-N'!AB44</f>
        <v>26.040000000000003</v>
      </c>
      <c r="AC45">
        <f>'W$Agriw-S-N'!AC44</f>
        <v>26.040000000000003</v>
      </c>
      <c r="AD45">
        <f>'W$Agriw-S-N'!AD44</f>
        <v>26.040000000000003</v>
      </c>
      <c r="AE45">
        <f>'W$Agriw-S-N'!AE44</f>
        <v>26.040000000000003</v>
      </c>
      <c r="AF45">
        <f>'W$Agriw-S-N'!AF44</f>
        <v>26.040000000000003</v>
      </c>
      <c r="AG45">
        <f>'W$Agriw-S-N'!AG44</f>
        <v>26.040000000000003</v>
      </c>
      <c r="AH45">
        <f>'W$Agriw-S-N'!AH44</f>
        <v>26.040000000000003</v>
      </c>
      <c r="AI45">
        <f>'W$Agriw-S-N'!AI44</f>
        <v>26.040000000000003</v>
      </c>
      <c r="AJ45">
        <f>'W$Agriw-S-N'!AJ44</f>
        <v>26.040000000000003</v>
      </c>
      <c r="AK45">
        <f>'W$Agriw-S-N'!AK44</f>
        <v>26.040000000000003</v>
      </c>
      <c r="AL45">
        <f>'W$Agriw-S-N'!AL44</f>
        <v>26.040000000000003</v>
      </c>
      <c r="AM45">
        <f>'W$Agriw-S-N'!AM44</f>
        <v>26.040000000000003</v>
      </c>
    </row>
    <row r="46" spans="1:39" x14ac:dyDescent="0.25">
      <c r="A46" t="str">
        <f>'W$Agriw-S-N'!A45</f>
        <v>BC-(Black Carbon), EF, Source:</v>
      </c>
      <c r="B46" t="str">
        <f>'W$Agriw-S-N'!B45</f>
        <v>GB2023_Chapter 1A4bi_Table 3.42_Tier 2_Advanced / ecolabelled stoves and boilers_Wood</v>
      </c>
    </row>
    <row r="47" spans="1:39" s="11" customFormat="1" x14ac:dyDescent="0.25"/>
    <row r="48" spans="1:39" x14ac:dyDescent="0.25">
      <c r="A48" t="s">
        <v>70</v>
      </c>
      <c r="E48">
        <f>E49*Converters!$B$7</f>
        <v>2.6999999999999999E-5</v>
      </c>
      <c r="F48">
        <f>F49*Converters!$B$7</f>
        <v>2.6999999999999999E-5</v>
      </c>
      <c r="G48">
        <f>G49*Converters!$B$7</f>
        <v>2.6999999999999999E-5</v>
      </c>
      <c r="H48">
        <f>H49*Converters!$B$7</f>
        <v>2.6999999999999999E-5</v>
      </c>
      <c r="I48">
        <f>I49*Converters!$B$7</f>
        <v>2.6999999999999999E-5</v>
      </c>
      <c r="J48">
        <f>J49*Converters!$B$7</f>
        <v>2.6999999999999999E-5</v>
      </c>
      <c r="K48">
        <f>K49*Converters!$B$7</f>
        <v>2.6999999999999999E-5</v>
      </c>
      <c r="L48">
        <f>L49*Converters!$B$7</f>
        <v>2.6999999999999999E-5</v>
      </c>
      <c r="M48">
        <f>M49*Converters!$B$7</f>
        <v>2.6999999999999999E-5</v>
      </c>
      <c r="N48">
        <f>N49*Converters!$B$7</f>
        <v>2.6999999999999999E-5</v>
      </c>
      <c r="O48">
        <f>O49*Converters!$B$7</f>
        <v>2.6999999999999999E-5</v>
      </c>
      <c r="P48">
        <f>P49*Converters!$B$7</f>
        <v>2.6999999999999999E-5</v>
      </c>
      <c r="Q48">
        <f>Q49*Converters!$B$7</f>
        <v>2.6999999999999999E-5</v>
      </c>
      <c r="R48">
        <f>R49*Converters!$B$7</f>
        <v>2.6999999999999999E-5</v>
      </c>
      <c r="S48">
        <f>S49*Converters!$B$7</f>
        <v>2.6999999999999999E-5</v>
      </c>
      <c r="T48">
        <f>T49*Converters!$B$7</f>
        <v>2.6999999999999999E-5</v>
      </c>
      <c r="U48">
        <f>U49*Converters!$B$7</f>
        <v>2.6999999999999999E-5</v>
      </c>
      <c r="V48">
        <f>V49*Converters!$B$7</f>
        <v>2.6999999999999999E-5</v>
      </c>
      <c r="W48">
        <f>W49*Converters!$B$7</f>
        <v>2.6999999999999999E-5</v>
      </c>
      <c r="X48">
        <f>X49*Converters!$B$7</f>
        <v>2.6999999999999999E-5</v>
      </c>
      <c r="Y48">
        <f>Y49*Converters!$B$7</f>
        <v>2.6999999999999999E-5</v>
      </c>
      <c r="Z48">
        <f>Z49*Converters!$B$7</f>
        <v>2.6999999999999999E-5</v>
      </c>
      <c r="AA48">
        <f>AA49*Converters!$B$7</f>
        <v>2.6999999999999999E-5</v>
      </c>
      <c r="AB48">
        <f>AB49*Converters!$B$7</f>
        <v>2.6999999999999999E-5</v>
      </c>
      <c r="AC48">
        <f>AC49*Converters!$B$7</f>
        <v>2.6999999999999999E-5</v>
      </c>
      <c r="AD48">
        <f>AD49*Converters!$B$7</f>
        <v>2.6999999999999999E-5</v>
      </c>
      <c r="AE48">
        <f>AE49*Converters!$B$7</f>
        <v>2.6999999999999999E-5</v>
      </c>
      <c r="AF48">
        <f>AF49*Converters!$B$7</f>
        <v>2.6999999999999999E-5</v>
      </c>
      <c r="AG48">
        <f>AG49*Converters!$B$7</f>
        <v>2.6999999999999999E-5</v>
      </c>
      <c r="AH48">
        <f>AH49*Converters!$B$7</f>
        <v>2.6999999999999999E-5</v>
      </c>
      <c r="AI48">
        <f>AI49*Converters!$B$7</f>
        <v>2.6999999999999999E-5</v>
      </c>
      <c r="AJ48">
        <f>AJ49*Converters!$B$7</f>
        <v>2.6999999999999999E-5</v>
      </c>
      <c r="AK48">
        <f>AK49*Converters!$B$7</f>
        <v>2.6999999999999999E-5</v>
      </c>
      <c r="AL48">
        <f>AL49*Converters!$B$7</f>
        <v>2.6999999999999999E-5</v>
      </c>
      <c r="AM48">
        <f>AM49*Converters!$B$7</f>
        <v>2.6999999999999999E-5</v>
      </c>
    </row>
    <row r="49" spans="1:39" x14ac:dyDescent="0.25">
      <c r="A49" t="s">
        <v>69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27</v>
      </c>
      <c r="L49">
        <v>27</v>
      </c>
      <c r="M49">
        <v>27</v>
      </c>
      <c r="N49">
        <v>27</v>
      </c>
      <c r="O49">
        <v>27</v>
      </c>
      <c r="P49">
        <v>27</v>
      </c>
      <c r="Q49">
        <v>27</v>
      </c>
      <c r="R49">
        <v>27</v>
      </c>
      <c r="S49">
        <v>27</v>
      </c>
      <c r="T49">
        <v>27</v>
      </c>
      <c r="U49">
        <v>27</v>
      </c>
      <c r="V49">
        <v>27</v>
      </c>
      <c r="W49">
        <v>27</v>
      </c>
      <c r="X49">
        <v>27</v>
      </c>
      <c r="Y49">
        <v>27</v>
      </c>
      <c r="Z49">
        <v>27</v>
      </c>
      <c r="AA49">
        <v>27</v>
      </c>
      <c r="AB49">
        <v>27</v>
      </c>
      <c r="AC49">
        <v>27</v>
      </c>
      <c r="AD49">
        <v>27</v>
      </c>
      <c r="AE49">
        <v>27</v>
      </c>
      <c r="AF49">
        <v>27</v>
      </c>
      <c r="AG49">
        <v>27</v>
      </c>
      <c r="AH49">
        <v>27</v>
      </c>
      <c r="AI49">
        <v>27</v>
      </c>
      <c r="AJ49">
        <v>27</v>
      </c>
      <c r="AK49">
        <v>27</v>
      </c>
      <c r="AL49">
        <v>27</v>
      </c>
      <c r="AM49">
        <v>27</v>
      </c>
    </row>
    <row r="50" spans="1:39" x14ac:dyDescent="0.25">
      <c r="A50" t="s">
        <v>68</v>
      </c>
      <c r="B50" t="s">
        <v>155</v>
      </c>
    </row>
    <row r="51" spans="1:39" s="11" customFormat="1" x14ac:dyDescent="0.25"/>
    <row r="52" spans="1:39" x14ac:dyDescent="0.25">
      <c r="A52" t="s">
        <v>72</v>
      </c>
      <c r="E52">
        <f>E53*Converters!$B$7</f>
        <v>1.7599999999999999E-6</v>
      </c>
      <c r="F52">
        <f>F53*Converters!$B$7</f>
        <v>1.7599999999999999E-6</v>
      </c>
      <c r="G52">
        <f>G53*Converters!$B$7</f>
        <v>1.7599999999999999E-6</v>
      </c>
      <c r="H52">
        <f>H53*Converters!$B$7</f>
        <v>1.7599999999999999E-6</v>
      </c>
      <c r="I52">
        <f>I53*Converters!$B$7</f>
        <v>1.7599999999999999E-6</v>
      </c>
      <c r="J52">
        <f>J53*Converters!$B$7</f>
        <v>1.7599999999999999E-6</v>
      </c>
      <c r="K52">
        <f>K53*Converters!$B$7</f>
        <v>1.7599999999999999E-6</v>
      </c>
      <c r="L52">
        <f>L53*Converters!$B$7</f>
        <v>1.7599999999999999E-6</v>
      </c>
      <c r="M52">
        <f>M53*Converters!$B$7</f>
        <v>1.7599999999999999E-6</v>
      </c>
      <c r="N52">
        <f>N53*Converters!$B$7</f>
        <v>1.7599999999999999E-6</v>
      </c>
      <c r="O52">
        <f>O53*Converters!$B$7</f>
        <v>1.7599999999999999E-6</v>
      </c>
      <c r="P52">
        <f>P53*Converters!$B$7</f>
        <v>1.7599999999999999E-6</v>
      </c>
      <c r="Q52">
        <f>Q53*Converters!$B$7</f>
        <v>1.7599999999999999E-6</v>
      </c>
      <c r="R52">
        <f>R53*Converters!$B$7</f>
        <v>1.7599999999999999E-6</v>
      </c>
      <c r="S52">
        <f>S53*Converters!$B$7</f>
        <v>1.7599999999999999E-6</v>
      </c>
      <c r="T52">
        <f>T53*Converters!$B$7</f>
        <v>1.7599999999999999E-6</v>
      </c>
      <c r="U52">
        <f>U53*Converters!$B$7</f>
        <v>1.7599999999999999E-6</v>
      </c>
      <c r="V52">
        <f>V53*Converters!$B$7</f>
        <v>1.7599999999999999E-6</v>
      </c>
      <c r="W52">
        <f>W53*Converters!$B$7</f>
        <v>1.7599999999999999E-6</v>
      </c>
      <c r="X52">
        <f>X53*Converters!$B$7</f>
        <v>1.7599999999999999E-6</v>
      </c>
      <c r="Y52">
        <f>Y53*Converters!$B$7</f>
        <v>1.7599999999999999E-6</v>
      </c>
      <c r="Z52">
        <f>Z53*Converters!$B$7</f>
        <v>1.7599999999999999E-6</v>
      </c>
      <c r="AA52">
        <f>AA53*Converters!$B$7</f>
        <v>1.7599999999999999E-6</v>
      </c>
      <c r="AB52">
        <f>AB53*Converters!$B$7</f>
        <v>1.7599999999999999E-6</v>
      </c>
      <c r="AC52">
        <f>AC53*Converters!$B$7</f>
        <v>1.7599999999999999E-6</v>
      </c>
      <c r="AD52">
        <f>AD53*Converters!$B$7</f>
        <v>1.7599999999999999E-6</v>
      </c>
      <c r="AE52">
        <f>AE53*Converters!$B$7</f>
        <v>1.7599999999999999E-6</v>
      </c>
      <c r="AF52">
        <f>AF53*Converters!$B$7</f>
        <v>1.7599999999999999E-6</v>
      </c>
      <c r="AG52">
        <f>AG53*Converters!$B$7</f>
        <v>1.7599999999999999E-6</v>
      </c>
      <c r="AH52">
        <f>AH53*Converters!$B$7</f>
        <v>1.7599999999999999E-6</v>
      </c>
      <c r="AI52">
        <f>AI53*Converters!$B$7</f>
        <v>1.7599999999999999E-6</v>
      </c>
      <c r="AJ52">
        <f>AJ53*Converters!$B$7</f>
        <v>1.7599999999999999E-6</v>
      </c>
      <c r="AK52">
        <f>AK53*Converters!$B$7</f>
        <v>1.7599999999999999E-6</v>
      </c>
      <c r="AL52">
        <f>AL53*Converters!$B$7</f>
        <v>1.7599999999999999E-6</v>
      </c>
      <c r="AM52">
        <f>AM53*Converters!$B$7</f>
        <v>1.7599999999999999E-6</v>
      </c>
    </row>
    <row r="53" spans="1:39" x14ac:dyDescent="0.25">
      <c r="A53" t="s">
        <v>73</v>
      </c>
      <c r="E53">
        <v>1.76</v>
      </c>
      <c r="F53">
        <v>1.76</v>
      </c>
      <c r="G53">
        <v>1.76</v>
      </c>
      <c r="H53">
        <v>1.76</v>
      </c>
      <c r="I53">
        <v>1.76</v>
      </c>
      <c r="J53">
        <v>1.76</v>
      </c>
      <c r="K53">
        <v>1.76</v>
      </c>
      <c r="L53">
        <v>1.76</v>
      </c>
      <c r="M53">
        <v>1.76</v>
      </c>
      <c r="N53">
        <v>1.76</v>
      </c>
      <c r="O53">
        <v>1.76</v>
      </c>
      <c r="P53">
        <v>1.76</v>
      </c>
      <c r="Q53">
        <v>1.76</v>
      </c>
      <c r="R53">
        <v>1.76</v>
      </c>
      <c r="S53">
        <v>1.76</v>
      </c>
      <c r="T53">
        <v>1.76</v>
      </c>
      <c r="U53">
        <v>1.76</v>
      </c>
      <c r="V53">
        <v>1.76</v>
      </c>
      <c r="W53">
        <v>1.76</v>
      </c>
      <c r="X53">
        <v>1.76</v>
      </c>
      <c r="Y53">
        <v>1.76</v>
      </c>
      <c r="Z53">
        <v>1.76</v>
      </c>
      <c r="AA53">
        <v>1.76</v>
      </c>
      <c r="AB53">
        <v>1.76</v>
      </c>
      <c r="AC53">
        <v>1.76</v>
      </c>
      <c r="AD53">
        <v>1.76</v>
      </c>
      <c r="AE53">
        <v>1.76</v>
      </c>
      <c r="AF53">
        <v>1.76</v>
      </c>
      <c r="AG53">
        <v>1.76</v>
      </c>
      <c r="AH53">
        <v>1.76</v>
      </c>
      <c r="AI53">
        <v>1.76</v>
      </c>
      <c r="AJ53">
        <v>1.76</v>
      </c>
      <c r="AK53">
        <v>1.76</v>
      </c>
      <c r="AL53">
        <v>1.76</v>
      </c>
      <c r="AM53">
        <v>1.76</v>
      </c>
    </row>
    <row r="54" spans="1:39" x14ac:dyDescent="0.25">
      <c r="A54" t="s">
        <v>74</v>
      </c>
      <c r="B54" t="s">
        <v>75</v>
      </c>
    </row>
    <row r="55" spans="1:39" s="11" customFormat="1" x14ac:dyDescent="0.25"/>
    <row r="56" spans="1:39" x14ac:dyDescent="0.25">
      <c r="A56" t="s">
        <v>77</v>
      </c>
      <c r="E56">
        <f>E57*Converters!$B$7</f>
        <v>5.6000000000000004E-7</v>
      </c>
      <c r="F56">
        <f>F57*Converters!$B$7</f>
        <v>5.6000000000000004E-7</v>
      </c>
      <c r="G56">
        <f>G57*Converters!$B$7</f>
        <v>5.6000000000000004E-7</v>
      </c>
      <c r="H56">
        <f>H57*Converters!$B$7</f>
        <v>5.6000000000000004E-7</v>
      </c>
      <c r="I56">
        <f>I57*Converters!$B$7</f>
        <v>5.6000000000000004E-7</v>
      </c>
      <c r="J56">
        <f>J57*Converters!$B$7</f>
        <v>5.6000000000000004E-7</v>
      </c>
      <c r="K56">
        <f>K57*Converters!$B$7</f>
        <v>5.6000000000000004E-7</v>
      </c>
      <c r="L56">
        <f>L57*Converters!$B$7</f>
        <v>5.6000000000000004E-7</v>
      </c>
      <c r="M56">
        <f>M57*Converters!$B$7</f>
        <v>5.6000000000000004E-7</v>
      </c>
      <c r="N56">
        <f>N57*Converters!$B$7</f>
        <v>5.6000000000000004E-7</v>
      </c>
      <c r="O56">
        <f>O57*Converters!$B$7</f>
        <v>5.6000000000000004E-7</v>
      </c>
      <c r="P56">
        <f>P57*Converters!$B$7</f>
        <v>5.6000000000000004E-7</v>
      </c>
      <c r="Q56">
        <f>Q57*Converters!$B$7</f>
        <v>5.6000000000000004E-7</v>
      </c>
      <c r="R56">
        <f>R57*Converters!$B$7</f>
        <v>5.6000000000000004E-7</v>
      </c>
      <c r="S56">
        <f>S57*Converters!$B$7</f>
        <v>5.6000000000000004E-7</v>
      </c>
      <c r="T56">
        <f>T57*Converters!$B$7</f>
        <v>5.6000000000000004E-7</v>
      </c>
      <c r="U56">
        <f>U57*Converters!$B$7</f>
        <v>5.6000000000000004E-7</v>
      </c>
      <c r="V56">
        <f>V57*Converters!$B$7</f>
        <v>5.6000000000000004E-7</v>
      </c>
      <c r="W56">
        <f>W57*Converters!$B$7</f>
        <v>5.6000000000000004E-7</v>
      </c>
      <c r="X56">
        <f>X57*Converters!$B$7</f>
        <v>5.6000000000000004E-7</v>
      </c>
      <c r="Y56">
        <f>Y57*Converters!$B$7</f>
        <v>5.6000000000000004E-7</v>
      </c>
      <c r="Z56">
        <f>Z57*Converters!$B$7</f>
        <v>5.6000000000000004E-7</v>
      </c>
      <c r="AA56">
        <f>AA57*Converters!$B$7</f>
        <v>5.6000000000000004E-7</v>
      </c>
      <c r="AB56">
        <f>AB57*Converters!$B$7</f>
        <v>5.6000000000000004E-7</v>
      </c>
      <c r="AC56">
        <f>AC57*Converters!$B$7</f>
        <v>5.6000000000000004E-7</v>
      </c>
      <c r="AD56">
        <f>AD57*Converters!$B$7</f>
        <v>5.6000000000000004E-7</v>
      </c>
      <c r="AE56">
        <f>AE57*Converters!$B$7</f>
        <v>5.6000000000000004E-7</v>
      </c>
      <c r="AF56">
        <f>AF57*Converters!$B$7</f>
        <v>5.6000000000000004E-7</v>
      </c>
      <c r="AG56">
        <f>AG57*Converters!$B$7</f>
        <v>5.6000000000000004E-7</v>
      </c>
      <c r="AH56">
        <f>AH57*Converters!$B$7</f>
        <v>5.6000000000000004E-7</v>
      </c>
      <c r="AI56">
        <f>AI57*Converters!$B$7</f>
        <v>5.6000000000000004E-7</v>
      </c>
      <c r="AJ56">
        <f>AJ57*Converters!$B$7</f>
        <v>5.6000000000000004E-7</v>
      </c>
      <c r="AK56">
        <f>AK57*Converters!$B$7</f>
        <v>5.6000000000000004E-7</v>
      </c>
      <c r="AL56">
        <f>AL57*Converters!$B$7</f>
        <v>5.6000000000000004E-7</v>
      </c>
      <c r="AM56">
        <f>AM57*Converters!$B$7</f>
        <v>5.6000000000000004E-7</v>
      </c>
    </row>
    <row r="57" spans="1:39" x14ac:dyDescent="0.25">
      <c r="A57" t="s">
        <v>78</v>
      </c>
      <c r="E57">
        <v>0.56000000000000005</v>
      </c>
      <c r="F57">
        <v>0.56000000000000005</v>
      </c>
      <c r="G57">
        <v>0.56000000000000005</v>
      </c>
      <c r="H57">
        <v>0.56000000000000005</v>
      </c>
      <c r="I57">
        <v>0.56000000000000005</v>
      </c>
      <c r="J57">
        <v>0.56000000000000005</v>
      </c>
      <c r="K57">
        <v>0.56000000000000005</v>
      </c>
      <c r="L57">
        <v>0.56000000000000005</v>
      </c>
      <c r="M57">
        <v>0.56000000000000005</v>
      </c>
      <c r="N57">
        <v>0.56000000000000005</v>
      </c>
      <c r="O57">
        <v>0.56000000000000005</v>
      </c>
      <c r="P57">
        <v>0.56000000000000005</v>
      </c>
      <c r="Q57">
        <v>0.56000000000000005</v>
      </c>
      <c r="R57">
        <v>0.56000000000000005</v>
      </c>
      <c r="S57">
        <v>0.56000000000000005</v>
      </c>
      <c r="T57">
        <v>0.56000000000000005</v>
      </c>
      <c r="U57">
        <v>0.56000000000000005</v>
      </c>
      <c r="V57">
        <v>0.56000000000000005</v>
      </c>
      <c r="W57">
        <v>0.56000000000000005</v>
      </c>
      <c r="X57">
        <v>0.56000000000000005</v>
      </c>
      <c r="Y57">
        <v>0.56000000000000005</v>
      </c>
      <c r="Z57">
        <v>0.56000000000000005</v>
      </c>
      <c r="AA57">
        <v>0.56000000000000005</v>
      </c>
      <c r="AB57">
        <v>0.56000000000000005</v>
      </c>
      <c r="AC57">
        <v>0.56000000000000005</v>
      </c>
      <c r="AD57">
        <v>0.56000000000000005</v>
      </c>
      <c r="AE57">
        <v>0.56000000000000005</v>
      </c>
      <c r="AF57">
        <v>0.56000000000000005</v>
      </c>
      <c r="AG57">
        <v>0.56000000000000005</v>
      </c>
      <c r="AH57">
        <v>0.56000000000000005</v>
      </c>
      <c r="AI57">
        <v>0.56000000000000005</v>
      </c>
      <c r="AJ57">
        <v>0.56000000000000005</v>
      </c>
      <c r="AK57">
        <v>0.56000000000000005</v>
      </c>
      <c r="AL57">
        <v>0.56000000000000005</v>
      </c>
      <c r="AM57">
        <v>0.56000000000000005</v>
      </c>
    </row>
    <row r="58" spans="1:39" x14ac:dyDescent="0.25">
      <c r="A58" t="s">
        <v>79</v>
      </c>
      <c r="B58" t="s">
        <v>155</v>
      </c>
    </row>
    <row r="59" spans="1:39" s="11" customFormat="1" x14ac:dyDescent="0.25"/>
    <row r="60" spans="1:39" x14ac:dyDescent="0.25">
      <c r="A60" t="s">
        <v>81</v>
      </c>
      <c r="E60">
        <f>E61*Converters!$B$7</f>
        <v>1.8999999999999998E-7</v>
      </c>
      <c r="F60">
        <f>F61*Converters!$B$7</f>
        <v>1.8999999999999998E-7</v>
      </c>
      <c r="G60">
        <f>G61*Converters!$B$7</f>
        <v>1.8999999999999998E-7</v>
      </c>
      <c r="H60">
        <f>H61*Converters!$B$7</f>
        <v>1.8999999999999998E-7</v>
      </c>
      <c r="I60">
        <f>I61*Converters!$B$7</f>
        <v>1.8999999999999998E-7</v>
      </c>
      <c r="J60">
        <f>J61*Converters!$B$7</f>
        <v>1.8999999999999998E-7</v>
      </c>
      <c r="K60">
        <f>K61*Converters!$B$7</f>
        <v>1.8999999999999998E-7</v>
      </c>
      <c r="L60">
        <f>L61*Converters!$B$7</f>
        <v>1.8999999999999998E-7</v>
      </c>
      <c r="M60">
        <f>M61*Converters!$B$7</f>
        <v>1.8999999999999998E-7</v>
      </c>
      <c r="N60">
        <f>N61*Converters!$B$7</f>
        <v>1.8999999999999998E-7</v>
      </c>
      <c r="O60">
        <f>O61*Converters!$B$7</f>
        <v>1.8999999999999998E-7</v>
      </c>
      <c r="P60">
        <f>P61*Converters!$B$7</f>
        <v>1.8999999999999998E-7</v>
      </c>
      <c r="Q60">
        <f>Q61*Converters!$B$7</f>
        <v>1.8999999999999998E-7</v>
      </c>
      <c r="R60">
        <f>R61*Converters!$B$7</f>
        <v>1.8999999999999998E-7</v>
      </c>
      <c r="S60">
        <f>S61*Converters!$B$7</f>
        <v>1.8999999999999998E-7</v>
      </c>
      <c r="T60">
        <f>T61*Converters!$B$7</f>
        <v>1.8999999999999998E-7</v>
      </c>
      <c r="U60">
        <f>U61*Converters!$B$7</f>
        <v>1.8999999999999998E-7</v>
      </c>
      <c r="V60">
        <f>V61*Converters!$B$7</f>
        <v>1.8999999999999998E-7</v>
      </c>
      <c r="W60">
        <f>W61*Converters!$B$7</f>
        <v>1.8999999999999998E-7</v>
      </c>
      <c r="X60">
        <f>X61*Converters!$B$7</f>
        <v>1.8999999999999998E-7</v>
      </c>
      <c r="Y60">
        <f>Y61*Converters!$B$7</f>
        <v>1.8999999999999998E-7</v>
      </c>
      <c r="Z60">
        <f>Z61*Converters!$B$7</f>
        <v>1.8999999999999998E-7</v>
      </c>
      <c r="AA60">
        <f>AA61*Converters!$B$7</f>
        <v>1.8999999999999998E-7</v>
      </c>
      <c r="AB60">
        <f>AB61*Converters!$B$7</f>
        <v>1.8999999999999998E-7</v>
      </c>
      <c r="AC60">
        <f>AC61*Converters!$B$7</f>
        <v>1.8999999999999998E-7</v>
      </c>
      <c r="AD60">
        <f>AD61*Converters!$B$7</f>
        <v>1.8999999999999998E-7</v>
      </c>
      <c r="AE60">
        <f>AE61*Converters!$B$7</f>
        <v>1.8999999999999998E-7</v>
      </c>
      <c r="AF60">
        <f>AF61*Converters!$B$7</f>
        <v>1.8999999999999998E-7</v>
      </c>
      <c r="AG60">
        <f>AG61*Converters!$B$7</f>
        <v>1.8999999999999998E-7</v>
      </c>
      <c r="AH60">
        <f>AH61*Converters!$B$7</f>
        <v>1.8999999999999998E-7</v>
      </c>
      <c r="AI60">
        <f>AI61*Converters!$B$7</f>
        <v>1.8999999999999998E-7</v>
      </c>
      <c r="AJ60">
        <f>AJ61*Converters!$B$7</f>
        <v>1.8999999999999998E-7</v>
      </c>
      <c r="AK60">
        <f>AK61*Converters!$B$7</f>
        <v>1.8999999999999998E-7</v>
      </c>
      <c r="AL60">
        <f>AL61*Converters!$B$7</f>
        <v>1.8999999999999998E-7</v>
      </c>
      <c r="AM60">
        <f>AM61*Converters!$B$7</f>
        <v>1.8999999999999998E-7</v>
      </c>
    </row>
    <row r="61" spans="1:39" x14ac:dyDescent="0.25">
      <c r="A61" t="s">
        <v>82</v>
      </c>
      <c r="E61">
        <v>0.19</v>
      </c>
      <c r="F61">
        <v>0.19</v>
      </c>
      <c r="G61">
        <v>0.19</v>
      </c>
      <c r="H61">
        <v>0.19</v>
      </c>
      <c r="I61">
        <v>0.19</v>
      </c>
      <c r="J61">
        <v>0.19</v>
      </c>
      <c r="K61">
        <v>0.19</v>
      </c>
      <c r="L61">
        <v>0.19</v>
      </c>
      <c r="M61">
        <v>0.19</v>
      </c>
      <c r="N61">
        <v>0.19</v>
      </c>
      <c r="O61">
        <v>0.19</v>
      </c>
      <c r="P61">
        <v>0.19</v>
      </c>
      <c r="Q61">
        <v>0.19</v>
      </c>
      <c r="R61">
        <v>0.19</v>
      </c>
      <c r="S61">
        <v>0.19</v>
      </c>
      <c r="T61">
        <v>0.19</v>
      </c>
      <c r="U61">
        <v>0.19</v>
      </c>
      <c r="V61">
        <v>0.19</v>
      </c>
      <c r="W61">
        <v>0.19</v>
      </c>
      <c r="X61">
        <v>0.19</v>
      </c>
      <c r="Y61">
        <v>0.19</v>
      </c>
      <c r="Z61">
        <v>0.19</v>
      </c>
      <c r="AA61">
        <v>0.19</v>
      </c>
      <c r="AB61">
        <v>0.19</v>
      </c>
      <c r="AC61">
        <v>0.19</v>
      </c>
      <c r="AD61">
        <v>0.19</v>
      </c>
      <c r="AE61">
        <v>0.19</v>
      </c>
      <c r="AF61">
        <v>0.19</v>
      </c>
      <c r="AG61">
        <v>0.19</v>
      </c>
      <c r="AH61">
        <v>0.19</v>
      </c>
      <c r="AI61">
        <v>0.19</v>
      </c>
      <c r="AJ61">
        <v>0.19</v>
      </c>
      <c r="AK61">
        <v>0.19</v>
      </c>
      <c r="AL61">
        <v>0.19</v>
      </c>
      <c r="AM61">
        <v>0.19</v>
      </c>
    </row>
    <row r="62" spans="1:39" x14ac:dyDescent="0.25">
      <c r="A62" t="s">
        <v>83</v>
      </c>
      <c r="B62" t="s">
        <v>155</v>
      </c>
    </row>
    <row r="63" spans="1:39" s="11" customFormat="1" x14ac:dyDescent="0.25"/>
    <row r="64" spans="1:39" x14ac:dyDescent="0.25">
      <c r="A64" t="s">
        <v>85</v>
      </c>
      <c r="E64">
        <f>E65*Converters!$B$7</f>
        <v>2.3E-5</v>
      </c>
      <c r="F64">
        <f>F65*Converters!$B$7</f>
        <v>2.3E-5</v>
      </c>
      <c r="G64">
        <f>G65*Converters!$B$7</f>
        <v>2.3E-5</v>
      </c>
      <c r="H64">
        <f>H65*Converters!$B$7</f>
        <v>2.3E-5</v>
      </c>
      <c r="I64">
        <f>I65*Converters!$B$7</f>
        <v>2.3E-5</v>
      </c>
      <c r="J64">
        <f>J65*Converters!$B$7</f>
        <v>2.3E-5</v>
      </c>
      <c r="K64">
        <f>K65*Converters!$B$7</f>
        <v>2.3E-5</v>
      </c>
      <c r="L64">
        <f>L65*Converters!$B$7</f>
        <v>2.3E-5</v>
      </c>
      <c r="M64">
        <f>M65*Converters!$B$7</f>
        <v>2.3E-5</v>
      </c>
      <c r="N64">
        <f>N65*Converters!$B$7</f>
        <v>2.3E-5</v>
      </c>
      <c r="O64">
        <f>O65*Converters!$B$7</f>
        <v>2.3E-5</v>
      </c>
      <c r="P64">
        <f>P65*Converters!$B$7</f>
        <v>2.3E-5</v>
      </c>
      <c r="Q64">
        <f>Q65*Converters!$B$7</f>
        <v>2.3E-5</v>
      </c>
      <c r="R64">
        <f>R65*Converters!$B$7</f>
        <v>2.3E-5</v>
      </c>
      <c r="S64">
        <f>S65*Converters!$B$7</f>
        <v>2.3E-5</v>
      </c>
      <c r="T64">
        <f>T65*Converters!$B$7</f>
        <v>2.3E-5</v>
      </c>
      <c r="U64">
        <f>U65*Converters!$B$7</f>
        <v>2.3E-5</v>
      </c>
      <c r="V64">
        <f>V65*Converters!$B$7</f>
        <v>2.3E-5</v>
      </c>
      <c r="W64">
        <f>W65*Converters!$B$7</f>
        <v>2.3E-5</v>
      </c>
      <c r="X64">
        <f>X65*Converters!$B$7</f>
        <v>2.3E-5</v>
      </c>
      <c r="Y64">
        <f>Y65*Converters!$B$7</f>
        <v>2.3E-5</v>
      </c>
      <c r="Z64">
        <f>Z65*Converters!$B$7</f>
        <v>2.3E-5</v>
      </c>
      <c r="AA64">
        <f>AA65*Converters!$B$7</f>
        <v>2.3E-5</v>
      </c>
      <c r="AB64">
        <f>AB65*Converters!$B$7</f>
        <v>2.3E-5</v>
      </c>
      <c r="AC64">
        <f>AC65*Converters!$B$7</f>
        <v>2.3E-5</v>
      </c>
      <c r="AD64">
        <f>AD65*Converters!$B$7</f>
        <v>2.3E-5</v>
      </c>
      <c r="AE64">
        <f>AE65*Converters!$B$7</f>
        <v>2.3E-5</v>
      </c>
      <c r="AF64">
        <f>AF65*Converters!$B$7</f>
        <v>2.3E-5</v>
      </c>
      <c r="AG64">
        <f>AG65*Converters!$B$7</f>
        <v>2.3E-5</v>
      </c>
      <c r="AH64">
        <f>AH65*Converters!$B$7</f>
        <v>2.3E-5</v>
      </c>
      <c r="AI64">
        <f>AI65*Converters!$B$7</f>
        <v>2.3E-5</v>
      </c>
      <c r="AJ64">
        <f>AJ65*Converters!$B$7</f>
        <v>2.3E-5</v>
      </c>
      <c r="AK64">
        <f>AK65*Converters!$B$7</f>
        <v>2.3E-5</v>
      </c>
      <c r="AL64">
        <f>AL65*Converters!$B$7</f>
        <v>2.3E-5</v>
      </c>
      <c r="AM64">
        <f>AM65*Converters!$B$7</f>
        <v>2.3E-5</v>
      </c>
    </row>
    <row r="65" spans="1:39" x14ac:dyDescent="0.25">
      <c r="A65" t="s">
        <v>86</v>
      </c>
      <c r="E65">
        <v>23</v>
      </c>
      <c r="F65">
        <v>23</v>
      </c>
      <c r="G65">
        <v>23</v>
      </c>
      <c r="H65">
        <v>23</v>
      </c>
      <c r="I65">
        <v>23</v>
      </c>
      <c r="J65">
        <v>23</v>
      </c>
      <c r="K65">
        <v>23</v>
      </c>
      <c r="L65">
        <v>23</v>
      </c>
      <c r="M65">
        <v>23</v>
      </c>
      <c r="N65">
        <v>23</v>
      </c>
      <c r="O65">
        <v>23</v>
      </c>
      <c r="P65">
        <v>23</v>
      </c>
      <c r="Q65">
        <v>23</v>
      </c>
      <c r="R65">
        <v>23</v>
      </c>
      <c r="S65">
        <v>23</v>
      </c>
      <c r="T65">
        <v>23</v>
      </c>
      <c r="U65">
        <v>23</v>
      </c>
      <c r="V65">
        <v>23</v>
      </c>
      <c r="W65">
        <v>23</v>
      </c>
      <c r="X65">
        <v>23</v>
      </c>
      <c r="Y65">
        <v>23</v>
      </c>
      <c r="Z65">
        <v>23</v>
      </c>
      <c r="AA65">
        <v>23</v>
      </c>
      <c r="AB65">
        <v>23</v>
      </c>
      <c r="AC65">
        <v>23</v>
      </c>
      <c r="AD65">
        <v>23</v>
      </c>
      <c r="AE65">
        <v>23</v>
      </c>
      <c r="AF65">
        <v>23</v>
      </c>
      <c r="AG65">
        <v>23</v>
      </c>
      <c r="AH65">
        <v>23</v>
      </c>
      <c r="AI65">
        <v>23</v>
      </c>
      <c r="AJ65">
        <v>23</v>
      </c>
      <c r="AK65">
        <v>23</v>
      </c>
      <c r="AL65">
        <v>23</v>
      </c>
      <c r="AM65">
        <v>23</v>
      </c>
    </row>
    <row r="66" spans="1:39" x14ac:dyDescent="0.25">
      <c r="A66" t="s">
        <v>87</v>
      </c>
      <c r="B66" t="s">
        <v>155</v>
      </c>
    </row>
    <row r="67" spans="1:39" s="11" customFormat="1" x14ac:dyDescent="0.25"/>
    <row r="68" spans="1:39" x14ac:dyDescent="0.25">
      <c r="A68" t="s">
        <v>89</v>
      </c>
      <c r="E68">
        <f>E69*Converters!$B$7</f>
        <v>6.0000000000000002E-6</v>
      </c>
      <c r="F68">
        <f>F69*Converters!$B$7</f>
        <v>6.0000000000000002E-6</v>
      </c>
      <c r="G68">
        <f>G69*Converters!$B$7</f>
        <v>6.0000000000000002E-6</v>
      </c>
      <c r="H68">
        <f>H69*Converters!$B$7</f>
        <v>6.0000000000000002E-6</v>
      </c>
      <c r="I68">
        <f>I69*Converters!$B$7</f>
        <v>6.0000000000000002E-6</v>
      </c>
      <c r="J68">
        <f>J69*Converters!$B$7</f>
        <v>6.0000000000000002E-6</v>
      </c>
      <c r="K68">
        <f>K69*Converters!$B$7</f>
        <v>6.0000000000000002E-6</v>
      </c>
      <c r="L68">
        <f>L69*Converters!$B$7</f>
        <v>6.0000000000000002E-6</v>
      </c>
      <c r="M68">
        <f>M69*Converters!$B$7</f>
        <v>6.0000000000000002E-6</v>
      </c>
      <c r="N68">
        <f>N69*Converters!$B$7</f>
        <v>6.0000000000000002E-6</v>
      </c>
      <c r="O68">
        <f>O69*Converters!$B$7</f>
        <v>6.0000000000000002E-6</v>
      </c>
      <c r="P68">
        <f>P69*Converters!$B$7</f>
        <v>6.0000000000000002E-6</v>
      </c>
      <c r="Q68">
        <f>Q69*Converters!$B$7</f>
        <v>6.0000000000000002E-6</v>
      </c>
      <c r="R68">
        <f>R69*Converters!$B$7</f>
        <v>6.0000000000000002E-6</v>
      </c>
      <c r="S68">
        <f>S69*Converters!$B$7</f>
        <v>6.0000000000000002E-6</v>
      </c>
      <c r="T68">
        <f>T69*Converters!$B$7</f>
        <v>6.0000000000000002E-6</v>
      </c>
      <c r="U68">
        <f>U69*Converters!$B$7</f>
        <v>6.0000000000000002E-6</v>
      </c>
      <c r="V68">
        <f>V69*Converters!$B$7</f>
        <v>6.0000000000000002E-6</v>
      </c>
      <c r="W68">
        <f>W69*Converters!$B$7</f>
        <v>6.0000000000000002E-6</v>
      </c>
      <c r="X68">
        <f>X69*Converters!$B$7</f>
        <v>6.0000000000000002E-6</v>
      </c>
      <c r="Y68">
        <f>Y69*Converters!$B$7</f>
        <v>6.0000000000000002E-6</v>
      </c>
      <c r="Z68">
        <f>Z69*Converters!$B$7</f>
        <v>6.0000000000000002E-6</v>
      </c>
      <c r="AA68">
        <f>AA69*Converters!$B$7</f>
        <v>6.0000000000000002E-6</v>
      </c>
      <c r="AB68">
        <f>AB69*Converters!$B$7</f>
        <v>6.0000000000000002E-6</v>
      </c>
      <c r="AC68">
        <f>AC69*Converters!$B$7</f>
        <v>6.0000000000000002E-6</v>
      </c>
      <c r="AD68">
        <f>AD69*Converters!$B$7</f>
        <v>6.0000000000000002E-6</v>
      </c>
      <c r="AE68">
        <f>AE69*Converters!$B$7</f>
        <v>6.0000000000000002E-6</v>
      </c>
      <c r="AF68">
        <f>AF69*Converters!$B$7</f>
        <v>6.0000000000000002E-6</v>
      </c>
      <c r="AG68">
        <f>AG69*Converters!$B$7</f>
        <v>6.0000000000000002E-6</v>
      </c>
      <c r="AH68">
        <f>AH69*Converters!$B$7</f>
        <v>6.0000000000000002E-6</v>
      </c>
      <c r="AI68">
        <f>AI69*Converters!$B$7</f>
        <v>6.0000000000000002E-6</v>
      </c>
      <c r="AJ68">
        <f>AJ69*Converters!$B$7</f>
        <v>6.0000000000000002E-6</v>
      </c>
      <c r="AK68">
        <f>AK69*Converters!$B$7</f>
        <v>6.0000000000000002E-6</v>
      </c>
      <c r="AL68">
        <f>AL69*Converters!$B$7</f>
        <v>6.0000000000000002E-6</v>
      </c>
      <c r="AM68">
        <f>AM69*Converters!$B$7</f>
        <v>6.0000000000000002E-6</v>
      </c>
    </row>
    <row r="69" spans="1:39" x14ac:dyDescent="0.25">
      <c r="A69" t="s">
        <v>90</v>
      </c>
      <c r="E69">
        <v>6</v>
      </c>
      <c r="F69">
        <v>6</v>
      </c>
      <c r="G69">
        <v>6</v>
      </c>
      <c r="H69">
        <v>6</v>
      </c>
      <c r="I69">
        <v>6</v>
      </c>
      <c r="J69">
        <v>6</v>
      </c>
      <c r="K69">
        <v>6</v>
      </c>
      <c r="L69">
        <v>6</v>
      </c>
      <c r="M69">
        <v>6</v>
      </c>
      <c r="N69">
        <v>6</v>
      </c>
      <c r="O69">
        <v>6</v>
      </c>
      <c r="P69">
        <v>6</v>
      </c>
      <c r="Q69">
        <v>6</v>
      </c>
      <c r="R69">
        <v>6</v>
      </c>
      <c r="S69">
        <v>6</v>
      </c>
      <c r="T69">
        <v>6</v>
      </c>
      <c r="U69">
        <v>6</v>
      </c>
      <c r="V69">
        <v>6</v>
      </c>
      <c r="W69">
        <v>6</v>
      </c>
      <c r="X69">
        <v>6</v>
      </c>
      <c r="Y69">
        <v>6</v>
      </c>
      <c r="Z69">
        <v>6</v>
      </c>
      <c r="AA69">
        <v>6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6</v>
      </c>
      <c r="AH69">
        <v>6</v>
      </c>
      <c r="AI69">
        <v>6</v>
      </c>
      <c r="AJ69">
        <v>6</v>
      </c>
      <c r="AK69">
        <v>6</v>
      </c>
      <c r="AL69">
        <v>6</v>
      </c>
      <c r="AM69">
        <v>6</v>
      </c>
    </row>
    <row r="70" spans="1:39" x14ac:dyDescent="0.25">
      <c r="A70" t="s">
        <v>91</v>
      </c>
      <c r="B70" t="s">
        <v>155</v>
      </c>
    </row>
    <row r="71" spans="1:39" s="11" customFormat="1" x14ac:dyDescent="0.25"/>
    <row r="72" spans="1:39" x14ac:dyDescent="0.25">
      <c r="A72" t="s">
        <v>93</v>
      </c>
      <c r="E72">
        <f>E73*Converters!$B$7</f>
        <v>1.9999999999999999E-6</v>
      </c>
      <c r="F72">
        <f>F73*Converters!$B$7</f>
        <v>1.9999999999999999E-6</v>
      </c>
      <c r="G72">
        <f>G73*Converters!$B$7</f>
        <v>1.9999999999999999E-6</v>
      </c>
      <c r="H72">
        <f>H73*Converters!$B$7</f>
        <v>1.9999999999999999E-6</v>
      </c>
      <c r="I72">
        <f>I73*Converters!$B$7</f>
        <v>1.9999999999999999E-6</v>
      </c>
      <c r="J72">
        <f>J73*Converters!$B$7</f>
        <v>1.9999999999999999E-6</v>
      </c>
      <c r="K72">
        <f>K73*Converters!$B$7</f>
        <v>1.9999999999999999E-6</v>
      </c>
      <c r="L72">
        <f>L73*Converters!$B$7</f>
        <v>1.9999999999999999E-6</v>
      </c>
      <c r="M72">
        <f>M73*Converters!$B$7</f>
        <v>1.9999999999999999E-6</v>
      </c>
      <c r="N72">
        <f>N73*Converters!$B$7</f>
        <v>1.9999999999999999E-6</v>
      </c>
      <c r="O72">
        <f>O73*Converters!$B$7</f>
        <v>1.9999999999999999E-6</v>
      </c>
      <c r="P72">
        <f>P73*Converters!$B$7</f>
        <v>1.9999999999999999E-6</v>
      </c>
      <c r="Q72">
        <f>Q73*Converters!$B$7</f>
        <v>1.9999999999999999E-6</v>
      </c>
      <c r="R72">
        <f>R73*Converters!$B$7</f>
        <v>1.9999999999999999E-6</v>
      </c>
      <c r="S72">
        <f>S73*Converters!$B$7</f>
        <v>1.9999999999999999E-6</v>
      </c>
      <c r="T72">
        <f>T73*Converters!$B$7</f>
        <v>1.9999999999999999E-6</v>
      </c>
      <c r="U72">
        <f>U73*Converters!$B$7</f>
        <v>1.9999999999999999E-6</v>
      </c>
      <c r="V72">
        <f>V73*Converters!$B$7</f>
        <v>1.9999999999999999E-6</v>
      </c>
      <c r="W72">
        <f>W73*Converters!$B$7</f>
        <v>1.9999999999999999E-6</v>
      </c>
      <c r="X72">
        <f>X73*Converters!$B$7</f>
        <v>1.9999999999999999E-6</v>
      </c>
      <c r="Y72">
        <f>Y73*Converters!$B$7</f>
        <v>1.9999999999999999E-6</v>
      </c>
      <c r="Z72">
        <f>Z73*Converters!$B$7</f>
        <v>1.9999999999999999E-6</v>
      </c>
      <c r="AA72">
        <f>AA73*Converters!$B$7</f>
        <v>1.9999999999999999E-6</v>
      </c>
      <c r="AB72">
        <f>AB73*Converters!$B$7</f>
        <v>1.9999999999999999E-6</v>
      </c>
      <c r="AC72">
        <f>AC73*Converters!$B$7</f>
        <v>1.9999999999999999E-6</v>
      </c>
      <c r="AD72">
        <f>AD73*Converters!$B$7</f>
        <v>1.9999999999999999E-6</v>
      </c>
      <c r="AE72">
        <f>AE73*Converters!$B$7</f>
        <v>1.9999999999999999E-6</v>
      </c>
      <c r="AF72">
        <f>AF73*Converters!$B$7</f>
        <v>1.9999999999999999E-6</v>
      </c>
      <c r="AG72">
        <f>AG73*Converters!$B$7</f>
        <v>1.9999999999999999E-6</v>
      </c>
      <c r="AH72">
        <f>AH73*Converters!$B$7</f>
        <v>1.9999999999999999E-6</v>
      </c>
      <c r="AI72">
        <f>AI73*Converters!$B$7</f>
        <v>1.9999999999999999E-6</v>
      </c>
      <c r="AJ72">
        <f>AJ73*Converters!$B$7</f>
        <v>1.9999999999999999E-6</v>
      </c>
      <c r="AK72">
        <f>AK73*Converters!$B$7</f>
        <v>1.9999999999999999E-6</v>
      </c>
      <c r="AL72">
        <f>AL73*Converters!$B$7</f>
        <v>1.9999999999999999E-6</v>
      </c>
      <c r="AM72">
        <f>AM73*Converters!$B$7</f>
        <v>1.9999999999999999E-6</v>
      </c>
    </row>
    <row r="73" spans="1:39" x14ac:dyDescent="0.25">
      <c r="A73" t="s">
        <v>94</v>
      </c>
      <c r="E73">
        <v>2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</row>
    <row r="74" spans="1:39" x14ac:dyDescent="0.25">
      <c r="A74" t="s">
        <v>95</v>
      </c>
      <c r="B74" t="s">
        <v>155</v>
      </c>
    </row>
    <row r="75" spans="1:39" s="11" customFormat="1" x14ac:dyDescent="0.25"/>
    <row r="76" spans="1:39" x14ac:dyDescent="0.25">
      <c r="A76" t="s">
        <v>97</v>
      </c>
      <c r="E76">
        <f>E77*Converters!$B$7</f>
        <v>4.9999999999999998E-7</v>
      </c>
      <c r="F76">
        <f>F77*Converters!$B$7</f>
        <v>4.9999999999999998E-7</v>
      </c>
      <c r="G76">
        <f>G77*Converters!$B$7</f>
        <v>4.9999999999999998E-7</v>
      </c>
      <c r="H76">
        <f>H77*Converters!$B$7</f>
        <v>4.9999999999999998E-7</v>
      </c>
      <c r="I76">
        <f>I77*Converters!$B$7</f>
        <v>4.9999999999999998E-7</v>
      </c>
      <c r="J76">
        <f>J77*Converters!$B$7</f>
        <v>4.9999999999999998E-7</v>
      </c>
      <c r="K76">
        <f>K77*Converters!$B$7</f>
        <v>4.9999999999999998E-7</v>
      </c>
      <c r="L76">
        <f>L77*Converters!$B$7</f>
        <v>4.9999999999999998E-7</v>
      </c>
      <c r="M76">
        <f>M77*Converters!$B$7</f>
        <v>4.9999999999999998E-7</v>
      </c>
      <c r="N76">
        <f>N77*Converters!$B$7</f>
        <v>4.9999999999999998E-7</v>
      </c>
      <c r="O76">
        <f>O77*Converters!$B$7</f>
        <v>4.9999999999999998E-7</v>
      </c>
      <c r="P76">
        <f>P77*Converters!$B$7</f>
        <v>4.9999999999999998E-7</v>
      </c>
      <c r="Q76">
        <f>Q77*Converters!$B$7</f>
        <v>4.9999999999999998E-7</v>
      </c>
      <c r="R76">
        <f>R77*Converters!$B$7</f>
        <v>4.9999999999999998E-7</v>
      </c>
      <c r="S76">
        <f>S77*Converters!$B$7</f>
        <v>4.9999999999999998E-7</v>
      </c>
      <c r="T76">
        <f>T77*Converters!$B$7</f>
        <v>4.9999999999999998E-7</v>
      </c>
      <c r="U76">
        <f>U77*Converters!$B$7</f>
        <v>4.9999999999999998E-7</v>
      </c>
      <c r="V76">
        <f>V77*Converters!$B$7</f>
        <v>4.9999999999999998E-7</v>
      </c>
      <c r="W76">
        <f>W77*Converters!$B$7</f>
        <v>4.9999999999999998E-7</v>
      </c>
      <c r="X76">
        <f>X77*Converters!$B$7</f>
        <v>4.9999999999999998E-7</v>
      </c>
      <c r="Y76">
        <f>Y77*Converters!$B$7</f>
        <v>4.9999999999999998E-7</v>
      </c>
      <c r="Z76">
        <f>Z77*Converters!$B$7</f>
        <v>4.9999999999999998E-7</v>
      </c>
      <c r="AA76">
        <f>AA77*Converters!$B$7</f>
        <v>4.9999999999999998E-7</v>
      </c>
      <c r="AB76">
        <f>AB77*Converters!$B$7</f>
        <v>4.9999999999999998E-7</v>
      </c>
      <c r="AC76">
        <f>AC77*Converters!$B$7</f>
        <v>4.9999999999999998E-7</v>
      </c>
      <c r="AD76">
        <f>AD77*Converters!$B$7</f>
        <v>4.9999999999999998E-7</v>
      </c>
      <c r="AE76">
        <f>AE77*Converters!$B$7</f>
        <v>4.9999999999999998E-7</v>
      </c>
      <c r="AF76">
        <f>AF77*Converters!$B$7</f>
        <v>4.9999999999999998E-7</v>
      </c>
      <c r="AG76">
        <f>AG77*Converters!$B$7</f>
        <v>4.9999999999999998E-7</v>
      </c>
      <c r="AH76">
        <f>AH77*Converters!$B$7</f>
        <v>4.9999999999999998E-7</v>
      </c>
      <c r="AI76">
        <f>AI77*Converters!$B$7</f>
        <v>4.9999999999999998E-7</v>
      </c>
      <c r="AJ76">
        <f>AJ77*Converters!$B$7</f>
        <v>4.9999999999999998E-7</v>
      </c>
      <c r="AK76">
        <f>AK77*Converters!$B$7</f>
        <v>4.9999999999999998E-7</v>
      </c>
      <c r="AL76">
        <f>AL77*Converters!$B$7</f>
        <v>4.9999999999999998E-7</v>
      </c>
      <c r="AM76">
        <f>AM77*Converters!$B$7</f>
        <v>4.9999999999999998E-7</v>
      </c>
    </row>
    <row r="77" spans="1:39" x14ac:dyDescent="0.25">
      <c r="A77" t="s">
        <v>98</v>
      </c>
      <c r="E77">
        <v>0.5</v>
      </c>
      <c r="F77">
        <v>0.5</v>
      </c>
      <c r="G77">
        <v>0.5</v>
      </c>
      <c r="H77">
        <v>0.5</v>
      </c>
      <c r="I77">
        <v>0.5</v>
      </c>
      <c r="J77">
        <v>0.5</v>
      </c>
      <c r="K77">
        <v>0.5</v>
      </c>
      <c r="L77">
        <v>0.5</v>
      </c>
      <c r="M77">
        <v>0.5</v>
      </c>
      <c r="N77">
        <v>0.5</v>
      </c>
      <c r="O77">
        <v>0.5</v>
      </c>
      <c r="P77">
        <v>0.5</v>
      </c>
      <c r="Q77">
        <v>0.5</v>
      </c>
      <c r="R77">
        <v>0.5</v>
      </c>
      <c r="S77">
        <v>0.5</v>
      </c>
      <c r="T77">
        <v>0.5</v>
      </c>
      <c r="U77">
        <v>0.5</v>
      </c>
      <c r="V77">
        <v>0.5</v>
      </c>
      <c r="W77">
        <v>0.5</v>
      </c>
      <c r="X77">
        <v>0.5</v>
      </c>
      <c r="Y77">
        <v>0.5</v>
      </c>
      <c r="Z77">
        <v>0.5</v>
      </c>
      <c r="AA77">
        <v>0.5</v>
      </c>
      <c r="AB77">
        <v>0.5</v>
      </c>
      <c r="AC77">
        <v>0.5</v>
      </c>
      <c r="AD77">
        <v>0.5</v>
      </c>
      <c r="AE77">
        <v>0.5</v>
      </c>
      <c r="AF77">
        <v>0.5</v>
      </c>
      <c r="AG77">
        <v>0.5</v>
      </c>
      <c r="AH77">
        <v>0.5</v>
      </c>
      <c r="AI77">
        <v>0.5</v>
      </c>
      <c r="AJ77">
        <v>0.5</v>
      </c>
      <c r="AK77">
        <v>0.5</v>
      </c>
      <c r="AL77">
        <v>0.5</v>
      </c>
      <c r="AM77">
        <v>0.5</v>
      </c>
    </row>
    <row r="78" spans="1:39" x14ac:dyDescent="0.25">
      <c r="A78" t="s">
        <v>99</v>
      </c>
      <c r="B78" t="s">
        <v>155</v>
      </c>
    </row>
    <row r="79" spans="1:39" s="11" customFormat="1" x14ac:dyDescent="0.25"/>
    <row r="80" spans="1:39" x14ac:dyDescent="0.25">
      <c r="A80" t="s">
        <v>101</v>
      </c>
      <c r="E80">
        <f>E81*Converters!$B$7</f>
        <v>5.1199999999999998E-4</v>
      </c>
      <c r="F80">
        <f>F81*Converters!$B$7</f>
        <v>5.1199999999999998E-4</v>
      </c>
      <c r="G80">
        <f>G81*Converters!$B$7</f>
        <v>5.1199999999999998E-4</v>
      </c>
      <c r="H80">
        <f>H81*Converters!$B$7</f>
        <v>5.1199999999999998E-4</v>
      </c>
      <c r="I80">
        <f>I81*Converters!$B$7</f>
        <v>5.1199999999999998E-4</v>
      </c>
      <c r="J80">
        <f>J81*Converters!$B$7</f>
        <v>5.1199999999999998E-4</v>
      </c>
      <c r="K80">
        <f>K81*Converters!$B$7</f>
        <v>5.1199999999999998E-4</v>
      </c>
      <c r="L80">
        <f>L81*Converters!$B$7</f>
        <v>5.1199999999999998E-4</v>
      </c>
      <c r="M80">
        <f>M81*Converters!$B$7</f>
        <v>5.1199999999999998E-4</v>
      </c>
      <c r="N80">
        <f>N81*Converters!$B$7</f>
        <v>5.1199999999999998E-4</v>
      </c>
      <c r="O80">
        <f>O81*Converters!$B$7</f>
        <v>5.1199999999999998E-4</v>
      </c>
      <c r="P80">
        <f>P81*Converters!$B$7</f>
        <v>5.1199999999999998E-4</v>
      </c>
      <c r="Q80">
        <f>Q81*Converters!$B$7</f>
        <v>5.1199999999999998E-4</v>
      </c>
      <c r="R80">
        <f>R81*Converters!$B$7</f>
        <v>5.1199999999999998E-4</v>
      </c>
      <c r="S80">
        <f>S81*Converters!$B$7</f>
        <v>5.1199999999999998E-4</v>
      </c>
      <c r="T80">
        <f>T81*Converters!$B$7</f>
        <v>5.1199999999999998E-4</v>
      </c>
      <c r="U80">
        <f>U81*Converters!$B$7</f>
        <v>5.1199999999999998E-4</v>
      </c>
      <c r="V80">
        <f>V81*Converters!$B$7</f>
        <v>5.1199999999999998E-4</v>
      </c>
      <c r="W80">
        <f>W81*Converters!$B$7</f>
        <v>5.1199999999999998E-4</v>
      </c>
      <c r="X80">
        <f>X81*Converters!$B$7</f>
        <v>5.1199999999999998E-4</v>
      </c>
      <c r="Y80">
        <f>Y81*Converters!$B$7</f>
        <v>5.1199999999999998E-4</v>
      </c>
      <c r="Z80">
        <f>Z81*Converters!$B$7</f>
        <v>5.1199999999999998E-4</v>
      </c>
      <c r="AA80">
        <f>AA81*Converters!$B$7</f>
        <v>5.1199999999999998E-4</v>
      </c>
      <c r="AB80">
        <f>AB81*Converters!$B$7</f>
        <v>5.1199999999999998E-4</v>
      </c>
      <c r="AC80">
        <f>AC81*Converters!$B$7</f>
        <v>5.1199999999999998E-4</v>
      </c>
      <c r="AD80">
        <f>AD81*Converters!$B$7</f>
        <v>5.1199999999999998E-4</v>
      </c>
      <c r="AE80">
        <f>AE81*Converters!$B$7</f>
        <v>5.1199999999999998E-4</v>
      </c>
      <c r="AF80">
        <f>AF81*Converters!$B$7</f>
        <v>5.1199999999999998E-4</v>
      </c>
      <c r="AG80">
        <f>AG81*Converters!$B$7</f>
        <v>5.1199999999999998E-4</v>
      </c>
      <c r="AH80">
        <f>AH81*Converters!$B$7</f>
        <v>5.1199999999999998E-4</v>
      </c>
      <c r="AI80">
        <f>AI81*Converters!$B$7</f>
        <v>5.1199999999999998E-4</v>
      </c>
      <c r="AJ80">
        <f>AJ81*Converters!$B$7</f>
        <v>5.1199999999999998E-4</v>
      </c>
      <c r="AK80">
        <f>AK81*Converters!$B$7</f>
        <v>5.1199999999999998E-4</v>
      </c>
      <c r="AL80">
        <f>AL81*Converters!$B$7</f>
        <v>5.1199999999999998E-4</v>
      </c>
      <c r="AM80">
        <f>AM81*Converters!$B$7</f>
        <v>5.1199999999999998E-4</v>
      </c>
    </row>
    <row r="81" spans="1:39" x14ac:dyDescent="0.25">
      <c r="A81" t="s">
        <v>102</v>
      </c>
      <c r="E81">
        <v>512</v>
      </c>
      <c r="F81">
        <v>512</v>
      </c>
      <c r="G81">
        <v>512</v>
      </c>
      <c r="H81">
        <v>512</v>
      </c>
      <c r="I81">
        <v>512</v>
      </c>
      <c r="J81">
        <v>512</v>
      </c>
      <c r="K81">
        <v>512</v>
      </c>
      <c r="L81">
        <v>512</v>
      </c>
      <c r="M81">
        <v>512</v>
      </c>
      <c r="N81">
        <v>512</v>
      </c>
      <c r="O81">
        <v>512</v>
      </c>
      <c r="P81">
        <v>512</v>
      </c>
      <c r="Q81">
        <v>512</v>
      </c>
      <c r="R81">
        <v>512</v>
      </c>
      <c r="S81">
        <v>512</v>
      </c>
      <c r="T81">
        <v>512</v>
      </c>
      <c r="U81">
        <v>512</v>
      </c>
      <c r="V81">
        <v>512</v>
      </c>
      <c r="W81">
        <v>512</v>
      </c>
      <c r="X81">
        <v>512</v>
      </c>
      <c r="Y81">
        <v>512</v>
      </c>
      <c r="Z81">
        <v>512</v>
      </c>
      <c r="AA81">
        <v>512</v>
      </c>
      <c r="AB81">
        <v>512</v>
      </c>
      <c r="AC81">
        <v>512</v>
      </c>
      <c r="AD81">
        <v>512</v>
      </c>
      <c r="AE81">
        <v>512</v>
      </c>
      <c r="AF81">
        <v>512</v>
      </c>
      <c r="AG81">
        <v>512</v>
      </c>
      <c r="AH81">
        <v>512</v>
      </c>
      <c r="AI81">
        <v>512</v>
      </c>
      <c r="AJ81">
        <v>512</v>
      </c>
      <c r="AK81">
        <v>512</v>
      </c>
      <c r="AL81">
        <v>512</v>
      </c>
      <c r="AM81">
        <v>512</v>
      </c>
    </row>
    <row r="82" spans="1:39" x14ac:dyDescent="0.25">
      <c r="A82" t="s">
        <v>103</v>
      </c>
      <c r="B82" t="s">
        <v>155</v>
      </c>
    </row>
    <row r="83" spans="1:39" s="11" customFormat="1" x14ac:dyDescent="0.25"/>
    <row r="84" spans="1:39" x14ac:dyDescent="0.25">
      <c r="A84" t="s">
        <v>105</v>
      </c>
      <c r="E84">
        <f>E85*Converters!$B$7</f>
        <v>9.9999999999999991E-6</v>
      </c>
      <c r="F84">
        <f>F85*Converters!$B$7</f>
        <v>9.9999999999999991E-6</v>
      </c>
      <c r="G84">
        <f>G85*Converters!$B$7</f>
        <v>9.9999999999999991E-6</v>
      </c>
      <c r="H84">
        <f>H85*Converters!$B$7</f>
        <v>9.9999999999999991E-6</v>
      </c>
      <c r="I84">
        <f>I85*Converters!$B$7</f>
        <v>9.9999999999999991E-6</v>
      </c>
      <c r="J84">
        <f>J85*Converters!$B$7</f>
        <v>9.9999999999999991E-6</v>
      </c>
      <c r="K84">
        <f>K85*Converters!$B$7</f>
        <v>9.9999999999999991E-6</v>
      </c>
      <c r="L84">
        <f>L85*Converters!$B$7</f>
        <v>9.9999999999999991E-6</v>
      </c>
      <c r="M84">
        <f>M85*Converters!$B$7</f>
        <v>9.9999999999999991E-6</v>
      </c>
      <c r="N84">
        <f>N85*Converters!$B$7</f>
        <v>9.9999999999999991E-6</v>
      </c>
      <c r="O84">
        <f>O85*Converters!$B$7</f>
        <v>9.9999999999999991E-6</v>
      </c>
      <c r="P84">
        <f>P85*Converters!$B$7</f>
        <v>9.9999999999999991E-6</v>
      </c>
      <c r="Q84">
        <f>Q85*Converters!$B$7</f>
        <v>9.9999999999999991E-6</v>
      </c>
      <c r="R84">
        <f>R85*Converters!$B$7</f>
        <v>9.9999999999999991E-6</v>
      </c>
      <c r="S84">
        <f>S85*Converters!$B$7</f>
        <v>9.9999999999999991E-6</v>
      </c>
      <c r="T84">
        <f>T85*Converters!$B$7</f>
        <v>9.9999999999999991E-6</v>
      </c>
      <c r="U84">
        <f>U85*Converters!$B$7</f>
        <v>9.9999999999999991E-6</v>
      </c>
      <c r="V84">
        <f>V85*Converters!$B$7</f>
        <v>9.9999999999999991E-6</v>
      </c>
      <c r="W84">
        <f>W85*Converters!$B$7</f>
        <v>9.9999999999999991E-6</v>
      </c>
      <c r="X84">
        <f>X85*Converters!$B$7</f>
        <v>9.9999999999999991E-6</v>
      </c>
      <c r="Y84">
        <f>Y85*Converters!$B$7</f>
        <v>9.9999999999999991E-6</v>
      </c>
      <c r="Z84">
        <f>Z85*Converters!$B$7</f>
        <v>9.9999999999999991E-6</v>
      </c>
      <c r="AA84">
        <f>AA85*Converters!$B$7</f>
        <v>9.9999999999999991E-6</v>
      </c>
      <c r="AB84">
        <f>AB85*Converters!$B$7</f>
        <v>9.9999999999999991E-6</v>
      </c>
      <c r="AC84">
        <f>AC85*Converters!$B$7</f>
        <v>9.9999999999999991E-6</v>
      </c>
      <c r="AD84">
        <f>AD85*Converters!$B$7</f>
        <v>9.9999999999999991E-6</v>
      </c>
      <c r="AE84">
        <f>AE85*Converters!$B$7</f>
        <v>9.9999999999999991E-6</v>
      </c>
      <c r="AF84">
        <f>AF85*Converters!$B$7</f>
        <v>9.9999999999999991E-6</v>
      </c>
      <c r="AG84">
        <f>AG85*Converters!$B$7</f>
        <v>9.9999999999999991E-6</v>
      </c>
      <c r="AH84">
        <f>AH85*Converters!$B$7</f>
        <v>9.9999999999999991E-6</v>
      </c>
      <c r="AI84">
        <f>AI85*Converters!$B$7</f>
        <v>9.9999999999999991E-6</v>
      </c>
      <c r="AJ84">
        <f>AJ85*Converters!$B$7</f>
        <v>9.9999999999999991E-6</v>
      </c>
      <c r="AK84">
        <f>AK85*Converters!$B$7</f>
        <v>9.9999999999999991E-6</v>
      </c>
      <c r="AL84">
        <f>AL85*Converters!$B$7</f>
        <v>9.9999999999999991E-6</v>
      </c>
      <c r="AM84">
        <f>AM85*Converters!$B$7</f>
        <v>9.9999999999999991E-6</v>
      </c>
    </row>
    <row r="85" spans="1:39" x14ac:dyDescent="0.25">
      <c r="A85" t="str">
        <f>'W$Agriw-S-N'!A84</f>
        <v>Benzo(a)pyrene, EF, Value, mg/GJ</v>
      </c>
      <c r="B85">
        <f>'W$Agriw-S-N'!B84</f>
        <v>0</v>
      </c>
      <c r="C85">
        <f>'W$Agriw-S-N'!C84</f>
        <v>0</v>
      </c>
      <c r="D85">
        <f>'W$Agriw-S-N'!D84</f>
        <v>0</v>
      </c>
      <c r="E85">
        <f>'W$Agriw-S-N'!E84</f>
        <v>10</v>
      </c>
      <c r="F85">
        <f>'W$Agriw-S-N'!F84</f>
        <v>10</v>
      </c>
      <c r="G85">
        <f>'W$Agriw-S-N'!G84</f>
        <v>10</v>
      </c>
      <c r="H85">
        <f>'W$Agriw-S-N'!H84</f>
        <v>10</v>
      </c>
      <c r="I85">
        <f>'W$Agriw-S-N'!I84</f>
        <v>10</v>
      </c>
      <c r="J85">
        <f>'W$Agriw-S-N'!J84</f>
        <v>10</v>
      </c>
      <c r="K85">
        <f>'W$Agriw-S-N'!K84</f>
        <v>10</v>
      </c>
      <c r="L85">
        <f>'W$Agriw-S-N'!L84</f>
        <v>10</v>
      </c>
      <c r="M85">
        <f>'W$Agriw-S-N'!M84</f>
        <v>10</v>
      </c>
      <c r="N85">
        <f>'W$Agriw-S-N'!N84</f>
        <v>10</v>
      </c>
      <c r="O85">
        <f>'W$Agriw-S-N'!O84</f>
        <v>10</v>
      </c>
      <c r="P85">
        <f>'W$Agriw-S-N'!P84</f>
        <v>10</v>
      </c>
      <c r="Q85">
        <f>'W$Agriw-S-N'!Q84</f>
        <v>10</v>
      </c>
      <c r="R85">
        <f>'W$Agriw-S-N'!R84</f>
        <v>10</v>
      </c>
      <c r="S85">
        <f>'W$Agriw-S-N'!S84</f>
        <v>10</v>
      </c>
      <c r="T85">
        <f>'W$Agriw-S-N'!T84</f>
        <v>10</v>
      </c>
      <c r="U85">
        <f>'W$Agriw-S-N'!U84</f>
        <v>10</v>
      </c>
      <c r="V85">
        <f>'W$Agriw-S-N'!V84</f>
        <v>10</v>
      </c>
      <c r="W85">
        <f>'W$Agriw-S-N'!W84</f>
        <v>10</v>
      </c>
      <c r="X85">
        <f>'W$Agriw-S-N'!X84</f>
        <v>10</v>
      </c>
      <c r="Y85">
        <f>'W$Agriw-S-N'!Y84</f>
        <v>10</v>
      </c>
      <c r="Z85">
        <f>'W$Agriw-S-N'!Z84</f>
        <v>10</v>
      </c>
      <c r="AA85">
        <f>'W$Agriw-S-N'!AA84</f>
        <v>10</v>
      </c>
      <c r="AB85">
        <f>'W$Agriw-S-N'!AB84</f>
        <v>10</v>
      </c>
      <c r="AC85">
        <f>'W$Agriw-S-N'!AC84</f>
        <v>10</v>
      </c>
      <c r="AD85">
        <f>'W$Agriw-S-N'!AD84</f>
        <v>10</v>
      </c>
      <c r="AE85">
        <f>'W$Agriw-S-N'!AE84</f>
        <v>10</v>
      </c>
      <c r="AF85">
        <f>'W$Agriw-S-N'!AF84</f>
        <v>10</v>
      </c>
      <c r="AG85">
        <f>'W$Agriw-S-N'!AG84</f>
        <v>10</v>
      </c>
      <c r="AH85">
        <f>'W$Agriw-S-N'!AH84</f>
        <v>10</v>
      </c>
      <c r="AI85">
        <f>'W$Agriw-S-N'!AI84</f>
        <v>10</v>
      </c>
      <c r="AJ85">
        <f>'W$Agriw-S-N'!AJ84</f>
        <v>10</v>
      </c>
      <c r="AK85">
        <f>'W$Agriw-S-N'!AK84</f>
        <v>10</v>
      </c>
      <c r="AL85">
        <f>'W$Agriw-S-N'!AL84</f>
        <v>10</v>
      </c>
      <c r="AM85">
        <f>'W$Agriw-S-N'!AM84</f>
        <v>10</v>
      </c>
    </row>
    <row r="86" spans="1:39" x14ac:dyDescent="0.25">
      <c r="A86" t="str">
        <f>'W$Agriw-S-N'!A85</f>
        <v>Benzo(a)pyrene, EF, Source:</v>
      </c>
      <c r="B86" t="str">
        <f>'W$Agriw-S-N'!B85</f>
        <v>GB2023_Chapter 1A4bi_Table 3.42_Tier 2_Advanced / ecolabelled stoves and boilers_Wood</v>
      </c>
    </row>
    <row r="87" spans="1:39" s="11" customFormat="1" x14ac:dyDescent="0.25"/>
    <row r="88" spans="1:39" x14ac:dyDescent="0.25">
      <c r="A88" t="s">
        <v>109</v>
      </c>
      <c r="E88">
        <f>E89*Converters!$B$7</f>
        <v>1.5999999999999999E-5</v>
      </c>
      <c r="F88">
        <f>F89*Converters!$B$7</f>
        <v>1.5999999999999999E-5</v>
      </c>
      <c r="G88">
        <f>G89*Converters!$B$7</f>
        <v>1.5999999999999999E-5</v>
      </c>
      <c r="H88">
        <f>H89*Converters!$B$7</f>
        <v>1.5999999999999999E-5</v>
      </c>
      <c r="I88">
        <f>I89*Converters!$B$7</f>
        <v>1.5999999999999999E-5</v>
      </c>
      <c r="J88">
        <f>J89*Converters!$B$7</f>
        <v>1.5999999999999999E-5</v>
      </c>
      <c r="K88">
        <f>K89*Converters!$B$7</f>
        <v>1.5999999999999999E-5</v>
      </c>
      <c r="L88">
        <f>L89*Converters!$B$7</f>
        <v>1.5999999999999999E-5</v>
      </c>
      <c r="M88">
        <f>M89*Converters!$B$7</f>
        <v>1.5999999999999999E-5</v>
      </c>
      <c r="N88">
        <f>N89*Converters!$B$7</f>
        <v>1.5999999999999999E-5</v>
      </c>
      <c r="O88">
        <f>O89*Converters!$B$7</f>
        <v>1.5999999999999999E-5</v>
      </c>
      <c r="P88">
        <f>P89*Converters!$B$7</f>
        <v>1.5999999999999999E-5</v>
      </c>
      <c r="Q88">
        <f>Q89*Converters!$B$7</f>
        <v>1.5999999999999999E-5</v>
      </c>
      <c r="R88">
        <f>R89*Converters!$B$7</f>
        <v>1.5999999999999999E-5</v>
      </c>
      <c r="S88">
        <f>S89*Converters!$B$7</f>
        <v>1.5999999999999999E-5</v>
      </c>
      <c r="T88">
        <f>T89*Converters!$B$7</f>
        <v>1.5999999999999999E-5</v>
      </c>
      <c r="U88">
        <f>U89*Converters!$B$7</f>
        <v>1.5999999999999999E-5</v>
      </c>
      <c r="V88">
        <f>V89*Converters!$B$7</f>
        <v>1.5999999999999999E-5</v>
      </c>
      <c r="W88">
        <f>W89*Converters!$B$7</f>
        <v>1.5999999999999999E-5</v>
      </c>
      <c r="X88">
        <f>X89*Converters!$B$7</f>
        <v>1.5999999999999999E-5</v>
      </c>
      <c r="Y88">
        <f>Y89*Converters!$B$7</f>
        <v>1.5999999999999999E-5</v>
      </c>
      <c r="Z88">
        <f>Z89*Converters!$B$7</f>
        <v>1.5999999999999999E-5</v>
      </c>
      <c r="AA88">
        <f>AA89*Converters!$B$7</f>
        <v>1.5999999999999999E-5</v>
      </c>
      <c r="AB88">
        <f>AB89*Converters!$B$7</f>
        <v>1.5999999999999999E-5</v>
      </c>
      <c r="AC88">
        <f>AC89*Converters!$B$7</f>
        <v>1.5999999999999999E-5</v>
      </c>
      <c r="AD88">
        <f>AD89*Converters!$B$7</f>
        <v>1.5999999999999999E-5</v>
      </c>
      <c r="AE88">
        <f>AE89*Converters!$B$7</f>
        <v>1.5999999999999999E-5</v>
      </c>
      <c r="AF88">
        <f>AF89*Converters!$B$7</f>
        <v>1.5999999999999999E-5</v>
      </c>
      <c r="AG88">
        <f>AG89*Converters!$B$7</f>
        <v>1.5999999999999999E-5</v>
      </c>
      <c r="AH88">
        <f>AH89*Converters!$B$7</f>
        <v>1.5999999999999999E-5</v>
      </c>
      <c r="AI88">
        <f>AI89*Converters!$B$7</f>
        <v>1.5999999999999999E-5</v>
      </c>
      <c r="AJ88">
        <f>AJ89*Converters!$B$7</f>
        <v>1.5999999999999999E-5</v>
      </c>
      <c r="AK88">
        <f>AK89*Converters!$B$7</f>
        <v>1.5999999999999999E-5</v>
      </c>
      <c r="AL88">
        <f>AL89*Converters!$B$7</f>
        <v>1.5999999999999999E-5</v>
      </c>
      <c r="AM88">
        <f>AM89*Converters!$B$7</f>
        <v>1.5999999999999999E-5</v>
      </c>
    </row>
    <row r="89" spans="1:39" x14ac:dyDescent="0.25">
      <c r="A89" t="str">
        <f>'W$Agriw-S-N'!A88</f>
        <v>Benzo(b)fluoranthene, EF, Value, mg/GJ</v>
      </c>
      <c r="B89">
        <f>'W$Agriw-S-N'!B88</f>
        <v>0</v>
      </c>
      <c r="C89">
        <f>'W$Agriw-S-N'!C88</f>
        <v>0</v>
      </c>
      <c r="D89">
        <f>'W$Agriw-S-N'!D88</f>
        <v>0</v>
      </c>
      <c r="E89">
        <f>'W$Agriw-S-N'!E88</f>
        <v>16</v>
      </c>
      <c r="F89">
        <f>'W$Agriw-S-N'!F88</f>
        <v>16</v>
      </c>
      <c r="G89">
        <f>'W$Agriw-S-N'!G88</f>
        <v>16</v>
      </c>
      <c r="H89">
        <f>'W$Agriw-S-N'!H88</f>
        <v>16</v>
      </c>
      <c r="I89">
        <f>'W$Agriw-S-N'!I88</f>
        <v>16</v>
      </c>
      <c r="J89">
        <f>'W$Agriw-S-N'!J88</f>
        <v>16</v>
      </c>
      <c r="K89">
        <f>'W$Agriw-S-N'!K88</f>
        <v>16</v>
      </c>
      <c r="L89">
        <f>'W$Agriw-S-N'!L88</f>
        <v>16</v>
      </c>
      <c r="M89">
        <f>'W$Agriw-S-N'!M88</f>
        <v>16</v>
      </c>
      <c r="N89">
        <f>'W$Agriw-S-N'!N88</f>
        <v>16</v>
      </c>
      <c r="O89">
        <f>'W$Agriw-S-N'!O88</f>
        <v>16</v>
      </c>
      <c r="P89">
        <f>'W$Agriw-S-N'!P88</f>
        <v>16</v>
      </c>
      <c r="Q89">
        <f>'W$Agriw-S-N'!Q88</f>
        <v>16</v>
      </c>
      <c r="R89">
        <f>'W$Agriw-S-N'!R88</f>
        <v>16</v>
      </c>
      <c r="S89">
        <f>'W$Agriw-S-N'!S88</f>
        <v>16</v>
      </c>
      <c r="T89">
        <f>'W$Agriw-S-N'!T88</f>
        <v>16</v>
      </c>
      <c r="U89">
        <f>'W$Agriw-S-N'!U88</f>
        <v>16</v>
      </c>
      <c r="V89">
        <f>'W$Agriw-S-N'!V88</f>
        <v>16</v>
      </c>
      <c r="W89">
        <f>'W$Agriw-S-N'!W88</f>
        <v>16</v>
      </c>
      <c r="X89">
        <f>'W$Agriw-S-N'!X88</f>
        <v>16</v>
      </c>
      <c r="Y89">
        <f>'W$Agriw-S-N'!Y88</f>
        <v>16</v>
      </c>
      <c r="Z89">
        <f>'W$Agriw-S-N'!Z88</f>
        <v>16</v>
      </c>
      <c r="AA89">
        <f>'W$Agriw-S-N'!AA88</f>
        <v>16</v>
      </c>
      <c r="AB89">
        <f>'W$Agriw-S-N'!AB88</f>
        <v>16</v>
      </c>
      <c r="AC89">
        <f>'W$Agriw-S-N'!AC88</f>
        <v>16</v>
      </c>
      <c r="AD89">
        <f>'W$Agriw-S-N'!AD88</f>
        <v>16</v>
      </c>
      <c r="AE89">
        <f>'W$Agriw-S-N'!AE88</f>
        <v>16</v>
      </c>
      <c r="AF89">
        <f>'W$Agriw-S-N'!AF88</f>
        <v>16</v>
      </c>
      <c r="AG89">
        <f>'W$Agriw-S-N'!AG88</f>
        <v>16</v>
      </c>
      <c r="AH89">
        <f>'W$Agriw-S-N'!AH88</f>
        <v>16</v>
      </c>
      <c r="AI89">
        <f>'W$Agriw-S-N'!AI88</f>
        <v>16</v>
      </c>
      <c r="AJ89">
        <f>'W$Agriw-S-N'!AJ88</f>
        <v>16</v>
      </c>
      <c r="AK89">
        <f>'W$Agriw-S-N'!AK88</f>
        <v>16</v>
      </c>
      <c r="AL89">
        <f>'W$Agriw-S-N'!AL88</f>
        <v>16</v>
      </c>
      <c r="AM89">
        <f>'W$Agriw-S-N'!AM88</f>
        <v>16</v>
      </c>
    </row>
    <row r="90" spans="1:39" x14ac:dyDescent="0.25">
      <c r="A90" t="str">
        <f>'W$Agriw-S-N'!A89</f>
        <v>Benzo(b)fluoranthene, EF, Source:</v>
      </c>
      <c r="B90" t="str">
        <f>'W$Agriw-S-N'!B89</f>
        <v>GB2023_Chapter 1A4bi_Table 3.42_Tier 2_Advanced / ecolabelled stoves and boilers_Wood</v>
      </c>
    </row>
    <row r="91" spans="1:39" s="11" customFormat="1" x14ac:dyDescent="0.25"/>
    <row r="92" spans="1:39" x14ac:dyDescent="0.25">
      <c r="A92" t="s">
        <v>113</v>
      </c>
      <c r="E92">
        <f>E93*Converters!$B$7</f>
        <v>4.9999999999999996E-6</v>
      </c>
      <c r="F92">
        <f>F93*Converters!$B$7</f>
        <v>4.9999999999999996E-6</v>
      </c>
      <c r="G92">
        <f>G93*Converters!$B$7</f>
        <v>4.9999999999999996E-6</v>
      </c>
      <c r="H92">
        <f>H93*Converters!$B$7</f>
        <v>4.9999999999999996E-6</v>
      </c>
      <c r="I92">
        <f>I93*Converters!$B$7</f>
        <v>4.9999999999999996E-6</v>
      </c>
      <c r="J92">
        <f>J93*Converters!$B$7</f>
        <v>4.9999999999999996E-6</v>
      </c>
      <c r="K92">
        <f>K93*Converters!$B$7</f>
        <v>4.9999999999999996E-6</v>
      </c>
      <c r="L92">
        <f>L93*Converters!$B$7</f>
        <v>4.9999999999999996E-6</v>
      </c>
      <c r="M92">
        <f>M93*Converters!$B$7</f>
        <v>4.9999999999999996E-6</v>
      </c>
      <c r="N92">
        <f>N93*Converters!$B$7</f>
        <v>4.9999999999999996E-6</v>
      </c>
      <c r="O92">
        <f>O93*Converters!$B$7</f>
        <v>4.9999999999999996E-6</v>
      </c>
      <c r="P92">
        <f>P93*Converters!$B$7</f>
        <v>4.9999999999999996E-6</v>
      </c>
      <c r="Q92">
        <f>Q93*Converters!$B$7</f>
        <v>4.9999999999999996E-6</v>
      </c>
      <c r="R92">
        <f>R93*Converters!$B$7</f>
        <v>4.9999999999999996E-6</v>
      </c>
      <c r="S92">
        <f>S93*Converters!$B$7</f>
        <v>4.9999999999999996E-6</v>
      </c>
      <c r="T92">
        <f>T93*Converters!$B$7</f>
        <v>4.9999999999999996E-6</v>
      </c>
      <c r="U92">
        <f>U93*Converters!$B$7</f>
        <v>4.9999999999999996E-6</v>
      </c>
      <c r="V92">
        <f>V93*Converters!$B$7</f>
        <v>4.9999999999999996E-6</v>
      </c>
      <c r="W92">
        <f>W93*Converters!$B$7</f>
        <v>4.9999999999999996E-6</v>
      </c>
      <c r="X92">
        <f>X93*Converters!$B$7</f>
        <v>4.9999999999999996E-6</v>
      </c>
      <c r="Y92">
        <f>Y93*Converters!$B$7</f>
        <v>4.9999999999999996E-6</v>
      </c>
      <c r="Z92">
        <f>Z93*Converters!$B$7</f>
        <v>4.9999999999999996E-6</v>
      </c>
      <c r="AA92">
        <f>AA93*Converters!$B$7</f>
        <v>4.9999999999999996E-6</v>
      </c>
      <c r="AB92">
        <f>AB93*Converters!$B$7</f>
        <v>4.9999999999999996E-6</v>
      </c>
      <c r="AC92">
        <f>AC93*Converters!$B$7</f>
        <v>4.9999999999999996E-6</v>
      </c>
      <c r="AD92">
        <f>AD93*Converters!$B$7</f>
        <v>4.9999999999999996E-6</v>
      </c>
      <c r="AE92">
        <f>AE93*Converters!$B$7</f>
        <v>4.9999999999999996E-6</v>
      </c>
      <c r="AF92">
        <f>AF93*Converters!$B$7</f>
        <v>4.9999999999999996E-6</v>
      </c>
      <c r="AG92">
        <f>AG93*Converters!$B$7</f>
        <v>4.9999999999999996E-6</v>
      </c>
      <c r="AH92">
        <f>AH93*Converters!$B$7</f>
        <v>4.9999999999999996E-6</v>
      </c>
      <c r="AI92">
        <f>AI93*Converters!$B$7</f>
        <v>4.9999999999999996E-6</v>
      </c>
      <c r="AJ92">
        <f>AJ93*Converters!$B$7</f>
        <v>4.9999999999999996E-6</v>
      </c>
      <c r="AK92">
        <f>AK93*Converters!$B$7</f>
        <v>4.9999999999999996E-6</v>
      </c>
      <c r="AL92">
        <f>AL93*Converters!$B$7</f>
        <v>4.9999999999999996E-6</v>
      </c>
      <c r="AM92">
        <f>AM93*Converters!$B$7</f>
        <v>4.9999999999999996E-6</v>
      </c>
    </row>
    <row r="93" spans="1:39" x14ac:dyDescent="0.25">
      <c r="A93" t="str">
        <f>'W$Agriw-S-N'!A92</f>
        <v>Benzo(k)fluoranthene, EF, Value, mg/GJ</v>
      </c>
      <c r="B93">
        <f>'W$Agriw-S-N'!B92</f>
        <v>0</v>
      </c>
      <c r="C93">
        <f>'W$Agriw-S-N'!C92</f>
        <v>0</v>
      </c>
      <c r="D93">
        <f>'W$Agriw-S-N'!D92</f>
        <v>0</v>
      </c>
      <c r="E93">
        <f>'W$Agriw-S-N'!E92</f>
        <v>5</v>
      </c>
      <c r="F93">
        <f>'W$Agriw-S-N'!F92</f>
        <v>5</v>
      </c>
      <c r="G93">
        <f>'W$Agriw-S-N'!G92</f>
        <v>5</v>
      </c>
      <c r="H93">
        <f>'W$Agriw-S-N'!H92</f>
        <v>5</v>
      </c>
      <c r="I93">
        <f>'W$Agriw-S-N'!I92</f>
        <v>5</v>
      </c>
      <c r="J93">
        <f>'W$Agriw-S-N'!J92</f>
        <v>5</v>
      </c>
      <c r="K93">
        <f>'W$Agriw-S-N'!K92</f>
        <v>5</v>
      </c>
      <c r="L93">
        <f>'W$Agriw-S-N'!L92</f>
        <v>5</v>
      </c>
      <c r="M93">
        <f>'W$Agriw-S-N'!M92</f>
        <v>5</v>
      </c>
      <c r="N93">
        <f>'W$Agriw-S-N'!N92</f>
        <v>5</v>
      </c>
      <c r="O93">
        <f>'W$Agriw-S-N'!O92</f>
        <v>5</v>
      </c>
      <c r="P93">
        <f>'W$Agriw-S-N'!P92</f>
        <v>5</v>
      </c>
      <c r="Q93">
        <f>'W$Agriw-S-N'!Q92</f>
        <v>5</v>
      </c>
      <c r="R93">
        <f>'W$Agriw-S-N'!R92</f>
        <v>5</v>
      </c>
      <c r="S93">
        <f>'W$Agriw-S-N'!S92</f>
        <v>5</v>
      </c>
      <c r="T93">
        <f>'W$Agriw-S-N'!T92</f>
        <v>5</v>
      </c>
      <c r="U93">
        <f>'W$Agriw-S-N'!U92</f>
        <v>5</v>
      </c>
      <c r="V93">
        <f>'W$Agriw-S-N'!V92</f>
        <v>5</v>
      </c>
      <c r="W93">
        <f>'W$Agriw-S-N'!W92</f>
        <v>5</v>
      </c>
      <c r="X93">
        <f>'W$Agriw-S-N'!X92</f>
        <v>5</v>
      </c>
      <c r="Y93">
        <f>'W$Agriw-S-N'!Y92</f>
        <v>5</v>
      </c>
      <c r="Z93">
        <f>'W$Agriw-S-N'!Z92</f>
        <v>5</v>
      </c>
      <c r="AA93">
        <f>'W$Agriw-S-N'!AA92</f>
        <v>5</v>
      </c>
      <c r="AB93">
        <f>'W$Agriw-S-N'!AB92</f>
        <v>5</v>
      </c>
      <c r="AC93">
        <f>'W$Agriw-S-N'!AC92</f>
        <v>5</v>
      </c>
      <c r="AD93">
        <f>'W$Agriw-S-N'!AD92</f>
        <v>5</v>
      </c>
      <c r="AE93">
        <f>'W$Agriw-S-N'!AE92</f>
        <v>5</v>
      </c>
      <c r="AF93">
        <f>'W$Agriw-S-N'!AF92</f>
        <v>5</v>
      </c>
      <c r="AG93">
        <f>'W$Agriw-S-N'!AG92</f>
        <v>5</v>
      </c>
      <c r="AH93">
        <f>'W$Agriw-S-N'!AH92</f>
        <v>5</v>
      </c>
      <c r="AI93">
        <f>'W$Agriw-S-N'!AI92</f>
        <v>5</v>
      </c>
      <c r="AJ93">
        <f>'W$Agriw-S-N'!AJ92</f>
        <v>5</v>
      </c>
      <c r="AK93">
        <f>'W$Agriw-S-N'!AK92</f>
        <v>5</v>
      </c>
      <c r="AL93">
        <f>'W$Agriw-S-N'!AL92</f>
        <v>5</v>
      </c>
      <c r="AM93">
        <f>'W$Agriw-S-N'!AM92</f>
        <v>5</v>
      </c>
    </row>
    <row r="94" spans="1:39" x14ac:dyDescent="0.25">
      <c r="A94" t="str">
        <f>'W$Agriw-S-N'!A93</f>
        <v>Benzo(k)fluoranthene, EF, Source:</v>
      </c>
      <c r="B94" t="str">
        <f>'W$Agriw-S-N'!B93</f>
        <v>GB2023_Chapter 1A4bi_Table 3.42_Tier 2_Advanced / ecolabelled stoves and boilers_Wood</v>
      </c>
    </row>
    <row r="95" spans="1:39" s="11" customFormat="1" x14ac:dyDescent="0.25"/>
    <row r="96" spans="1:39" x14ac:dyDescent="0.25">
      <c r="A96" t="s">
        <v>117</v>
      </c>
      <c r="E96">
        <f>E97*Converters!$B$7</f>
        <v>3.9999999999999998E-6</v>
      </c>
      <c r="F96">
        <f>F97*Converters!$B$7</f>
        <v>3.9999999999999998E-6</v>
      </c>
      <c r="G96">
        <f>G97*Converters!$B$7</f>
        <v>3.9999999999999998E-6</v>
      </c>
      <c r="H96">
        <f>H97*Converters!$B$7</f>
        <v>3.9999999999999998E-6</v>
      </c>
      <c r="I96">
        <f>I97*Converters!$B$7</f>
        <v>3.9999999999999998E-6</v>
      </c>
      <c r="J96">
        <f>J97*Converters!$B$7</f>
        <v>3.9999999999999998E-6</v>
      </c>
      <c r="K96">
        <f>K97*Converters!$B$7</f>
        <v>3.9999999999999998E-6</v>
      </c>
      <c r="L96">
        <f>L97*Converters!$B$7</f>
        <v>3.9999999999999998E-6</v>
      </c>
      <c r="M96">
        <f>M97*Converters!$B$7</f>
        <v>3.9999999999999998E-6</v>
      </c>
      <c r="N96">
        <f>N97*Converters!$B$7</f>
        <v>3.9999999999999998E-6</v>
      </c>
      <c r="O96">
        <f>O97*Converters!$B$7</f>
        <v>3.9999999999999998E-6</v>
      </c>
      <c r="P96">
        <f>P97*Converters!$B$7</f>
        <v>3.9999999999999998E-6</v>
      </c>
      <c r="Q96">
        <f>Q97*Converters!$B$7</f>
        <v>3.9999999999999998E-6</v>
      </c>
      <c r="R96">
        <f>R97*Converters!$B$7</f>
        <v>3.9999999999999998E-6</v>
      </c>
      <c r="S96">
        <f>S97*Converters!$B$7</f>
        <v>3.9999999999999998E-6</v>
      </c>
      <c r="T96">
        <f>T97*Converters!$B$7</f>
        <v>3.9999999999999998E-6</v>
      </c>
      <c r="U96">
        <f>U97*Converters!$B$7</f>
        <v>3.9999999999999998E-6</v>
      </c>
      <c r="V96">
        <f>V97*Converters!$B$7</f>
        <v>3.9999999999999998E-6</v>
      </c>
      <c r="W96">
        <f>W97*Converters!$B$7</f>
        <v>3.9999999999999998E-6</v>
      </c>
      <c r="X96">
        <f>X97*Converters!$B$7</f>
        <v>3.9999999999999998E-6</v>
      </c>
      <c r="Y96">
        <f>Y97*Converters!$B$7</f>
        <v>3.9999999999999998E-6</v>
      </c>
      <c r="Z96">
        <f>Z97*Converters!$B$7</f>
        <v>3.9999999999999998E-6</v>
      </c>
      <c r="AA96">
        <f>AA97*Converters!$B$7</f>
        <v>3.9999999999999998E-6</v>
      </c>
      <c r="AB96">
        <f>AB97*Converters!$B$7</f>
        <v>3.9999999999999998E-6</v>
      </c>
      <c r="AC96">
        <f>AC97*Converters!$B$7</f>
        <v>3.9999999999999998E-6</v>
      </c>
      <c r="AD96">
        <f>AD97*Converters!$B$7</f>
        <v>3.9999999999999998E-6</v>
      </c>
      <c r="AE96">
        <f>AE97*Converters!$B$7</f>
        <v>3.9999999999999998E-6</v>
      </c>
      <c r="AF96">
        <f>AF97*Converters!$B$7</f>
        <v>3.9999999999999998E-6</v>
      </c>
      <c r="AG96">
        <f>AG97*Converters!$B$7</f>
        <v>3.9999999999999998E-6</v>
      </c>
      <c r="AH96">
        <f>AH97*Converters!$B$7</f>
        <v>3.9999999999999998E-6</v>
      </c>
      <c r="AI96">
        <f>AI97*Converters!$B$7</f>
        <v>3.9999999999999998E-6</v>
      </c>
      <c r="AJ96">
        <f>AJ97*Converters!$B$7</f>
        <v>3.9999999999999998E-6</v>
      </c>
      <c r="AK96">
        <f>AK97*Converters!$B$7</f>
        <v>3.9999999999999998E-6</v>
      </c>
      <c r="AL96">
        <f>AL97*Converters!$B$7</f>
        <v>3.9999999999999998E-6</v>
      </c>
      <c r="AM96">
        <f>AM97*Converters!$B$7</f>
        <v>3.9999999999999998E-6</v>
      </c>
    </row>
    <row r="97" spans="1:39" x14ac:dyDescent="0.25">
      <c r="A97" t="str">
        <f>'W$Agriw-S-N'!A96</f>
        <v>Indeno(1,2,3-cd)pyrene, EF, Value, mg/GJ</v>
      </c>
      <c r="B97">
        <f>'W$Agriw-S-N'!B96</f>
        <v>0</v>
      </c>
      <c r="C97">
        <f>'W$Agriw-S-N'!C96</f>
        <v>0</v>
      </c>
      <c r="D97">
        <f>'W$Agriw-S-N'!D96</f>
        <v>0</v>
      </c>
      <c r="E97">
        <f>'W$Agriw-S-N'!E96</f>
        <v>4</v>
      </c>
      <c r="F97">
        <f>'W$Agriw-S-N'!F96</f>
        <v>4</v>
      </c>
      <c r="G97">
        <f>'W$Agriw-S-N'!G96</f>
        <v>4</v>
      </c>
      <c r="H97">
        <f>'W$Agriw-S-N'!H96</f>
        <v>4</v>
      </c>
      <c r="I97">
        <f>'W$Agriw-S-N'!I96</f>
        <v>4</v>
      </c>
      <c r="J97">
        <f>'W$Agriw-S-N'!J96</f>
        <v>4</v>
      </c>
      <c r="K97">
        <f>'W$Agriw-S-N'!K96</f>
        <v>4</v>
      </c>
      <c r="L97">
        <f>'W$Agriw-S-N'!L96</f>
        <v>4</v>
      </c>
      <c r="M97">
        <f>'W$Agriw-S-N'!M96</f>
        <v>4</v>
      </c>
      <c r="N97">
        <f>'W$Agriw-S-N'!N96</f>
        <v>4</v>
      </c>
      <c r="O97">
        <f>'W$Agriw-S-N'!O96</f>
        <v>4</v>
      </c>
      <c r="P97">
        <f>'W$Agriw-S-N'!P96</f>
        <v>4</v>
      </c>
      <c r="Q97">
        <f>'W$Agriw-S-N'!Q96</f>
        <v>4</v>
      </c>
      <c r="R97">
        <f>'W$Agriw-S-N'!R96</f>
        <v>4</v>
      </c>
      <c r="S97">
        <f>'W$Agriw-S-N'!S96</f>
        <v>4</v>
      </c>
      <c r="T97">
        <f>'W$Agriw-S-N'!T96</f>
        <v>4</v>
      </c>
      <c r="U97">
        <f>'W$Agriw-S-N'!U96</f>
        <v>4</v>
      </c>
      <c r="V97">
        <f>'W$Agriw-S-N'!V96</f>
        <v>4</v>
      </c>
      <c r="W97">
        <f>'W$Agriw-S-N'!W96</f>
        <v>4</v>
      </c>
      <c r="X97">
        <f>'W$Agriw-S-N'!X96</f>
        <v>4</v>
      </c>
      <c r="Y97">
        <f>'W$Agriw-S-N'!Y96</f>
        <v>4</v>
      </c>
      <c r="Z97">
        <f>'W$Agriw-S-N'!Z96</f>
        <v>4</v>
      </c>
      <c r="AA97">
        <f>'W$Agriw-S-N'!AA96</f>
        <v>4</v>
      </c>
      <c r="AB97">
        <f>'W$Agriw-S-N'!AB96</f>
        <v>4</v>
      </c>
      <c r="AC97">
        <f>'W$Agriw-S-N'!AC96</f>
        <v>4</v>
      </c>
      <c r="AD97">
        <f>'W$Agriw-S-N'!AD96</f>
        <v>4</v>
      </c>
      <c r="AE97">
        <f>'W$Agriw-S-N'!AE96</f>
        <v>4</v>
      </c>
      <c r="AF97">
        <f>'W$Agriw-S-N'!AF96</f>
        <v>4</v>
      </c>
      <c r="AG97">
        <f>'W$Agriw-S-N'!AG96</f>
        <v>4</v>
      </c>
      <c r="AH97">
        <f>'W$Agriw-S-N'!AH96</f>
        <v>4</v>
      </c>
      <c r="AI97">
        <f>'W$Agriw-S-N'!AI96</f>
        <v>4</v>
      </c>
      <c r="AJ97">
        <f>'W$Agriw-S-N'!AJ96</f>
        <v>4</v>
      </c>
      <c r="AK97">
        <f>'W$Agriw-S-N'!AK96</f>
        <v>4</v>
      </c>
      <c r="AL97">
        <f>'W$Agriw-S-N'!AL96</f>
        <v>4</v>
      </c>
      <c r="AM97">
        <f>'W$Agriw-S-N'!AM96</f>
        <v>4</v>
      </c>
    </row>
    <row r="98" spans="1:39" x14ac:dyDescent="0.25">
      <c r="A98" t="str">
        <f>'W$Agriw-S-N'!A97</f>
        <v>Indeno(1,2,3-cd)pyrene, EF, Source:</v>
      </c>
      <c r="B98" t="str">
        <f>'W$Agriw-S-N'!B97</f>
        <v>GB2023_Chapter 1A4bi_Table 3.42_Tier 2_Advanced / ecolabelled stoves and boilers_Wood</v>
      </c>
    </row>
    <row r="99" spans="1:39" s="11" customFormat="1" x14ac:dyDescent="0.25"/>
    <row r="100" spans="1:39" x14ac:dyDescent="0.25">
      <c r="A100" t="s">
        <v>123</v>
      </c>
      <c r="E100">
        <f>E101*Converters!$B$7</f>
        <v>6.9999999999999998E-9</v>
      </c>
      <c r="F100">
        <f>F101*Converters!$B$7</f>
        <v>6.9999999999999998E-9</v>
      </c>
      <c r="G100">
        <f>G101*Converters!$B$7</f>
        <v>6.9999999999999998E-9</v>
      </c>
      <c r="H100">
        <f>H101*Converters!$B$7</f>
        <v>6.9999999999999998E-9</v>
      </c>
      <c r="I100">
        <f>I101*Converters!$B$7</f>
        <v>6.9999999999999998E-9</v>
      </c>
      <c r="J100">
        <f>J101*Converters!$B$7</f>
        <v>6.9999999999999998E-9</v>
      </c>
      <c r="K100">
        <f>K101*Converters!$B$7</f>
        <v>6.9999999999999998E-9</v>
      </c>
      <c r="L100">
        <f>L101*Converters!$B$7</f>
        <v>6.9999999999999998E-9</v>
      </c>
      <c r="M100">
        <f>M101*Converters!$B$7</f>
        <v>6.9999999999999998E-9</v>
      </c>
      <c r="N100">
        <f>N101*Converters!$B$7</f>
        <v>6.9999999999999998E-9</v>
      </c>
      <c r="O100">
        <f>O101*Converters!$B$7</f>
        <v>6.9999999999999998E-9</v>
      </c>
      <c r="P100">
        <f>P101*Converters!$B$7</f>
        <v>6.9999999999999998E-9</v>
      </c>
      <c r="Q100">
        <f>Q101*Converters!$B$7</f>
        <v>6.9999999999999998E-9</v>
      </c>
      <c r="R100">
        <f>R101*Converters!$B$7</f>
        <v>6.9999999999999998E-9</v>
      </c>
      <c r="S100">
        <f>S101*Converters!$B$7</f>
        <v>6.9999999999999998E-9</v>
      </c>
      <c r="T100">
        <f>T101*Converters!$B$7</f>
        <v>6.9999999999999998E-9</v>
      </c>
      <c r="U100">
        <f>U101*Converters!$B$7</f>
        <v>6.9999999999999998E-9</v>
      </c>
      <c r="V100">
        <f>V101*Converters!$B$7</f>
        <v>6.9999999999999998E-9</v>
      </c>
      <c r="W100">
        <f>W101*Converters!$B$7</f>
        <v>6.9999999999999998E-9</v>
      </c>
      <c r="X100">
        <f>X101*Converters!$B$7</f>
        <v>6.9999999999999998E-9</v>
      </c>
      <c r="Y100">
        <f>Y101*Converters!$B$7</f>
        <v>6.9999999999999998E-9</v>
      </c>
      <c r="Z100">
        <f>Z101*Converters!$B$7</f>
        <v>6.9999999999999998E-9</v>
      </c>
      <c r="AA100">
        <f>AA101*Converters!$B$7</f>
        <v>6.9999999999999998E-9</v>
      </c>
      <c r="AB100">
        <f>AB101*Converters!$B$7</f>
        <v>6.9999999999999998E-9</v>
      </c>
      <c r="AC100">
        <f>AC101*Converters!$B$7</f>
        <v>6.9999999999999998E-9</v>
      </c>
      <c r="AD100">
        <f>AD101*Converters!$B$7</f>
        <v>6.9999999999999998E-9</v>
      </c>
      <c r="AE100">
        <f>AE101*Converters!$B$7</f>
        <v>6.9999999999999998E-9</v>
      </c>
      <c r="AF100">
        <f>AF101*Converters!$B$7</f>
        <v>6.9999999999999998E-9</v>
      </c>
      <c r="AG100">
        <f>AG101*Converters!$B$7</f>
        <v>6.9999999999999998E-9</v>
      </c>
      <c r="AH100">
        <f>AH101*Converters!$B$7</f>
        <v>6.9999999999999998E-9</v>
      </c>
      <c r="AI100">
        <f>AI101*Converters!$B$7</f>
        <v>6.9999999999999998E-9</v>
      </c>
      <c r="AJ100">
        <f>AJ101*Converters!$B$7</f>
        <v>6.9999999999999998E-9</v>
      </c>
      <c r="AK100">
        <f>AK101*Converters!$B$7</f>
        <v>6.9999999999999998E-9</v>
      </c>
      <c r="AL100">
        <f>AL101*Converters!$B$7</f>
        <v>6.9999999999999998E-9</v>
      </c>
      <c r="AM100">
        <f>AM101*Converters!$B$7</f>
        <v>6.9999999999999998E-9</v>
      </c>
    </row>
    <row r="101" spans="1:39" x14ac:dyDescent="0.25">
      <c r="A101" t="str">
        <f>'W$Agriw-S-N'!A100</f>
        <v>PCB, EF, Value, μg/GJ</v>
      </c>
      <c r="B101">
        <f>'W$Agriw-S-N'!B100</f>
        <v>0</v>
      </c>
      <c r="C101">
        <f>'W$Agriw-S-N'!C100</f>
        <v>0</v>
      </c>
      <c r="D101">
        <f>'W$Agriw-S-N'!D100</f>
        <v>0</v>
      </c>
      <c r="E101">
        <f>'W$Agriw-S-N'!E100</f>
        <v>7.0000000000000001E-3</v>
      </c>
      <c r="F101">
        <f>'W$Agriw-S-N'!F100</f>
        <v>7.0000000000000001E-3</v>
      </c>
      <c r="G101">
        <f>'W$Agriw-S-N'!G100</f>
        <v>7.0000000000000001E-3</v>
      </c>
      <c r="H101">
        <f>'W$Agriw-S-N'!H100</f>
        <v>7.0000000000000001E-3</v>
      </c>
      <c r="I101">
        <f>'W$Agriw-S-N'!I100</f>
        <v>7.0000000000000001E-3</v>
      </c>
      <c r="J101">
        <f>'W$Agriw-S-N'!J100</f>
        <v>7.0000000000000001E-3</v>
      </c>
      <c r="K101">
        <f>'W$Agriw-S-N'!K100</f>
        <v>7.0000000000000001E-3</v>
      </c>
      <c r="L101">
        <f>'W$Agriw-S-N'!L100</f>
        <v>7.0000000000000001E-3</v>
      </c>
      <c r="M101">
        <f>'W$Agriw-S-N'!M100</f>
        <v>7.0000000000000001E-3</v>
      </c>
      <c r="N101">
        <f>'W$Agriw-S-N'!N100</f>
        <v>7.0000000000000001E-3</v>
      </c>
      <c r="O101">
        <f>'W$Agriw-S-N'!O100</f>
        <v>7.0000000000000001E-3</v>
      </c>
      <c r="P101">
        <f>'W$Agriw-S-N'!P100</f>
        <v>7.0000000000000001E-3</v>
      </c>
      <c r="Q101">
        <f>'W$Agriw-S-N'!Q100</f>
        <v>7.0000000000000001E-3</v>
      </c>
      <c r="R101">
        <f>'W$Agriw-S-N'!R100</f>
        <v>7.0000000000000001E-3</v>
      </c>
      <c r="S101">
        <f>'W$Agriw-S-N'!S100</f>
        <v>7.0000000000000001E-3</v>
      </c>
      <c r="T101">
        <f>'W$Agriw-S-N'!T100</f>
        <v>7.0000000000000001E-3</v>
      </c>
      <c r="U101">
        <f>'W$Agriw-S-N'!U100</f>
        <v>7.0000000000000001E-3</v>
      </c>
      <c r="V101">
        <f>'W$Agriw-S-N'!V100</f>
        <v>7.0000000000000001E-3</v>
      </c>
      <c r="W101">
        <f>'W$Agriw-S-N'!W100</f>
        <v>7.0000000000000001E-3</v>
      </c>
      <c r="X101">
        <f>'W$Agriw-S-N'!X100</f>
        <v>7.0000000000000001E-3</v>
      </c>
      <c r="Y101">
        <f>'W$Agriw-S-N'!Y100</f>
        <v>7.0000000000000001E-3</v>
      </c>
      <c r="Z101">
        <f>'W$Agriw-S-N'!Z100</f>
        <v>7.0000000000000001E-3</v>
      </c>
      <c r="AA101">
        <f>'W$Agriw-S-N'!AA100</f>
        <v>7.0000000000000001E-3</v>
      </c>
      <c r="AB101">
        <f>'W$Agriw-S-N'!AB100</f>
        <v>7.0000000000000001E-3</v>
      </c>
      <c r="AC101">
        <f>'W$Agriw-S-N'!AC100</f>
        <v>7.0000000000000001E-3</v>
      </c>
      <c r="AD101">
        <f>'W$Agriw-S-N'!AD100</f>
        <v>7.0000000000000001E-3</v>
      </c>
      <c r="AE101">
        <f>'W$Agriw-S-N'!AE100</f>
        <v>7.0000000000000001E-3</v>
      </c>
      <c r="AF101">
        <f>'W$Agriw-S-N'!AF100</f>
        <v>7.0000000000000001E-3</v>
      </c>
      <c r="AG101">
        <f>'W$Agriw-S-N'!AG100</f>
        <v>7.0000000000000001E-3</v>
      </c>
      <c r="AH101">
        <f>'W$Agriw-S-N'!AH100</f>
        <v>7.0000000000000001E-3</v>
      </c>
      <c r="AI101">
        <f>'W$Agriw-S-N'!AI100</f>
        <v>7.0000000000000001E-3</v>
      </c>
      <c r="AJ101">
        <f>'W$Agriw-S-N'!AJ100</f>
        <v>7.0000000000000001E-3</v>
      </c>
      <c r="AK101">
        <f>'W$Agriw-S-N'!AK100</f>
        <v>7.0000000000000001E-3</v>
      </c>
      <c r="AL101">
        <f>'W$Agriw-S-N'!AL100</f>
        <v>7.0000000000000001E-3</v>
      </c>
      <c r="AM101">
        <f>'W$Agriw-S-N'!AM100</f>
        <v>7.0000000000000001E-3</v>
      </c>
    </row>
    <row r="102" spans="1:39" x14ac:dyDescent="0.25">
      <c r="A102" t="str">
        <f>'W$Agriw-S-N'!A101</f>
        <v>PCB, EF, Source:</v>
      </c>
      <c r="B102" t="str">
        <f>'W$Agriw-S-N'!B101</f>
        <v>GB2023_Chapter 1A4bi_Table 3.42_Tier 2_Advanced / ecolabelled stoves and boilers_Wood</v>
      </c>
    </row>
    <row r="103" spans="1:39" s="11" customFormat="1" x14ac:dyDescent="0.25"/>
    <row r="104" spans="1:39" x14ac:dyDescent="0.25">
      <c r="A104" t="s">
        <v>127</v>
      </c>
      <c r="E104">
        <f>E105*Converters!$B$7</f>
        <v>9.9999999999999991E-5</v>
      </c>
      <c r="F104">
        <f>F105*Converters!$B$7</f>
        <v>9.9999999999999991E-5</v>
      </c>
      <c r="G104">
        <f>G105*Converters!$B$7</f>
        <v>9.9999999999999991E-5</v>
      </c>
      <c r="H104">
        <f>H105*Converters!$B$7</f>
        <v>9.9999999999999991E-5</v>
      </c>
      <c r="I104">
        <f>I105*Converters!$B$7</f>
        <v>9.9999999999999991E-5</v>
      </c>
      <c r="J104">
        <f>J105*Converters!$B$7</f>
        <v>9.9999999999999991E-5</v>
      </c>
      <c r="K104">
        <f>K105*Converters!$B$7</f>
        <v>9.9999999999999991E-5</v>
      </c>
      <c r="L104">
        <f>L105*Converters!$B$7</f>
        <v>9.9999999999999991E-5</v>
      </c>
      <c r="M104">
        <f>M105*Converters!$B$7</f>
        <v>9.9999999999999991E-5</v>
      </c>
      <c r="N104">
        <f>N105*Converters!$B$7</f>
        <v>9.9999999999999991E-5</v>
      </c>
      <c r="O104">
        <f>O105*Converters!$B$7</f>
        <v>9.9999999999999991E-5</v>
      </c>
      <c r="P104">
        <f>P105*Converters!$B$7</f>
        <v>9.9999999999999991E-5</v>
      </c>
      <c r="Q104">
        <f>Q105*Converters!$B$7</f>
        <v>9.9999999999999991E-5</v>
      </c>
      <c r="R104">
        <f>R105*Converters!$B$7</f>
        <v>9.9999999999999991E-5</v>
      </c>
      <c r="S104">
        <f>S105*Converters!$B$7</f>
        <v>9.9999999999999991E-5</v>
      </c>
      <c r="T104">
        <f>T105*Converters!$B$7</f>
        <v>9.9999999999999991E-5</v>
      </c>
      <c r="U104">
        <f>U105*Converters!$B$7</f>
        <v>9.9999999999999991E-5</v>
      </c>
      <c r="V104">
        <f>V105*Converters!$B$7</f>
        <v>9.9999999999999991E-5</v>
      </c>
      <c r="W104">
        <f>W105*Converters!$B$7</f>
        <v>9.9999999999999991E-5</v>
      </c>
      <c r="X104">
        <f>X105*Converters!$B$7</f>
        <v>9.9999999999999991E-5</v>
      </c>
      <c r="Y104">
        <f>Y105*Converters!$B$7</f>
        <v>9.9999999999999991E-5</v>
      </c>
      <c r="Z104">
        <f>Z105*Converters!$B$7</f>
        <v>9.9999999999999991E-5</v>
      </c>
      <c r="AA104">
        <f>AA105*Converters!$B$7</f>
        <v>9.9999999999999991E-5</v>
      </c>
      <c r="AB104">
        <f>AB105*Converters!$B$7</f>
        <v>9.9999999999999991E-5</v>
      </c>
      <c r="AC104">
        <f>AC105*Converters!$B$7</f>
        <v>9.9999999999999991E-5</v>
      </c>
      <c r="AD104">
        <f>AD105*Converters!$B$7</f>
        <v>9.9999999999999991E-5</v>
      </c>
      <c r="AE104">
        <f>AE105*Converters!$B$7</f>
        <v>9.9999999999999991E-5</v>
      </c>
      <c r="AF104">
        <f>AF105*Converters!$B$7</f>
        <v>9.9999999999999991E-5</v>
      </c>
      <c r="AG104">
        <f>AG105*Converters!$B$7</f>
        <v>9.9999999999999991E-5</v>
      </c>
      <c r="AH104">
        <f>AH105*Converters!$B$7</f>
        <v>9.9999999999999991E-5</v>
      </c>
      <c r="AI104">
        <f>AI105*Converters!$B$7</f>
        <v>9.9999999999999991E-5</v>
      </c>
      <c r="AJ104">
        <f>AJ105*Converters!$B$7</f>
        <v>9.9999999999999991E-5</v>
      </c>
      <c r="AK104">
        <f>AK105*Converters!$B$7</f>
        <v>9.9999999999999991E-5</v>
      </c>
      <c r="AL104">
        <f>AL105*Converters!$B$7</f>
        <v>9.9999999999999991E-5</v>
      </c>
      <c r="AM104">
        <f>AM105*Converters!$B$7</f>
        <v>9.9999999999999991E-5</v>
      </c>
    </row>
    <row r="105" spans="1:39" x14ac:dyDescent="0.25">
      <c r="A105" t="str">
        <f>'W$Agriw-S-N'!A104</f>
        <v>PCDD/F, EF, Value, ng/GJ</v>
      </c>
      <c r="B105">
        <f>'W$Agriw-S-N'!B104</f>
        <v>0</v>
      </c>
      <c r="C105">
        <f>'W$Agriw-S-N'!C104</f>
        <v>0</v>
      </c>
      <c r="D105">
        <f>'W$Agriw-S-N'!D104</f>
        <v>0</v>
      </c>
      <c r="E105">
        <f>'W$Agriw-S-N'!E104</f>
        <v>100</v>
      </c>
      <c r="F105">
        <f>'W$Agriw-S-N'!F104</f>
        <v>100</v>
      </c>
      <c r="G105">
        <f>'W$Agriw-S-N'!G104</f>
        <v>100</v>
      </c>
      <c r="H105">
        <f>'W$Agriw-S-N'!H104</f>
        <v>100</v>
      </c>
      <c r="I105">
        <f>'W$Agriw-S-N'!I104</f>
        <v>100</v>
      </c>
      <c r="J105">
        <f>'W$Agriw-S-N'!J104</f>
        <v>100</v>
      </c>
      <c r="K105">
        <f>'W$Agriw-S-N'!K104</f>
        <v>100</v>
      </c>
      <c r="L105">
        <f>'W$Agriw-S-N'!L104</f>
        <v>100</v>
      </c>
      <c r="M105">
        <f>'W$Agriw-S-N'!M104</f>
        <v>100</v>
      </c>
      <c r="N105">
        <f>'W$Agriw-S-N'!N104</f>
        <v>100</v>
      </c>
      <c r="O105">
        <f>'W$Agriw-S-N'!O104</f>
        <v>100</v>
      </c>
      <c r="P105">
        <f>'W$Agriw-S-N'!P104</f>
        <v>100</v>
      </c>
      <c r="Q105">
        <f>'W$Agriw-S-N'!Q104</f>
        <v>100</v>
      </c>
      <c r="R105">
        <f>'W$Agriw-S-N'!R104</f>
        <v>100</v>
      </c>
      <c r="S105">
        <f>'W$Agriw-S-N'!S104</f>
        <v>100</v>
      </c>
      <c r="T105">
        <f>'W$Agriw-S-N'!T104</f>
        <v>100</v>
      </c>
      <c r="U105">
        <f>'W$Agriw-S-N'!U104</f>
        <v>100</v>
      </c>
      <c r="V105">
        <f>'W$Agriw-S-N'!V104</f>
        <v>100</v>
      </c>
      <c r="W105">
        <f>'W$Agriw-S-N'!W104</f>
        <v>100</v>
      </c>
      <c r="X105">
        <f>'W$Agriw-S-N'!X104</f>
        <v>100</v>
      </c>
      <c r="Y105">
        <f>'W$Agriw-S-N'!Y104</f>
        <v>100</v>
      </c>
      <c r="Z105">
        <f>'W$Agriw-S-N'!Z104</f>
        <v>100</v>
      </c>
      <c r="AA105">
        <f>'W$Agriw-S-N'!AA104</f>
        <v>100</v>
      </c>
      <c r="AB105">
        <f>'W$Agriw-S-N'!AB104</f>
        <v>100</v>
      </c>
      <c r="AC105">
        <f>'W$Agriw-S-N'!AC104</f>
        <v>100</v>
      </c>
      <c r="AD105">
        <f>'W$Agriw-S-N'!AD104</f>
        <v>100</v>
      </c>
      <c r="AE105">
        <f>'W$Agriw-S-N'!AE104</f>
        <v>100</v>
      </c>
      <c r="AF105">
        <f>'W$Agriw-S-N'!AF104</f>
        <v>100</v>
      </c>
      <c r="AG105">
        <f>'W$Agriw-S-N'!AG104</f>
        <v>100</v>
      </c>
      <c r="AH105">
        <f>'W$Agriw-S-N'!AH104</f>
        <v>100</v>
      </c>
      <c r="AI105">
        <f>'W$Agriw-S-N'!AI104</f>
        <v>100</v>
      </c>
      <c r="AJ105">
        <f>'W$Agriw-S-N'!AJ104</f>
        <v>100</v>
      </c>
      <c r="AK105">
        <f>'W$Agriw-S-N'!AK104</f>
        <v>100</v>
      </c>
      <c r="AL105">
        <f>'W$Agriw-S-N'!AL104</f>
        <v>100</v>
      </c>
      <c r="AM105">
        <f>'W$Agriw-S-N'!AM104</f>
        <v>100</v>
      </c>
    </row>
    <row r="106" spans="1:39" x14ac:dyDescent="0.25">
      <c r="A106" t="str">
        <f>'W$Agriw-S-N'!A105</f>
        <v>PCDD/F, EF, Source:</v>
      </c>
      <c r="B106" t="str">
        <f>'W$Agriw-S-N'!B105</f>
        <v>GB2023_Chapter 1A4bi_Table 3.42_Tier 2_Advanced / ecolabelled stoves and boilers_Wood</v>
      </c>
    </row>
    <row r="107" spans="1:39" s="11" customFormat="1" x14ac:dyDescent="0.25"/>
    <row r="108" spans="1:39" x14ac:dyDescent="0.25">
      <c r="A108" t="s">
        <v>130</v>
      </c>
      <c r="E108">
        <f>E109*Converters!$B$7</f>
        <v>4.9999999999999996E-6</v>
      </c>
      <c r="F108">
        <f>F109*Converters!$B$7</f>
        <v>4.9999999999999996E-6</v>
      </c>
      <c r="G108">
        <f>G109*Converters!$B$7</f>
        <v>4.9999999999999996E-6</v>
      </c>
      <c r="H108">
        <f>H109*Converters!$B$7</f>
        <v>4.9999999999999996E-6</v>
      </c>
      <c r="I108">
        <f>I109*Converters!$B$7</f>
        <v>4.9999999999999996E-6</v>
      </c>
      <c r="J108">
        <f>J109*Converters!$B$7</f>
        <v>4.9999999999999996E-6</v>
      </c>
      <c r="K108">
        <f>K109*Converters!$B$7</f>
        <v>4.9999999999999996E-6</v>
      </c>
      <c r="L108">
        <f>L109*Converters!$B$7</f>
        <v>4.9999999999999996E-6</v>
      </c>
      <c r="M108">
        <f>M109*Converters!$B$7</f>
        <v>4.9999999999999996E-6</v>
      </c>
      <c r="N108">
        <f>N109*Converters!$B$7</f>
        <v>4.9999999999999996E-6</v>
      </c>
      <c r="O108">
        <f>O109*Converters!$B$7</f>
        <v>4.9999999999999996E-6</v>
      </c>
      <c r="P108">
        <f>P109*Converters!$B$7</f>
        <v>4.9999999999999996E-6</v>
      </c>
      <c r="Q108">
        <f>Q109*Converters!$B$7</f>
        <v>4.9999999999999996E-6</v>
      </c>
      <c r="R108">
        <f>R109*Converters!$B$7</f>
        <v>4.9999999999999996E-6</v>
      </c>
      <c r="S108">
        <f>S109*Converters!$B$7</f>
        <v>4.9999999999999996E-6</v>
      </c>
      <c r="T108">
        <f>T109*Converters!$B$7</f>
        <v>4.9999999999999996E-6</v>
      </c>
      <c r="U108">
        <f>U109*Converters!$B$7</f>
        <v>4.9999999999999996E-6</v>
      </c>
      <c r="V108">
        <f>V109*Converters!$B$7</f>
        <v>4.9999999999999996E-6</v>
      </c>
      <c r="W108">
        <f>W109*Converters!$B$7</f>
        <v>4.9999999999999996E-6</v>
      </c>
      <c r="X108">
        <f>X109*Converters!$B$7</f>
        <v>4.9999999999999996E-6</v>
      </c>
      <c r="Y108">
        <f>Y109*Converters!$B$7</f>
        <v>4.9999999999999996E-6</v>
      </c>
      <c r="Z108">
        <f>Z109*Converters!$B$7</f>
        <v>4.9999999999999996E-6</v>
      </c>
      <c r="AA108">
        <f>AA109*Converters!$B$7</f>
        <v>4.9999999999999996E-6</v>
      </c>
      <c r="AB108">
        <f>AB109*Converters!$B$7</f>
        <v>4.9999999999999996E-6</v>
      </c>
      <c r="AC108">
        <f>AC109*Converters!$B$7</f>
        <v>4.9999999999999996E-6</v>
      </c>
      <c r="AD108">
        <f>AD109*Converters!$B$7</f>
        <v>4.9999999999999996E-6</v>
      </c>
      <c r="AE108">
        <f>AE109*Converters!$B$7</f>
        <v>4.9999999999999996E-6</v>
      </c>
      <c r="AF108">
        <f>AF109*Converters!$B$7</f>
        <v>4.9999999999999996E-6</v>
      </c>
      <c r="AG108">
        <f>AG109*Converters!$B$7</f>
        <v>4.9999999999999996E-6</v>
      </c>
      <c r="AH108">
        <f>AH109*Converters!$B$7</f>
        <v>4.9999999999999996E-6</v>
      </c>
      <c r="AI108">
        <f>AI109*Converters!$B$7</f>
        <v>4.9999999999999996E-6</v>
      </c>
      <c r="AJ108">
        <f>AJ109*Converters!$B$7</f>
        <v>4.9999999999999996E-6</v>
      </c>
      <c r="AK108">
        <f>AK109*Converters!$B$7</f>
        <v>4.9999999999999996E-6</v>
      </c>
      <c r="AL108">
        <f>AL109*Converters!$B$7</f>
        <v>4.9999999999999996E-6</v>
      </c>
      <c r="AM108">
        <f>AM109*Converters!$B$7</f>
        <v>4.9999999999999996E-6</v>
      </c>
    </row>
    <row r="109" spans="1:39" x14ac:dyDescent="0.25">
      <c r="A109" t="s">
        <v>131</v>
      </c>
      <c r="E109">
        <v>5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  <c r="AK109">
        <v>5</v>
      </c>
      <c r="AL109">
        <v>5</v>
      </c>
      <c r="AM109">
        <v>5</v>
      </c>
    </row>
    <row r="110" spans="1:39" x14ac:dyDescent="0.25">
      <c r="A110" t="s">
        <v>132</v>
      </c>
      <c r="B110" t="str">
        <f>'W$Agriw-S-N'!B109</f>
        <v>GB2023_Chapter 1A4bi_Table 3.42_Tier 2_Advanced / ecolabelled stoves and boilers_Wood</v>
      </c>
    </row>
    <row r="111" spans="1:39" s="11" customFormat="1" x14ac:dyDescent="0.25"/>
    <row r="112" spans="1:39" x14ac:dyDescent="0.25">
      <c r="A112" t="s">
        <v>134</v>
      </c>
      <c r="E112">
        <f>E113*Converters!$B$7</f>
        <v>4.6E-5</v>
      </c>
      <c r="F112">
        <f>F113*Converters!$B$7</f>
        <v>4.6E-5</v>
      </c>
      <c r="G112">
        <f>G113*Converters!$B$7</f>
        <v>4.6E-5</v>
      </c>
      <c r="H112">
        <f>H113*Converters!$B$7</f>
        <v>4.6E-5</v>
      </c>
      <c r="I112">
        <f>I113*Converters!$B$7</f>
        <v>4.6E-5</v>
      </c>
      <c r="J112">
        <f>J113*Converters!$B$7</f>
        <v>4.6E-5</v>
      </c>
      <c r="K112">
        <f>K113*Converters!$B$7</f>
        <v>4.6E-5</v>
      </c>
      <c r="L112">
        <f>L113*Converters!$B$7</f>
        <v>4.6E-5</v>
      </c>
      <c r="M112">
        <f>M113*Converters!$B$7</f>
        <v>4.6E-5</v>
      </c>
      <c r="N112">
        <f>N113*Converters!$B$7</f>
        <v>4.6E-5</v>
      </c>
      <c r="O112">
        <f>O113*Converters!$B$7</f>
        <v>4.6E-5</v>
      </c>
      <c r="P112">
        <f>P113*Converters!$B$7</f>
        <v>4.6E-5</v>
      </c>
      <c r="Q112">
        <f>Q113*Converters!$B$7</f>
        <v>4.6E-5</v>
      </c>
      <c r="R112">
        <f>R113*Converters!$B$7</f>
        <v>4.6E-5</v>
      </c>
      <c r="S112">
        <f>S113*Converters!$B$7</f>
        <v>4.6E-5</v>
      </c>
      <c r="T112">
        <f>T113*Converters!$B$7</f>
        <v>4.6E-5</v>
      </c>
      <c r="U112">
        <f>U113*Converters!$B$7</f>
        <v>4.6E-5</v>
      </c>
      <c r="V112">
        <f>V113*Converters!$B$7</f>
        <v>4.6E-5</v>
      </c>
      <c r="W112">
        <f>W113*Converters!$B$7</f>
        <v>4.6E-5</v>
      </c>
      <c r="X112">
        <f>X113*Converters!$B$7</f>
        <v>4.6E-5</v>
      </c>
      <c r="Y112">
        <f>Y113*Converters!$B$7</f>
        <v>4.6E-5</v>
      </c>
      <c r="Z112">
        <f>Z113*Converters!$B$7</f>
        <v>4.6E-5</v>
      </c>
      <c r="AA112">
        <f>AA113*Converters!$B$7</f>
        <v>4.6E-5</v>
      </c>
      <c r="AB112">
        <f>AB113*Converters!$B$7</f>
        <v>4.6E-5</v>
      </c>
      <c r="AC112">
        <f>AC113*Converters!$B$7</f>
        <v>4.6E-5</v>
      </c>
      <c r="AD112">
        <f>AD113*Converters!$B$7</f>
        <v>4.6E-5</v>
      </c>
      <c r="AE112">
        <f>AE113*Converters!$B$7</f>
        <v>4.6E-5</v>
      </c>
      <c r="AF112">
        <f>AF113*Converters!$B$7</f>
        <v>4.6E-5</v>
      </c>
      <c r="AG112">
        <f>AG113*Converters!$B$7</f>
        <v>4.6E-5</v>
      </c>
      <c r="AH112">
        <f>AH113*Converters!$B$7</f>
        <v>4.6E-5</v>
      </c>
      <c r="AI112">
        <f>AI113*Converters!$B$7</f>
        <v>4.6E-5</v>
      </c>
      <c r="AJ112">
        <f>AJ113*Converters!$B$7</f>
        <v>4.6E-5</v>
      </c>
      <c r="AK112">
        <f>AK113*Converters!$B$7</f>
        <v>4.6E-5</v>
      </c>
      <c r="AL112">
        <f>AL113*Converters!$B$7</f>
        <v>4.6E-5</v>
      </c>
      <c r="AM112">
        <f>AM113*Converters!$B$7</f>
        <v>4.6E-5</v>
      </c>
    </row>
    <row r="113" spans="1:39" x14ac:dyDescent="0.25">
      <c r="A113" t="str">
        <f>'W$Agriw-S-N'!A112</f>
        <v>PM2.5-(Condensable fraction), EF, Value, g/GJ</v>
      </c>
      <c r="B113">
        <f>'W$Agriw-S-N'!B112</f>
        <v>0</v>
      </c>
      <c r="C113">
        <f>'W$Agriw-S-N'!C112</f>
        <v>0</v>
      </c>
      <c r="D113">
        <f>'W$Agriw-S-N'!D112</f>
        <v>0</v>
      </c>
      <c r="E113">
        <f t="shared" ref="E113:AM113" si="0">E41-E116</f>
        <v>46</v>
      </c>
      <c r="F113">
        <f t="shared" si="0"/>
        <v>46</v>
      </c>
      <c r="G113">
        <f t="shared" si="0"/>
        <v>46</v>
      </c>
      <c r="H113">
        <f t="shared" si="0"/>
        <v>46</v>
      </c>
      <c r="I113">
        <f t="shared" si="0"/>
        <v>46</v>
      </c>
      <c r="J113">
        <f t="shared" si="0"/>
        <v>46</v>
      </c>
      <c r="K113">
        <f t="shared" si="0"/>
        <v>46</v>
      </c>
      <c r="L113">
        <f t="shared" si="0"/>
        <v>46</v>
      </c>
      <c r="M113">
        <f t="shared" si="0"/>
        <v>46</v>
      </c>
      <c r="N113">
        <f t="shared" si="0"/>
        <v>46</v>
      </c>
      <c r="O113">
        <f t="shared" si="0"/>
        <v>46</v>
      </c>
      <c r="P113">
        <f t="shared" si="0"/>
        <v>46</v>
      </c>
      <c r="Q113">
        <f t="shared" si="0"/>
        <v>46</v>
      </c>
      <c r="R113">
        <f t="shared" si="0"/>
        <v>46</v>
      </c>
      <c r="S113">
        <f t="shared" si="0"/>
        <v>46</v>
      </c>
      <c r="T113">
        <f t="shared" si="0"/>
        <v>46</v>
      </c>
      <c r="U113">
        <f t="shared" si="0"/>
        <v>46</v>
      </c>
      <c r="V113">
        <f t="shared" si="0"/>
        <v>46</v>
      </c>
      <c r="W113">
        <f t="shared" si="0"/>
        <v>46</v>
      </c>
      <c r="X113">
        <f t="shared" si="0"/>
        <v>46</v>
      </c>
      <c r="Y113">
        <f t="shared" si="0"/>
        <v>46</v>
      </c>
      <c r="Z113">
        <f t="shared" si="0"/>
        <v>46</v>
      </c>
      <c r="AA113">
        <f t="shared" si="0"/>
        <v>46</v>
      </c>
      <c r="AB113">
        <f t="shared" si="0"/>
        <v>46</v>
      </c>
      <c r="AC113">
        <f t="shared" si="0"/>
        <v>46</v>
      </c>
      <c r="AD113">
        <f t="shared" si="0"/>
        <v>46</v>
      </c>
      <c r="AE113">
        <f t="shared" si="0"/>
        <v>46</v>
      </c>
      <c r="AF113">
        <f t="shared" si="0"/>
        <v>46</v>
      </c>
      <c r="AG113">
        <f t="shared" si="0"/>
        <v>46</v>
      </c>
      <c r="AH113">
        <f t="shared" si="0"/>
        <v>46</v>
      </c>
      <c r="AI113">
        <f t="shared" si="0"/>
        <v>46</v>
      </c>
      <c r="AJ113">
        <f t="shared" si="0"/>
        <v>46</v>
      </c>
      <c r="AK113">
        <f t="shared" si="0"/>
        <v>46</v>
      </c>
      <c r="AL113">
        <f t="shared" si="0"/>
        <v>46</v>
      </c>
      <c r="AM113">
        <f t="shared" si="0"/>
        <v>46</v>
      </c>
    </row>
    <row r="114" spans="1:39" x14ac:dyDescent="0.25">
      <c r="A114" t="str">
        <f>'W$Agriw-S-N'!A113</f>
        <v>PM2.5-(Condensable fraction), EF, Source:</v>
      </c>
      <c r="B114" t="str">
        <f>'W$Agriw-S-N'!B113</f>
        <v>GB2023_Chapter 1A4bi_Table 3.42_Tier 2_Advanced / ecolabelled stoves and boilers_Wood</v>
      </c>
    </row>
    <row r="115" spans="1:39" s="11" customFormat="1" x14ac:dyDescent="0.25"/>
    <row r="116" spans="1:39" x14ac:dyDescent="0.25">
      <c r="A116" t="str">
        <f>'W$Agriw-S-N'!A115</f>
        <v>PM2.5-(Filterable fraction), EF, Value, g/GJ</v>
      </c>
      <c r="B116" t="str">
        <f>'W$Agriw-S-N'!B115</f>
        <v>GB2023_Chapter 1A4bi_Table 3.49</v>
      </c>
      <c r="D116">
        <f>'W$Agriw-S-N'!D115</f>
        <v>0</v>
      </c>
      <c r="E116">
        <f>'W$Agriw-S-N'!E115</f>
        <v>47</v>
      </c>
      <c r="F116">
        <f>'W$Agriw-S-N'!F115</f>
        <v>47</v>
      </c>
      <c r="G116">
        <f>'W$Agriw-S-N'!G115</f>
        <v>47</v>
      </c>
      <c r="H116">
        <f>'W$Agriw-S-N'!H115</f>
        <v>47</v>
      </c>
      <c r="I116">
        <f>'W$Agriw-S-N'!I115</f>
        <v>47</v>
      </c>
      <c r="J116">
        <f>'W$Agriw-S-N'!J115</f>
        <v>47</v>
      </c>
      <c r="K116">
        <f>'W$Agriw-S-N'!K115</f>
        <v>47</v>
      </c>
      <c r="L116">
        <f>'W$Agriw-S-N'!L115</f>
        <v>47</v>
      </c>
      <c r="M116">
        <f>'W$Agriw-S-N'!M115</f>
        <v>47</v>
      </c>
      <c r="N116">
        <f>'W$Agriw-S-N'!N115</f>
        <v>47</v>
      </c>
      <c r="O116">
        <f>'W$Agriw-S-N'!O115</f>
        <v>47</v>
      </c>
      <c r="P116">
        <f>'W$Agriw-S-N'!P115</f>
        <v>47</v>
      </c>
      <c r="Q116">
        <f>'W$Agriw-S-N'!Q115</f>
        <v>47</v>
      </c>
      <c r="R116">
        <f>'W$Agriw-S-N'!R115</f>
        <v>47</v>
      </c>
      <c r="S116">
        <f>'W$Agriw-S-N'!S115</f>
        <v>47</v>
      </c>
      <c r="T116">
        <f>'W$Agriw-S-N'!T115</f>
        <v>47</v>
      </c>
      <c r="U116">
        <f>'W$Agriw-S-N'!U115</f>
        <v>47</v>
      </c>
      <c r="V116">
        <f>'W$Agriw-S-N'!V115</f>
        <v>47</v>
      </c>
      <c r="W116">
        <f>'W$Agriw-S-N'!W115</f>
        <v>47</v>
      </c>
      <c r="X116">
        <f>'W$Agriw-S-N'!X115</f>
        <v>47</v>
      </c>
      <c r="Y116">
        <f>'W$Agriw-S-N'!Y115</f>
        <v>47</v>
      </c>
      <c r="Z116">
        <f>'W$Agriw-S-N'!Z115</f>
        <v>47</v>
      </c>
      <c r="AA116">
        <f>'W$Agriw-S-N'!AA115</f>
        <v>47</v>
      </c>
      <c r="AB116">
        <f>'W$Agriw-S-N'!AB115</f>
        <v>47</v>
      </c>
      <c r="AC116">
        <f>'W$Agriw-S-N'!AC115</f>
        <v>47</v>
      </c>
      <c r="AD116">
        <f>'W$Agriw-S-N'!AD115</f>
        <v>47</v>
      </c>
      <c r="AE116">
        <f>'W$Agriw-S-N'!AE115</f>
        <v>47</v>
      </c>
      <c r="AF116">
        <f>'W$Agriw-S-N'!AF115</f>
        <v>47</v>
      </c>
      <c r="AG116">
        <f>'W$Agriw-S-N'!AG115</f>
        <v>47</v>
      </c>
      <c r="AH116">
        <f>'W$Agriw-S-N'!AH115</f>
        <v>47</v>
      </c>
      <c r="AI116">
        <f>'W$Agriw-S-N'!AI115</f>
        <v>47</v>
      </c>
      <c r="AJ116">
        <f>'W$Agriw-S-N'!AJ115</f>
        <v>47</v>
      </c>
      <c r="AK116">
        <f>'W$Agriw-S-N'!AK115</f>
        <v>47</v>
      </c>
      <c r="AL116">
        <f>'W$Agriw-S-N'!AL115</f>
        <v>47</v>
      </c>
      <c r="AM116">
        <f>'W$Agriw-S-N'!AM115</f>
        <v>47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57F4-F4F7-4039-8315-FAC4B3F7B29E}">
  <sheetPr>
    <tabColor rgb="FF92D050"/>
  </sheetPr>
  <dimension ref="A1:AM116"/>
  <sheetViews>
    <sheetView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G9" sqref="G9"/>
    </sheetView>
  </sheetViews>
  <sheetFormatPr defaultRowHeight="18" x14ac:dyDescent="0.25"/>
  <cols>
    <col min="1" max="1" width="33.33203125" customWidth="1"/>
    <col min="2" max="2" width="25.109375" customWidth="1"/>
    <col min="3" max="3" width="10.33203125" customWidth="1"/>
  </cols>
  <sheetData>
    <row r="1" spans="1:39" x14ac:dyDescent="0.25">
      <c r="A1" s="38" t="s">
        <v>387</v>
      </c>
    </row>
    <row r="2" spans="1:39" x14ac:dyDescent="0.25">
      <c r="A2" t="s">
        <v>6</v>
      </c>
      <c r="B2" s="3" t="s">
        <v>7</v>
      </c>
    </row>
    <row r="3" spans="1:39" x14ac:dyDescent="0.25">
      <c r="A3" t="s">
        <v>8</v>
      </c>
      <c r="B3" s="3" t="s">
        <v>347</v>
      </c>
      <c r="D3" t="s">
        <v>9</v>
      </c>
      <c r="E3" t="s">
        <v>10</v>
      </c>
      <c r="F3" t="s">
        <v>10</v>
      </c>
      <c r="G3" t="s">
        <v>10</v>
      </c>
      <c r="H3" t="s">
        <v>10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  <c r="AK3" t="s">
        <v>10</v>
      </c>
      <c r="AL3" t="s">
        <v>10</v>
      </c>
      <c r="AM3" t="s">
        <v>10</v>
      </c>
    </row>
    <row r="4" spans="1:39" x14ac:dyDescent="0.25">
      <c r="A4" t="s">
        <v>14</v>
      </c>
      <c r="B4" s="3" t="s">
        <v>158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</row>
    <row r="6" spans="1:39" ht="20.25" x14ac:dyDescent="0.3">
      <c r="A6" s="6" t="s">
        <v>356</v>
      </c>
    </row>
    <row r="7" spans="1:39" x14ac:dyDescent="0.25">
      <c r="A7" s="7" t="str">
        <f>'W$Agriw-All'!A$85</f>
        <v>Fuel _Amount,TJ:</v>
      </c>
      <c r="B7" s="7" t="str">
        <f>'W$Agriw-All'!B$85</f>
        <v>Conventional  boilers</v>
      </c>
      <c r="C7" s="7" t="str">
        <f>'W$Agriw-All'!C$85</f>
        <v>Wood</v>
      </c>
      <c r="D7" s="7">
        <f>'W$Agriw-All'!D$85</f>
        <v>0</v>
      </c>
      <c r="E7" s="7">
        <f>'W$Agriw-All'!E$85</f>
        <v>2665.9537500000001</v>
      </c>
      <c r="F7" s="7">
        <f>'W$Agriw-All'!F$85</f>
        <v>2665.9537500000001</v>
      </c>
      <c r="G7" s="7">
        <f>'W$Agriw-All'!G$85</f>
        <v>2740.6087500000008</v>
      </c>
      <c r="H7" s="7">
        <f>'W$Agriw-All'!H$85</f>
        <v>4477.2262500000015</v>
      </c>
      <c r="I7" s="7">
        <f>'W$Agriw-All'!I$85</f>
        <v>4501.8150000000005</v>
      </c>
      <c r="J7" s="7">
        <f>'W$Agriw-All'!J$85</f>
        <v>5036.9600520000013</v>
      </c>
      <c r="K7" s="7">
        <f>'W$Agriw-All'!K$85</f>
        <v>5430.7289159999991</v>
      </c>
      <c r="L7" s="7">
        <f>'W$Agriw-All'!L$85</f>
        <v>5544.9705000000013</v>
      </c>
      <c r="M7" s="7">
        <f>'W$Agriw-All'!M$85</f>
        <v>5990.3911440000002</v>
      </c>
      <c r="N7" s="7">
        <f>'W$Agriw-All'!N$85</f>
        <v>6282.9832859999997</v>
      </c>
      <c r="O7" s="7">
        <f>'W$Agriw-All'!O$85</f>
        <v>7085.9312280000004</v>
      </c>
      <c r="P7" s="7">
        <f>'W$Agriw-All'!P$85</f>
        <v>7243.4035079999994</v>
      </c>
      <c r="Q7" s="7">
        <f>'W$Agriw-All'!Q$85</f>
        <v>7105.5349199999991</v>
      </c>
      <c r="R7" s="7">
        <f>'W$Agriw-All'!R$85</f>
        <v>7170.1306919999997</v>
      </c>
      <c r="S7" s="7">
        <f>'W$Agriw-All'!S$85</f>
        <v>7290.0024479999984</v>
      </c>
      <c r="T7" s="7">
        <f>'W$Agriw-All'!T$85</f>
        <v>7901.7617</v>
      </c>
      <c r="U7" s="7">
        <f>'W$Agriw-All'!U$85</f>
        <v>7680.1870323360008</v>
      </c>
      <c r="V7" s="7">
        <f>'W$Agriw-All'!V$85</f>
        <v>6934.7418263040017</v>
      </c>
      <c r="W7" s="7">
        <f>'W$Agriw-All'!W$85</f>
        <v>6739.9987774880001</v>
      </c>
      <c r="X7" s="7">
        <f>'W$Agriw-All'!X$85</f>
        <v>6421.263221088002</v>
      </c>
      <c r="Y7" s="7">
        <f>'W$Agriw-All'!Y$85</f>
        <v>5881.2577824000018</v>
      </c>
      <c r="Z7" s="7">
        <f>'W$Agriw-All'!Z$85</f>
        <v>5320.6180252160011</v>
      </c>
      <c r="AA7" s="7">
        <f>'W$Agriw-All'!AA$85</f>
        <v>4955.4272653920034</v>
      </c>
      <c r="AB7" s="7">
        <f>'W$Agriw-All'!AB$85</f>
        <v>4412.1151659200023</v>
      </c>
      <c r="AC7" s="7">
        <f>'W$Agriw-All'!AC$85</f>
        <v>3830.3617420640035</v>
      </c>
      <c r="AD7" s="7">
        <f>'W$Agriw-All'!AD$85</f>
        <v>3328.5484511157265</v>
      </c>
      <c r="AE7" s="7">
        <f>'W$Agriw-All'!AE$85</f>
        <v>3196.155094329959</v>
      </c>
      <c r="AF7" s="7">
        <f>'W$Agriw-All'!AF$85</f>
        <v>2843.0593050299385</v>
      </c>
      <c r="AG7" s="7">
        <f>'W$Agriw-All'!AG$85</f>
        <v>2619.0644547675538</v>
      </c>
      <c r="AH7" s="7">
        <f>'W$Agriw-All'!AH$85</f>
        <v>2254.3683691686583</v>
      </c>
      <c r="AI7" s="7">
        <f>'W$Agriw-All'!AI$85</f>
        <v>2011.3023336911697</v>
      </c>
      <c r="AJ7" s="7">
        <f>'W$Agriw-All'!AJ$85</f>
        <v>1808.408412398556</v>
      </c>
      <c r="AK7" s="7">
        <f>'W$Agriw-All'!AK$85</f>
        <v>1534.1193072731874</v>
      </c>
      <c r="AL7" s="7">
        <f>'W$Agriw-All'!AL$85</f>
        <v>1388.5065693845497</v>
      </c>
      <c r="AM7" s="7">
        <f>'W$Agriw-All'!AM$85</f>
        <v>1658.5155893882345</v>
      </c>
    </row>
    <row r="9" spans="1:39" ht="20.25" x14ac:dyDescent="0.3">
      <c r="A9" s="6" t="s">
        <v>365</v>
      </c>
    </row>
    <row r="10" spans="1:39" s="11" customFormat="1" x14ac:dyDescent="0.25">
      <c r="A10" s="11" t="s">
        <v>138</v>
      </c>
    </row>
    <row r="11" spans="1:39" x14ac:dyDescent="0.25">
      <c r="A11" t="s">
        <v>33</v>
      </c>
      <c r="E11">
        <f>E12*Converters!$B$7</f>
        <v>7.9999999999999993E-5</v>
      </c>
      <c r="F11">
        <f>F12*Converters!$B$7</f>
        <v>7.9999999999999993E-5</v>
      </c>
      <c r="G11">
        <f>G12*Converters!$B$7</f>
        <v>7.9999999999999993E-5</v>
      </c>
      <c r="H11">
        <f>H12*Converters!$B$7</f>
        <v>7.9999999999999993E-5</v>
      </c>
      <c r="I11">
        <f>I12*Converters!$B$7</f>
        <v>7.9999999999999993E-5</v>
      </c>
      <c r="J11">
        <f>J12*Converters!$B$7</f>
        <v>7.9999999999999993E-5</v>
      </c>
      <c r="K11">
        <f>K12*Converters!$B$7</f>
        <v>7.9999999999999993E-5</v>
      </c>
      <c r="L11">
        <f>L12*Converters!$B$7</f>
        <v>7.9999999999999993E-5</v>
      </c>
      <c r="M11">
        <f>M12*Converters!$B$7</f>
        <v>7.9999999999999993E-5</v>
      </c>
      <c r="N11">
        <f>N12*Converters!$B$7</f>
        <v>7.9999999999999993E-5</v>
      </c>
      <c r="O11">
        <f>O12*Converters!$B$7</f>
        <v>7.9999999999999993E-5</v>
      </c>
      <c r="P11">
        <f>P12*Converters!$B$7</f>
        <v>7.9999999999999993E-5</v>
      </c>
      <c r="Q11">
        <f>Q12*Converters!$B$7</f>
        <v>7.9999999999999993E-5</v>
      </c>
      <c r="R11">
        <f>R12*Converters!$B$7</f>
        <v>7.9999999999999993E-5</v>
      </c>
      <c r="S11">
        <f>S12*Converters!$B$7</f>
        <v>7.9999999999999993E-5</v>
      </c>
      <c r="T11">
        <f>T12*Converters!$B$7</f>
        <v>7.9999999999999993E-5</v>
      </c>
      <c r="U11">
        <f>U12*Converters!$B$7</f>
        <v>7.9999999999999993E-5</v>
      </c>
      <c r="V11">
        <f>V12*Converters!$B$7</f>
        <v>7.9999999999999993E-5</v>
      </c>
      <c r="W11">
        <f>W12*Converters!$B$7</f>
        <v>7.9999999999999993E-5</v>
      </c>
      <c r="X11">
        <f>X12*Converters!$B$7</f>
        <v>7.9999999999999993E-5</v>
      </c>
      <c r="Y11">
        <f>Y12*Converters!$B$7</f>
        <v>7.9999999999999993E-5</v>
      </c>
      <c r="Z11">
        <f>Z12*Converters!$B$7</f>
        <v>7.9999999999999993E-5</v>
      </c>
      <c r="AA11">
        <f>AA12*Converters!$B$7</f>
        <v>7.9999999999999993E-5</v>
      </c>
      <c r="AB11">
        <f>AB12*Converters!$B$7</f>
        <v>7.9999999999999993E-5</v>
      </c>
      <c r="AC11">
        <f>AC12*Converters!$B$7</f>
        <v>7.9999999999999993E-5</v>
      </c>
      <c r="AD11">
        <f>AD12*Converters!$B$7</f>
        <v>7.9999999999999993E-5</v>
      </c>
      <c r="AE11">
        <f>AE12*Converters!$B$7</f>
        <v>7.9999999999999993E-5</v>
      </c>
      <c r="AF11">
        <f>AF12*Converters!$B$7</f>
        <v>7.9999999999999993E-5</v>
      </c>
      <c r="AG11">
        <f>AG12*Converters!$B$7</f>
        <v>3.7399999999999994E-5</v>
      </c>
      <c r="AH11">
        <f>AH12*Converters!$B$7</f>
        <v>3.7399999999999994E-5</v>
      </c>
      <c r="AI11">
        <f>AI12*Converters!$B$7</f>
        <v>3.7399999999999994E-5</v>
      </c>
      <c r="AJ11">
        <f>AJ12*Converters!$B$7</f>
        <v>3.7399999999999994E-5</v>
      </c>
      <c r="AK11">
        <f>AK12*Converters!$B$7</f>
        <v>3.7399999999999994E-5</v>
      </c>
      <c r="AL11">
        <f>AL12*Converters!$B$7</f>
        <v>3.7399999999999994E-5</v>
      </c>
      <c r="AM11">
        <f>AM12*Converters!$B$7</f>
        <v>3.7399999999999994E-5</v>
      </c>
    </row>
    <row r="12" spans="1:39" x14ac:dyDescent="0.25">
      <c r="A12" t="s">
        <v>29</v>
      </c>
      <c r="E12">
        <v>80</v>
      </c>
      <c r="F12">
        <v>80</v>
      </c>
      <c r="G12">
        <v>80</v>
      </c>
      <c r="H12">
        <v>80</v>
      </c>
      <c r="I12">
        <v>80</v>
      </c>
      <c r="J12">
        <v>80</v>
      </c>
      <c r="K12">
        <v>80</v>
      </c>
      <c r="L12">
        <v>80</v>
      </c>
      <c r="M12">
        <v>80</v>
      </c>
      <c r="N12">
        <v>80</v>
      </c>
      <c r="O12">
        <v>80</v>
      </c>
      <c r="P12">
        <v>80</v>
      </c>
      <c r="Q12">
        <v>80</v>
      </c>
      <c r="R12">
        <v>80</v>
      </c>
      <c r="S12">
        <v>80</v>
      </c>
      <c r="T12">
        <v>80</v>
      </c>
      <c r="U12">
        <v>80</v>
      </c>
      <c r="V12">
        <v>80</v>
      </c>
      <c r="W12">
        <v>80</v>
      </c>
      <c r="X12">
        <v>80</v>
      </c>
      <c r="Y12">
        <v>80</v>
      </c>
      <c r="Z12">
        <v>80</v>
      </c>
      <c r="AA12">
        <v>80</v>
      </c>
      <c r="AB12">
        <v>80</v>
      </c>
      <c r="AC12">
        <v>80</v>
      </c>
      <c r="AD12">
        <v>80</v>
      </c>
      <c r="AE12">
        <v>80</v>
      </c>
      <c r="AF12">
        <v>80</v>
      </c>
      <c r="AG12">
        <v>37.4</v>
      </c>
      <c r="AH12">
        <v>37.4</v>
      </c>
      <c r="AI12">
        <v>37.4</v>
      </c>
      <c r="AJ12">
        <v>37.4</v>
      </c>
      <c r="AK12">
        <v>37.4</v>
      </c>
      <c r="AL12">
        <v>37.4</v>
      </c>
      <c r="AM12">
        <v>37.4</v>
      </c>
    </row>
    <row r="13" spans="1:39" x14ac:dyDescent="0.25">
      <c r="A13" t="s">
        <v>163</v>
      </c>
      <c r="B13" t="s">
        <v>195</v>
      </c>
    </row>
    <row r="14" spans="1:39" x14ac:dyDescent="0.25">
      <c r="A14" t="s">
        <v>164</v>
      </c>
      <c r="B14" t="s">
        <v>32</v>
      </c>
    </row>
    <row r="15" spans="1:39" s="11" customFormat="1" x14ac:dyDescent="0.25">
      <c r="A15" s="11" t="s">
        <v>138</v>
      </c>
    </row>
    <row r="16" spans="1:39" x14ac:dyDescent="0.25">
      <c r="A16" t="s">
        <v>37</v>
      </c>
      <c r="E16">
        <f>E17*Converters!$B$7</f>
        <v>4.0000000000000001E-3</v>
      </c>
      <c r="F16">
        <f>F17*Converters!$B$7</f>
        <v>4.0000000000000001E-3</v>
      </c>
      <c r="G16">
        <f>G17*Converters!$B$7</f>
        <v>4.0000000000000001E-3</v>
      </c>
      <c r="H16">
        <f>H17*Converters!$B$7</f>
        <v>4.0000000000000001E-3</v>
      </c>
      <c r="I16">
        <f>I17*Converters!$B$7</f>
        <v>4.0000000000000001E-3</v>
      </c>
      <c r="J16">
        <f>J17*Converters!$B$7</f>
        <v>4.0000000000000001E-3</v>
      </c>
      <c r="K16">
        <f>K17*Converters!$B$7</f>
        <v>4.0000000000000001E-3</v>
      </c>
      <c r="L16">
        <f>L17*Converters!$B$7</f>
        <v>4.0000000000000001E-3</v>
      </c>
      <c r="M16">
        <f>M17*Converters!$B$7</f>
        <v>4.0000000000000001E-3</v>
      </c>
      <c r="N16">
        <f>N17*Converters!$B$7</f>
        <v>4.0000000000000001E-3</v>
      </c>
      <c r="O16">
        <f>O17*Converters!$B$7</f>
        <v>4.0000000000000001E-3</v>
      </c>
      <c r="P16">
        <f>P17*Converters!$B$7</f>
        <v>4.0000000000000001E-3</v>
      </c>
      <c r="Q16">
        <f>Q17*Converters!$B$7</f>
        <v>4.0000000000000001E-3</v>
      </c>
      <c r="R16">
        <f>R17*Converters!$B$7</f>
        <v>4.0000000000000001E-3</v>
      </c>
      <c r="S16">
        <f>S17*Converters!$B$7</f>
        <v>4.0000000000000001E-3</v>
      </c>
      <c r="T16">
        <f>T17*Converters!$B$7</f>
        <v>4.0000000000000001E-3</v>
      </c>
      <c r="U16">
        <f>U17*Converters!$B$7</f>
        <v>4.0000000000000001E-3</v>
      </c>
      <c r="V16">
        <f>V17*Converters!$B$7</f>
        <v>4.0000000000000001E-3</v>
      </c>
      <c r="W16">
        <f>W17*Converters!$B$7</f>
        <v>4.0000000000000001E-3</v>
      </c>
      <c r="X16">
        <f>X17*Converters!$B$7</f>
        <v>4.0000000000000001E-3</v>
      </c>
      <c r="Y16">
        <f>Y17*Converters!$B$7</f>
        <v>4.0000000000000001E-3</v>
      </c>
      <c r="Z16">
        <f>Z17*Converters!$B$7</f>
        <v>4.0000000000000001E-3</v>
      </c>
      <c r="AA16">
        <f>AA17*Converters!$B$7</f>
        <v>4.0000000000000001E-3</v>
      </c>
      <c r="AB16">
        <f>AB17*Converters!$B$7</f>
        <v>4.0000000000000001E-3</v>
      </c>
      <c r="AC16">
        <f>AC17*Converters!$B$7</f>
        <v>4.0000000000000001E-3</v>
      </c>
      <c r="AD16">
        <f>AD17*Converters!$B$7</f>
        <v>4.0000000000000001E-3</v>
      </c>
      <c r="AE16">
        <f>AE17*Converters!$B$7</f>
        <v>4.0000000000000001E-3</v>
      </c>
      <c r="AF16">
        <f>AF17*Converters!$B$7</f>
        <v>4.0000000000000001E-3</v>
      </c>
      <c r="AG16">
        <f>AG17*Converters!$B$7</f>
        <v>4.0000000000000001E-3</v>
      </c>
      <c r="AH16">
        <f>AH17*Converters!$B$7</f>
        <v>4.0000000000000001E-3</v>
      </c>
      <c r="AI16">
        <f>AI17*Converters!$B$7</f>
        <v>4.0000000000000001E-3</v>
      </c>
      <c r="AJ16">
        <f>AJ17*Converters!$B$7</f>
        <v>4.0000000000000001E-3</v>
      </c>
      <c r="AK16">
        <f>AK17*Converters!$B$7</f>
        <v>4.0000000000000001E-3</v>
      </c>
      <c r="AL16">
        <f>AL17*Converters!$B$7</f>
        <v>4.0000000000000001E-3</v>
      </c>
      <c r="AM16">
        <f>AM17*Converters!$B$7</f>
        <v>4.0000000000000001E-3</v>
      </c>
    </row>
    <row r="17" spans="1:39" x14ac:dyDescent="0.25">
      <c r="A17" t="s">
        <v>38</v>
      </c>
      <c r="E17">
        <v>4000</v>
      </c>
      <c r="F17">
        <v>4000</v>
      </c>
      <c r="G17">
        <v>4000</v>
      </c>
      <c r="H17">
        <v>4000</v>
      </c>
      <c r="I17">
        <v>4000</v>
      </c>
      <c r="J17">
        <v>4000</v>
      </c>
      <c r="K17">
        <v>4000</v>
      </c>
      <c r="L17">
        <v>4000</v>
      </c>
      <c r="M17">
        <v>4000</v>
      </c>
      <c r="N17">
        <v>4000</v>
      </c>
      <c r="O17">
        <v>4000</v>
      </c>
      <c r="P17">
        <v>4000</v>
      </c>
      <c r="Q17">
        <v>4000</v>
      </c>
      <c r="R17">
        <v>4000</v>
      </c>
      <c r="S17">
        <v>4000</v>
      </c>
      <c r="T17">
        <v>4000</v>
      </c>
      <c r="U17">
        <v>4000</v>
      </c>
      <c r="V17">
        <v>4000</v>
      </c>
      <c r="W17">
        <v>4000</v>
      </c>
      <c r="X17">
        <v>4000</v>
      </c>
      <c r="Y17">
        <v>4000</v>
      </c>
      <c r="Z17">
        <v>4000</v>
      </c>
      <c r="AA17">
        <v>4000</v>
      </c>
      <c r="AB17">
        <v>4000</v>
      </c>
      <c r="AC17">
        <v>4000</v>
      </c>
      <c r="AD17">
        <v>4000</v>
      </c>
      <c r="AE17">
        <v>4000</v>
      </c>
      <c r="AF17">
        <v>4000</v>
      </c>
      <c r="AG17">
        <v>4000</v>
      </c>
      <c r="AH17">
        <v>4000</v>
      </c>
      <c r="AI17">
        <v>4000</v>
      </c>
      <c r="AJ17">
        <v>4000</v>
      </c>
      <c r="AK17">
        <v>4000</v>
      </c>
      <c r="AL17">
        <v>4000</v>
      </c>
      <c r="AM17">
        <v>4000</v>
      </c>
    </row>
    <row r="18" spans="1:39" x14ac:dyDescent="0.25">
      <c r="A18" t="s">
        <v>39</v>
      </c>
      <c r="B18" t="s">
        <v>195</v>
      </c>
    </row>
    <row r="19" spans="1:39" s="11" customFormat="1" x14ac:dyDescent="0.25">
      <c r="A19" s="11" t="s">
        <v>138</v>
      </c>
    </row>
    <row r="20" spans="1:39" x14ac:dyDescent="0.25">
      <c r="A20" t="s">
        <v>41</v>
      </c>
      <c r="E20">
        <f>E21*Converters!$B$7</f>
        <v>3.5E-4</v>
      </c>
      <c r="F20">
        <f>F21*Converters!$B$7</f>
        <v>3.5E-4</v>
      </c>
      <c r="G20">
        <f>G21*Converters!$B$7</f>
        <v>3.5E-4</v>
      </c>
      <c r="H20">
        <f>H21*Converters!$B$7</f>
        <v>3.5E-4</v>
      </c>
      <c r="I20">
        <f>I21*Converters!$B$7</f>
        <v>3.5E-4</v>
      </c>
      <c r="J20">
        <f>J21*Converters!$B$7</f>
        <v>3.5E-4</v>
      </c>
      <c r="K20">
        <f>K21*Converters!$B$7</f>
        <v>3.5E-4</v>
      </c>
      <c r="L20">
        <f>L21*Converters!$B$7</f>
        <v>3.5E-4</v>
      </c>
      <c r="M20">
        <f>M21*Converters!$B$7</f>
        <v>3.5E-4</v>
      </c>
      <c r="N20">
        <f>N21*Converters!$B$7</f>
        <v>3.5E-4</v>
      </c>
      <c r="O20">
        <f>O21*Converters!$B$7</f>
        <v>3.5E-4</v>
      </c>
      <c r="P20">
        <f>P21*Converters!$B$7</f>
        <v>3.5E-4</v>
      </c>
      <c r="Q20">
        <f>Q21*Converters!$B$7</f>
        <v>3.5E-4</v>
      </c>
      <c r="R20">
        <f>R21*Converters!$B$7</f>
        <v>3.5E-4</v>
      </c>
      <c r="S20">
        <f>S21*Converters!$B$7</f>
        <v>3.5E-4</v>
      </c>
      <c r="T20">
        <f>T21*Converters!$B$7</f>
        <v>3.5E-4</v>
      </c>
      <c r="U20">
        <f>U21*Converters!$B$7</f>
        <v>3.5E-4</v>
      </c>
      <c r="V20">
        <f>V21*Converters!$B$7</f>
        <v>3.5E-4</v>
      </c>
      <c r="W20">
        <f>W21*Converters!$B$7</f>
        <v>3.5E-4</v>
      </c>
      <c r="X20">
        <f>X21*Converters!$B$7</f>
        <v>3.5E-4</v>
      </c>
      <c r="Y20">
        <f>Y21*Converters!$B$7</f>
        <v>3.5E-4</v>
      </c>
      <c r="Z20">
        <f>Z21*Converters!$B$7</f>
        <v>3.5E-4</v>
      </c>
      <c r="AA20">
        <f>AA21*Converters!$B$7</f>
        <v>3.5E-4</v>
      </c>
      <c r="AB20">
        <f>AB21*Converters!$B$7</f>
        <v>3.5E-4</v>
      </c>
      <c r="AC20">
        <f>AC21*Converters!$B$7</f>
        <v>3.5E-4</v>
      </c>
      <c r="AD20">
        <f>AD21*Converters!$B$7</f>
        <v>3.5E-4</v>
      </c>
      <c r="AE20">
        <f>AE21*Converters!$B$7</f>
        <v>3.5E-4</v>
      </c>
      <c r="AF20">
        <f>AF21*Converters!$B$7</f>
        <v>3.5E-4</v>
      </c>
      <c r="AG20">
        <f>AG21*Converters!$B$7</f>
        <v>3.5E-4</v>
      </c>
      <c r="AH20">
        <f>AH21*Converters!$B$7</f>
        <v>3.5E-4</v>
      </c>
      <c r="AI20">
        <f>AI21*Converters!$B$7</f>
        <v>3.5E-4</v>
      </c>
      <c r="AJ20">
        <f>AJ21*Converters!$B$7</f>
        <v>3.5E-4</v>
      </c>
      <c r="AK20">
        <f>AK21*Converters!$B$7</f>
        <v>3.5E-4</v>
      </c>
      <c r="AL20">
        <f>AL21*Converters!$B$7</f>
        <v>3.5E-4</v>
      </c>
      <c r="AM20">
        <f>AM21*Converters!$B$7</f>
        <v>3.5E-4</v>
      </c>
    </row>
    <row r="21" spans="1:39" x14ac:dyDescent="0.25">
      <c r="A21" t="s">
        <v>42</v>
      </c>
      <c r="E21">
        <v>350</v>
      </c>
      <c r="F21">
        <v>350</v>
      </c>
      <c r="G21">
        <v>350</v>
      </c>
      <c r="H21">
        <v>350</v>
      </c>
      <c r="I21">
        <v>350</v>
      </c>
      <c r="J21">
        <v>350</v>
      </c>
      <c r="K21">
        <v>350</v>
      </c>
      <c r="L21">
        <v>350</v>
      </c>
      <c r="M21">
        <v>350</v>
      </c>
      <c r="N21">
        <v>350</v>
      </c>
      <c r="O21">
        <v>350</v>
      </c>
      <c r="P21">
        <v>350</v>
      </c>
      <c r="Q21">
        <v>350</v>
      </c>
      <c r="R21">
        <v>350</v>
      </c>
      <c r="S21">
        <v>350</v>
      </c>
      <c r="T21">
        <v>350</v>
      </c>
      <c r="U21">
        <v>350</v>
      </c>
      <c r="V21">
        <v>350</v>
      </c>
      <c r="W21">
        <v>350</v>
      </c>
      <c r="X21">
        <v>350</v>
      </c>
      <c r="Y21">
        <v>350</v>
      </c>
      <c r="Z21">
        <v>350</v>
      </c>
      <c r="AA21">
        <v>350</v>
      </c>
      <c r="AB21">
        <v>350</v>
      </c>
      <c r="AC21">
        <v>350</v>
      </c>
      <c r="AD21">
        <v>350</v>
      </c>
      <c r="AE21">
        <v>350</v>
      </c>
      <c r="AF21">
        <v>350</v>
      </c>
      <c r="AG21">
        <v>350</v>
      </c>
      <c r="AH21">
        <v>350</v>
      </c>
      <c r="AI21">
        <v>350</v>
      </c>
      <c r="AJ21">
        <v>350</v>
      </c>
      <c r="AK21">
        <v>350</v>
      </c>
      <c r="AL21">
        <v>350</v>
      </c>
      <c r="AM21">
        <v>350</v>
      </c>
    </row>
    <row r="22" spans="1:39" x14ac:dyDescent="0.25">
      <c r="A22" t="s">
        <v>43</v>
      </c>
      <c r="B22" t="s">
        <v>195</v>
      </c>
    </row>
    <row r="23" spans="1:39" s="11" customFormat="1" x14ac:dyDescent="0.25">
      <c r="A23" s="11" t="s">
        <v>138</v>
      </c>
    </row>
    <row r="24" spans="1:39" x14ac:dyDescent="0.25">
      <c r="A24" t="s">
        <v>45</v>
      </c>
      <c r="E24">
        <f>E25*Converters!$B$7</f>
        <v>1.1E-5</v>
      </c>
      <c r="F24">
        <f>F25*Converters!$B$7</f>
        <v>1.1E-5</v>
      </c>
      <c r="G24">
        <f>G25*Converters!$B$7</f>
        <v>1.1E-5</v>
      </c>
      <c r="H24">
        <f>H25*Converters!$B$7</f>
        <v>1.1E-5</v>
      </c>
      <c r="I24">
        <f>I25*Converters!$B$7</f>
        <v>1.1E-5</v>
      </c>
      <c r="J24">
        <f>J25*Converters!$B$7</f>
        <v>1.1E-5</v>
      </c>
      <c r="K24">
        <f>K25*Converters!$B$7</f>
        <v>1.1E-5</v>
      </c>
      <c r="L24">
        <f>L25*Converters!$B$7</f>
        <v>1.1E-5</v>
      </c>
      <c r="M24">
        <f>M25*Converters!$B$7</f>
        <v>1.1E-5</v>
      </c>
      <c r="N24">
        <f>N25*Converters!$B$7</f>
        <v>1.1E-5</v>
      </c>
      <c r="O24">
        <f>O25*Converters!$B$7</f>
        <v>1.1E-5</v>
      </c>
      <c r="P24">
        <f>P25*Converters!$B$7</f>
        <v>1.1E-5</v>
      </c>
      <c r="Q24">
        <f>Q25*Converters!$B$7</f>
        <v>1.1E-5</v>
      </c>
      <c r="R24">
        <f>R25*Converters!$B$7</f>
        <v>1.1E-5</v>
      </c>
      <c r="S24">
        <f>S25*Converters!$B$7</f>
        <v>1.1E-5</v>
      </c>
      <c r="T24">
        <f>T25*Converters!$B$7</f>
        <v>1.1E-5</v>
      </c>
      <c r="U24">
        <f>U25*Converters!$B$7</f>
        <v>1.1E-5</v>
      </c>
      <c r="V24">
        <f>V25*Converters!$B$7</f>
        <v>1.1E-5</v>
      </c>
      <c r="W24">
        <f>W25*Converters!$B$7</f>
        <v>1.1E-5</v>
      </c>
      <c r="X24">
        <f>X25*Converters!$B$7</f>
        <v>1.1E-5</v>
      </c>
      <c r="Y24">
        <f>Y25*Converters!$B$7</f>
        <v>1.1E-5</v>
      </c>
      <c r="Z24">
        <f>Z25*Converters!$B$7</f>
        <v>1.1E-5</v>
      </c>
      <c r="AA24">
        <f>AA25*Converters!$B$7</f>
        <v>1.1E-5</v>
      </c>
      <c r="AB24">
        <f>AB25*Converters!$B$7</f>
        <v>1.1E-5</v>
      </c>
      <c r="AC24">
        <f>AC25*Converters!$B$7</f>
        <v>1.1E-5</v>
      </c>
      <c r="AD24">
        <f>AD25*Converters!$B$7</f>
        <v>1.1E-5</v>
      </c>
      <c r="AE24">
        <f>AE25*Converters!$B$7</f>
        <v>1.1E-5</v>
      </c>
      <c r="AF24">
        <f>AF25*Converters!$B$7</f>
        <v>1.1E-5</v>
      </c>
      <c r="AG24">
        <f>AG25*Converters!$B$7</f>
        <v>1.1E-5</v>
      </c>
      <c r="AH24">
        <f>AH25*Converters!$B$7</f>
        <v>1.1E-5</v>
      </c>
      <c r="AI24">
        <f>AI25*Converters!$B$7</f>
        <v>1.1E-5</v>
      </c>
      <c r="AJ24">
        <f>AJ25*Converters!$B$7</f>
        <v>1.1E-5</v>
      </c>
      <c r="AK24">
        <f>AK25*Converters!$B$7</f>
        <v>1.1E-5</v>
      </c>
      <c r="AL24">
        <f>AL25*Converters!$B$7</f>
        <v>1.1E-5</v>
      </c>
      <c r="AM24">
        <f>AM25*Converters!$B$7</f>
        <v>1.1E-5</v>
      </c>
    </row>
    <row r="25" spans="1:39" x14ac:dyDescent="0.25">
      <c r="A25" t="s">
        <v>46</v>
      </c>
      <c r="E25">
        <v>11</v>
      </c>
      <c r="F25">
        <v>11</v>
      </c>
      <c r="G25">
        <v>11</v>
      </c>
      <c r="H25">
        <v>11</v>
      </c>
      <c r="I25">
        <v>11</v>
      </c>
      <c r="J25">
        <v>11</v>
      </c>
      <c r="K25">
        <v>11</v>
      </c>
      <c r="L25">
        <v>11</v>
      </c>
      <c r="M25">
        <v>11</v>
      </c>
      <c r="N25">
        <v>11</v>
      </c>
      <c r="O25">
        <v>11</v>
      </c>
      <c r="P25">
        <v>11</v>
      </c>
      <c r="Q25">
        <v>11</v>
      </c>
      <c r="R25">
        <v>11</v>
      </c>
      <c r="S25">
        <v>11</v>
      </c>
      <c r="T25">
        <v>11</v>
      </c>
      <c r="U25">
        <v>11</v>
      </c>
      <c r="V25">
        <v>11</v>
      </c>
      <c r="W25">
        <v>11</v>
      </c>
      <c r="X25">
        <v>11</v>
      </c>
      <c r="Y25">
        <v>11</v>
      </c>
      <c r="Z25">
        <v>11</v>
      </c>
      <c r="AA25">
        <v>11</v>
      </c>
      <c r="AB25">
        <v>11</v>
      </c>
      <c r="AC25">
        <v>11</v>
      </c>
      <c r="AD25">
        <v>11</v>
      </c>
      <c r="AE25">
        <v>11</v>
      </c>
      <c r="AF25">
        <v>11</v>
      </c>
      <c r="AG25">
        <v>11</v>
      </c>
      <c r="AH25">
        <v>11</v>
      </c>
      <c r="AI25">
        <v>11</v>
      </c>
      <c r="AJ25">
        <v>11</v>
      </c>
      <c r="AK25">
        <v>11</v>
      </c>
      <c r="AL25">
        <v>11</v>
      </c>
      <c r="AM25">
        <v>11</v>
      </c>
    </row>
    <row r="26" spans="1:39" x14ac:dyDescent="0.25">
      <c r="A26" t="s">
        <v>47</v>
      </c>
      <c r="B26" t="s">
        <v>195</v>
      </c>
    </row>
    <row r="27" spans="1:39" s="11" customFormat="1" x14ac:dyDescent="0.25">
      <c r="A27" s="11" t="s">
        <v>138</v>
      </c>
    </row>
    <row r="28" spans="1:39" x14ac:dyDescent="0.25">
      <c r="A28" t="s">
        <v>49</v>
      </c>
      <c r="E28">
        <f>E29*Converters!$B$7</f>
        <v>7.9999999999999996E-6</v>
      </c>
      <c r="F28">
        <f>F29*Converters!$B$7</f>
        <v>7.9999999999999996E-6</v>
      </c>
      <c r="G28">
        <f>G29*Converters!$B$7</f>
        <v>7.9999999999999996E-6</v>
      </c>
      <c r="H28">
        <f>H29*Converters!$B$7</f>
        <v>7.9999999999999996E-6</v>
      </c>
      <c r="I28">
        <f>I29*Converters!$B$7</f>
        <v>7.9999999999999996E-6</v>
      </c>
      <c r="J28">
        <f>J29*Converters!$B$7</f>
        <v>7.9999999999999996E-6</v>
      </c>
      <c r="K28">
        <f>K29*Converters!$B$7</f>
        <v>7.9999999999999996E-6</v>
      </c>
      <c r="L28">
        <f>L29*Converters!$B$7</f>
        <v>7.9999999999999996E-6</v>
      </c>
      <c r="M28">
        <f>M29*Converters!$B$7</f>
        <v>7.9999999999999996E-6</v>
      </c>
      <c r="N28">
        <f>N29*Converters!$B$7</f>
        <v>7.9999999999999996E-6</v>
      </c>
      <c r="O28">
        <f>O29*Converters!$B$7</f>
        <v>7.9999999999999996E-6</v>
      </c>
      <c r="P28">
        <f>P29*Converters!$B$7</f>
        <v>7.9999999999999996E-6</v>
      </c>
      <c r="Q28">
        <f>Q29*Converters!$B$7</f>
        <v>7.9999999999999996E-6</v>
      </c>
      <c r="R28">
        <f>R29*Converters!$B$7</f>
        <v>7.9999999999999996E-6</v>
      </c>
      <c r="S28">
        <f>S29*Converters!$B$7</f>
        <v>7.9999999999999996E-6</v>
      </c>
      <c r="T28">
        <f>T29*Converters!$B$7</f>
        <v>7.9999999999999996E-6</v>
      </c>
      <c r="U28">
        <f>U29*Converters!$B$7</f>
        <v>7.9999999999999996E-6</v>
      </c>
      <c r="V28">
        <f>V29*Converters!$B$7</f>
        <v>7.9999999999999996E-6</v>
      </c>
      <c r="W28">
        <f>W29*Converters!$B$7</f>
        <v>7.9999999999999996E-6</v>
      </c>
      <c r="X28">
        <f>X29*Converters!$B$7</f>
        <v>7.9999999999999996E-6</v>
      </c>
      <c r="Y28">
        <f>Y29*Converters!$B$7</f>
        <v>7.9999999999999996E-6</v>
      </c>
      <c r="Z28">
        <f>Z29*Converters!$B$7</f>
        <v>7.9999999999999996E-6</v>
      </c>
      <c r="AA28">
        <f>AA29*Converters!$B$7</f>
        <v>7.9999999999999996E-6</v>
      </c>
      <c r="AB28">
        <f>AB29*Converters!$B$7</f>
        <v>7.9999999999999996E-6</v>
      </c>
      <c r="AC28">
        <f>AC29*Converters!$B$7</f>
        <v>7.9999999999999996E-6</v>
      </c>
      <c r="AD28">
        <f>AD29*Converters!$B$7</f>
        <v>7.9999999999999996E-6</v>
      </c>
      <c r="AE28">
        <f>AE29*Converters!$B$7</f>
        <v>7.9999999999999996E-6</v>
      </c>
      <c r="AF28">
        <f>AF29*Converters!$B$7</f>
        <v>7.9999999999999996E-6</v>
      </c>
      <c r="AG28">
        <f>AG29*Converters!$B$7</f>
        <v>7.9999999999999996E-6</v>
      </c>
      <c r="AH28">
        <f>AH29*Converters!$B$7</f>
        <v>7.9999999999999996E-6</v>
      </c>
      <c r="AI28">
        <f>AI29*Converters!$B$7</f>
        <v>7.9999999999999996E-6</v>
      </c>
      <c r="AJ28">
        <f>AJ29*Converters!$B$7</f>
        <v>7.9999999999999996E-6</v>
      </c>
      <c r="AK28">
        <f>AK29*Converters!$B$7</f>
        <v>7.9999999999999996E-6</v>
      </c>
      <c r="AL28">
        <f>AL29*Converters!$B$7</f>
        <v>7.9999999999999996E-6</v>
      </c>
      <c r="AM28">
        <f>AM29*Converters!$B$7</f>
        <v>7.9999999999999996E-6</v>
      </c>
    </row>
    <row r="29" spans="1:39" x14ac:dyDescent="0.25">
      <c r="A29" t="s">
        <v>50</v>
      </c>
      <c r="E29">
        <v>8</v>
      </c>
      <c r="F29">
        <v>8</v>
      </c>
      <c r="G29">
        <v>8</v>
      </c>
      <c r="H29">
        <v>8</v>
      </c>
      <c r="I29">
        <v>8</v>
      </c>
      <c r="J29">
        <v>8</v>
      </c>
      <c r="K29">
        <v>8</v>
      </c>
      <c r="L29">
        <v>8</v>
      </c>
      <c r="M29">
        <v>8</v>
      </c>
      <c r="N29">
        <v>8</v>
      </c>
      <c r="O29">
        <v>8</v>
      </c>
      <c r="P29">
        <v>8</v>
      </c>
      <c r="Q29">
        <v>8</v>
      </c>
      <c r="R29">
        <v>8</v>
      </c>
      <c r="S29">
        <v>8</v>
      </c>
      <c r="T29">
        <v>8</v>
      </c>
      <c r="U29">
        <v>8</v>
      </c>
      <c r="V29">
        <v>8</v>
      </c>
      <c r="W29">
        <v>8</v>
      </c>
      <c r="X29">
        <v>8</v>
      </c>
      <c r="Y29">
        <v>8</v>
      </c>
      <c r="Z29">
        <v>8</v>
      </c>
      <c r="AA29">
        <v>8</v>
      </c>
      <c r="AB29">
        <v>8</v>
      </c>
      <c r="AC29">
        <v>8</v>
      </c>
      <c r="AD29">
        <v>8</v>
      </c>
      <c r="AE29">
        <v>8</v>
      </c>
      <c r="AF29">
        <v>8</v>
      </c>
      <c r="AG29">
        <v>8</v>
      </c>
      <c r="AH29">
        <v>8</v>
      </c>
      <c r="AI29">
        <v>8</v>
      </c>
      <c r="AJ29">
        <v>8</v>
      </c>
      <c r="AK29">
        <v>8</v>
      </c>
      <c r="AL29">
        <v>8</v>
      </c>
      <c r="AM29">
        <v>8</v>
      </c>
    </row>
    <row r="30" spans="1:39" x14ac:dyDescent="0.25">
      <c r="A30" t="s">
        <v>51</v>
      </c>
      <c r="B30" t="s">
        <v>195</v>
      </c>
    </row>
    <row r="31" spans="1:39" s="11" customFormat="1" x14ac:dyDescent="0.25">
      <c r="A31" s="11" t="s">
        <v>138</v>
      </c>
    </row>
    <row r="32" spans="1:39" x14ac:dyDescent="0.25">
      <c r="A32" t="s">
        <v>53</v>
      </c>
      <c r="E32">
        <f>E33*Converters!$B$7</f>
        <v>5.0000000000000001E-4</v>
      </c>
      <c r="F32">
        <f>F33*Converters!$B$7</f>
        <v>5.0000000000000001E-4</v>
      </c>
      <c r="G32">
        <f>G33*Converters!$B$7</f>
        <v>5.0000000000000001E-4</v>
      </c>
      <c r="H32">
        <f>H33*Converters!$B$7</f>
        <v>5.0000000000000001E-4</v>
      </c>
      <c r="I32">
        <f>I33*Converters!$B$7</f>
        <v>5.0000000000000001E-4</v>
      </c>
      <c r="J32">
        <f>J33*Converters!$B$7</f>
        <v>5.0000000000000001E-4</v>
      </c>
      <c r="K32">
        <f>K33*Converters!$B$7</f>
        <v>5.0000000000000001E-4</v>
      </c>
      <c r="L32">
        <f>L33*Converters!$B$7</f>
        <v>5.0000000000000001E-4</v>
      </c>
      <c r="M32">
        <f>M33*Converters!$B$7</f>
        <v>5.0000000000000001E-4</v>
      </c>
      <c r="N32">
        <f>N33*Converters!$B$7</f>
        <v>5.0000000000000001E-4</v>
      </c>
      <c r="O32">
        <f>O33*Converters!$B$7</f>
        <v>5.0000000000000001E-4</v>
      </c>
      <c r="P32">
        <f>P33*Converters!$B$7</f>
        <v>5.0000000000000001E-4</v>
      </c>
      <c r="Q32">
        <f>Q33*Converters!$B$7</f>
        <v>5.0000000000000001E-4</v>
      </c>
      <c r="R32">
        <f>R33*Converters!$B$7</f>
        <v>5.0000000000000001E-4</v>
      </c>
      <c r="S32">
        <f>S33*Converters!$B$7</f>
        <v>5.0000000000000001E-4</v>
      </c>
      <c r="T32">
        <f>T33*Converters!$B$7</f>
        <v>5.0000000000000001E-4</v>
      </c>
      <c r="U32">
        <f>U33*Converters!$B$7</f>
        <v>5.0000000000000001E-4</v>
      </c>
      <c r="V32">
        <f>V33*Converters!$B$7</f>
        <v>5.0000000000000001E-4</v>
      </c>
      <c r="W32">
        <f>W33*Converters!$B$7</f>
        <v>5.0000000000000001E-4</v>
      </c>
      <c r="X32">
        <f>X33*Converters!$B$7</f>
        <v>5.0000000000000001E-4</v>
      </c>
      <c r="Y32">
        <f>Y33*Converters!$B$7</f>
        <v>5.0000000000000001E-4</v>
      </c>
      <c r="Z32">
        <f>Z33*Converters!$B$7</f>
        <v>5.0000000000000001E-4</v>
      </c>
      <c r="AA32">
        <f>AA33*Converters!$B$7</f>
        <v>5.0000000000000001E-4</v>
      </c>
      <c r="AB32">
        <f>AB33*Converters!$B$7</f>
        <v>5.0000000000000001E-4</v>
      </c>
      <c r="AC32">
        <f>AC33*Converters!$B$7</f>
        <v>5.0000000000000001E-4</v>
      </c>
      <c r="AD32">
        <f>AD33*Converters!$B$7</f>
        <v>5.0000000000000001E-4</v>
      </c>
      <c r="AE32">
        <f>AE33*Converters!$B$7</f>
        <v>5.0000000000000001E-4</v>
      </c>
      <c r="AF32">
        <f>AF33*Converters!$B$7</f>
        <v>5.0000000000000001E-4</v>
      </c>
      <c r="AG32">
        <f>AG33*Converters!$B$7</f>
        <v>5.0000000000000001E-4</v>
      </c>
      <c r="AH32">
        <f>AH33*Converters!$B$7</f>
        <v>5.0000000000000001E-4</v>
      </c>
      <c r="AI32">
        <f>AI33*Converters!$B$7</f>
        <v>5.0000000000000001E-4</v>
      </c>
      <c r="AJ32">
        <f>AJ33*Converters!$B$7</f>
        <v>5.0000000000000001E-4</v>
      </c>
      <c r="AK32">
        <f>AK33*Converters!$B$7</f>
        <v>5.0000000000000001E-4</v>
      </c>
      <c r="AL32">
        <f>AL33*Converters!$B$7</f>
        <v>5.0000000000000001E-4</v>
      </c>
      <c r="AM32">
        <f>AM33*Converters!$B$7</f>
        <v>5.0000000000000001E-4</v>
      </c>
    </row>
    <row r="33" spans="1:39" x14ac:dyDescent="0.25">
      <c r="A33" t="s">
        <v>54</v>
      </c>
      <c r="E33">
        <v>500</v>
      </c>
      <c r="F33">
        <v>500</v>
      </c>
      <c r="G33">
        <v>500</v>
      </c>
      <c r="H33">
        <v>500</v>
      </c>
      <c r="I33">
        <v>500</v>
      </c>
      <c r="J33">
        <v>500</v>
      </c>
      <c r="K33">
        <v>500</v>
      </c>
      <c r="L33">
        <v>500</v>
      </c>
      <c r="M33">
        <v>500</v>
      </c>
      <c r="N33">
        <v>500</v>
      </c>
      <c r="O33">
        <v>500</v>
      </c>
      <c r="P33">
        <v>500</v>
      </c>
      <c r="Q33">
        <v>500</v>
      </c>
      <c r="R33">
        <v>500</v>
      </c>
      <c r="S33">
        <v>500</v>
      </c>
      <c r="T33">
        <v>500</v>
      </c>
      <c r="U33">
        <v>500</v>
      </c>
      <c r="V33">
        <v>500</v>
      </c>
      <c r="W33">
        <v>500</v>
      </c>
      <c r="X33">
        <v>500</v>
      </c>
      <c r="Y33">
        <v>500</v>
      </c>
      <c r="Z33">
        <v>500</v>
      </c>
      <c r="AA33">
        <v>500</v>
      </c>
      <c r="AB33">
        <v>500</v>
      </c>
      <c r="AC33">
        <v>500</v>
      </c>
      <c r="AD33">
        <v>500</v>
      </c>
      <c r="AE33">
        <v>500</v>
      </c>
      <c r="AF33">
        <v>500</v>
      </c>
      <c r="AG33">
        <v>500</v>
      </c>
      <c r="AH33">
        <v>500</v>
      </c>
      <c r="AI33">
        <v>500</v>
      </c>
      <c r="AJ33">
        <v>500</v>
      </c>
      <c r="AK33">
        <v>500</v>
      </c>
      <c r="AL33">
        <v>500</v>
      </c>
      <c r="AM33">
        <v>500</v>
      </c>
    </row>
    <row r="34" spans="1:39" x14ac:dyDescent="0.25">
      <c r="A34" t="s">
        <v>55</v>
      </c>
      <c r="B34" t="s">
        <v>195</v>
      </c>
    </row>
    <row r="35" spans="1:39" s="11" customFormat="1" x14ac:dyDescent="0.25">
      <c r="A35" s="11" t="s">
        <v>138</v>
      </c>
    </row>
    <row r="36" spans="1:39" x14ac:dyDescent="0.25">
      <c r="A36" t="s">
        <v>56</v>
      </c>
      <c r="E36">
        <f>E37*Converters!$B$7</f>
        <v>4.7999999999999996E-4</v>
      </c>
      <c r="F36">
        <f>F37*Converters!$B$7</f>
        <v>4.7999999999999996E-4</v>
      </c>
      <c r="G36">
        <f>G37*Converters!$B$7</f>
        <v>4.7999999999999996E-4</v>
      </c>
      <c r="H36">
        <f>H37*Converters!$B$7</f>
        <v>4.7999999999999996E-4</v>
      </c>
      <c r="I36">
        <f>I37*Converters!$B$7</f>
        <v>4.7999999999999996E-4</v>
      </c>
      <c r="J36">
        <f>J37*Converters!$B$7</f>
        <v>4.7999999999999996E-4</v>
      </c>
      <c r="K36">
        <f>K37*Converters!$B$7</f>
        <v>4.7999999999999996E-4</v>
      </c>
      <c r="L36">
        <f>L37*Converters!$B$7</f>
        <v>4.7999999999999996E-4</v>
      </c>
      <c r="M36">
        <f>M37*Converters!$B$7</f>
        <v>4.7999999999999996E-4</v>
      </c>
      <c r="N36">
        <f>N37*Converters!$B$7</f>
        <v>4.7999999999999996E-4</v>
      </c>
      <c r="O36">
        <f>O37*Converters!$B$7</f>
        <v>4.7999999999999996E-4</v>
      </c>
      <c r="P36">
        <f>P37*Converters!$B$7</f>
        <v>4.7999999999999996E-4</v>
      </c>
      <c r="Q36">
        <f>Q37*Converters!$B$7</f>
        <v>4.7999999999999996E-4</v>
      </c>
      <c r="R36">
        <f>R37*Converters!$B$7</f>
        <v>4.7999999999999996E-4</v>
      </c>
      <c r="S36">
        <f>S37*Converters!$B$7</f>
        <v>4.7999999999999996E-4</v>
      </c>
      <c r="T36">
        <f>T37*Converters!$B$7</f>
        <v>4.7999999999999996E-4</v>
      </c>
      <c r="U36">
        <f>U37*Converters!$B$7</f>
        <v>4.7999999999999996E-4</v>
      </c>
      <c r="V36">
        <f>V37*Converters!$B$7</f>
        <v>4.7999999999999996E-4</v>
      </c>
      <c r="W36">
        <f>W37*Converters!$B$7</f>
        <v>4.7999999999999996E-4</v>
      </c>
      <c r="X36">
        <f>X37*Converters!$B$7</f>
        <v>4.7999999999999996E-4</v>
      </c>
      <c r="Y36">
        <f>Y37*Converters!$B$7</f>
        <v>4.7999999999999996E-4</v>
      </c>
      <c r="Z36">
        <f>Z37*Converters!$B$7</f>
        <v>4.7999999999999996E-4</v>
      </c>
      <c r="AA36">
        <f>AA37*Converters!$B$7</f>
        <v>4.7999999999999996E-4</v>
      </c>
      <c r="AB36">
        <f>AB37*Converters!$B$7</f>
        <v>4.7999999999999996E-4</v>
      </c>
      <c r="AC36">
        <f>AC37*Converters!$B$7</f>
        <v>4.7999999999999996E-4</v>
      </c>
      <c r="AD36">
        <f>AD37*Converters!$B$7</f>
        <v>4.7999999999999996E-4</v>
      </c>
      <c r="AE36">
        <f>AE37*Converters!$B$7</f>
        <v>4.7999999999999996E-4</v>
      </c>
      <c r="AF36">
        <f>AF37*Converters!$B$7</f>
        <v>4.7999999999999996E-4</v>
      </c>
      <c r="AG36">
        <f>AG37*Converters!$B$7</f>
        <v>4.7999999999999996E-4</v>
      </c>
      <c r="AH36">
        <f>AH37*Converters!$B$7</f>
        <v>4.7999999999999996E-4</v>
      </c>
      <c r="AI36">
        <f>AI37*Converters!$B$7</f>
        <v>4.7999999999999996E-4</v>
      </c>
      <c r="AJ36">
        <f>AJ37*Converters!$B$7</f>
        <v>4.7999999999999996E-4</v>
      </c>
      <c r="AK36">
        <f>AK37*Converters!$B$7</f>
        <v>4.7999999999999996E-4</v>
      </c>
      <c r="AL36">
        <f>AL37*Converters!$B$7</f>
        <v>4.7999999999999996E-4</v>
      </c>
      <c r="AM36">
        <f>AM37*Converters!$B$7</f>
        <v>4.7999999999999996E-4</v>
      </c>
    </row>
    <row r="37" spans="1:39" x14ac:dyDescent="0.25">
      <c r="A37" t="s">
        <v>57</v>
      </c>
      <c r="E37">
        <v>480</v>
      </c>
      <c r="F37">
        <v>480</v>
      </c>
      <c r="G37">
        <v>480</v>
      </c>
      <c r="H37">
        <v>480</v>
      </c>
      <c r="I37">
        <v>480</v>
      </c>
      <c r="J37">
        <v>480</v>
      </c>
      <c r="K37">
        <v>480</v>
      </c>
      <c r="L37">
        <v>480</v>
      </c>
      <c r="M37">
        <v>480</v>
      </c>
      <c r="N37">
        <v>480</v>
      </c>
      <c r="O37">
        <v>480</v>
      </c>
      <c r="P37">
        <v>480</v>
      </c>
      <c r="Q37">
        <v>480</v>
      </c>
      <c r="R37">
        <v>480</v>
      </c>
      <c r="S37">
        <v>480</v>
      </c>
      <c r="T37">
        <v>480</v>
      </c>
      <c r="U37">
        <v>480</v>
      </c>
      <c r="V37">
        <v>480</v>
      </c>
      <c r="W37">
        <v>480</v>
      </c>
      <c r="X37">
        <v>480</v>
      </c>
      <c r="Y37">
        <v>480</v>
      </c>
      <c r="Z37">
        <v>480</v>
      </c>
      <c r="AA37">
        <v>480</v>
      </c>
      <c r="AB37">
        <v>480</v>
      </c>
      <c r="AC37">
        <v>480</v>
      </c>
      <c r="AD37">
        <v>480</v>
      </c>
      <c r="AE37">
        <v>480</v>
      </c>
      <c r="AF37">
        <v>480</v>
      </c>
      <c r="AG37">
        <v>480</v>
      </c>
      <c r="AH37">
        <v>480</v>
      </c>
      <c r="AI37">
        <v>480</v>
      </c>
      <c r="AJ37">
        <v>480</v>
      </c>
      <c r="AK37">
        <v>480</v>
      </c>
      <c r="AL37">
        <v>480</v>
      </c>
      <c r="AM37">
        <v>480</v>
      </c>
    </row>
    <row r="38" spans="1:39" x14ac:dyDescent="0.25">
      <c r="A38" t="s">
        <v>58</v>
      </c>
      <c r="B38" t="s">
        <v>195</v>
      </c>
    </row>
    <row r="39" spans="1:39" s="11" customFormat="1" x14ac:dyDescent="0.25">
      <c r="A39" s="11" t="s">
        <v>138</v>
      </c>
    </row>
    <row r="40" spans="1:39" x14ac:dyDescent="0.25">
      <c r="A40" t="s">
        <v>60</v>
      </c>
      <c r="E40">
        <f>E41*Converters!$B$7</f>
        <v>4.6999999999999999E-4</v>
      </c>
      <c r="F40">
        <f>F41*Converters!$B$7</f>
        <v>4.6999999999999999E-4</v>
      </c>
      <c r="G40">
        <f>G41*Converters!$B$7</f>
        <v>4.6999999999999999E-4</v>
      </c>
      <c r="H40">
        <f>H41*Converters!$B$7</f>
        <v>4.6999999999999999E-4</v>
      </c>
      <c r="I40">
        <f>I41*Converters!$B$7</f>
        <v>4.6999999999999999E-4</v>
      </c>
      <c r="J40">
        <f>J41*Converters!$B$7</f>
        <v>4.6999999999999999E-4</v>
      </c>
      <c r="K40">
        <f>K41*Converters!$B$7</f>
        <v>4.6999999999999999E-4</v>
      </c>
      <c r="L40">
        <f>L41*Converters!$B$7</f>
        <v>4.6999999999999999E-4</v>
      </c>
      <c r="M40">
        <f>M41*Converters!$B$7</f>
        <v>4.6999999999999999E-4</v>
      </c>
      <c r="N40">
        <f>N41*Converters!$B$7</f>
        <v>4.6999999999999999E-4</v>
      </c>
      <c r="O40">
        <f>O41*Converters!$B$7</f>
        <v>4.6999999999999999E-4</v>
      </c>
      <c r="P40">
        <f>P41*Converters!$B$7</f>
        <v>4.6999999999999999E-4</v>
      </c>
      <c r="Q40">
        <f>Q41*Converters!$B$7</f>
        <v>4.6999999999999999E-4</v>
      </c>
      <c r="R40">
        <f>R41*Converters!$B$7</f>
        <v>4.6999999999999999E-4</v>
      </c>
      <c r="S40">
        <f>S41*Converters!$B$7</f>
        <v>4.6999999999999999E-4</v>
      </c>
      <c r="T40">
        <f>T41*Converters!$B$7</f>
        <v>4.6999999999999999E-4</v>
      </c>
      <c r="U40">
        <f>U41*Converters!$B$7</f>
        <v>4.6999999999999999E-4</v>
      </c>
      <c r="V40">
        <f>V41*Converters!$B$7</f>
        <v>4.6999999999999999E-4</v>
      </c>
      <c r="W40">
        <f>W41*Converters!$B$7</f>
        <v>4.6999999999999999E-4</v>
      </c>
      <c r="X40">
        <f>X41*Converters!$B$7</f>
        <v>4.6999999999999999E-4</v>
      </c>
      <c r="Y40">
        <f>Y41*Converters!$B$7</f>
        <v>4.6999999999999999E-4</v>
      </c>
      <c r="Z40">
        <f>Z41*Converters!$B$7</f>
        <v>4.6999999999999999E-4</v>
      </c>
      <c r="AA40">
        <f>AA41*Converters!$B$7</f>
        <v>4.6999999999999999E-4</v>
      </c>
      <c r="AB40">
        <f>AB41*Converters!$B$7</f>
        <v>4.6999999999999999E-4</v>
      </c>
      <c r="AC40">
        <f>AC41*Converters!$B$7</f>
        <v>4.6999999999999999E-4</v>
      </c>
      <c r="AD40">
        <f>AD41*Converters!$B$7</f>
        <v>4.6999999999999999E-4</v>
      </c>
      <c r="AE40">
        <f>AE41*Converters!$B$7</f>
        <v>4.6999999999999999E-4</v>
      </c>
      <c r="AF40">
        <f>AF41*Converters!$B$7</f>
        <v>4.6999999999999999E-4</v>
      </c>
      <c r="AG40">
        <f>AG41*Converters!$B$7</f>
        <v>4.6999999999999999E-4</v>
      </c>
      <c r="AH40">
        <f>AH41*Converters!$B$7</f>
        <v>4.6999999999999999E-4</v>
      </c>
      <c r="AI40">
        <f>AI41*Converters!$B$7</f>
        <v>4.6999999999999999E-4</v>
      </c>
      <c r="AJ40">
        <f>AJ41*Converters!$B$7</f>
        <v>4.6999999999999999E-4</v>
      </c>
      <c r="AK40">
        <f>AK41*Converters!$B$7</f>
        <v>4.6999999999999999E-4</v>
      </c>
      <c r="AL40">
        <f>AL41*Converters!$B$7</f>
        <v>4.6999999999999999E-4</v>
      </c>
      <c r="AM40">
        <f>AM41*Converters!$B$7</f>
        <v>4.6999999999999999E-4</v>
      </c>
    </row>
    <row r="41" spans="1:39" x14ac:dyDescent="0.25">
      <c r="A41" t="s">
        <v>61</v>
      </c>
      <c r="E41">
        <v>470</v>
      </c>
      <c r="F41">
        <v>470</v>
      </c>
      <c r="G41">
        <v>470</v>
      </c>
      <c r="H41">
        <v>470</v>
      </c>
      <c r="I41">
        <v>470</v>
      </c>
      <c r="J41">
        <v>470</v>
      </c>
      <c r="K41">
        <v>470</v>
      </c>
      <c r="L41">
        <v>470</v>
      </c>
      <c r="M41">
        <v>470</v>
      </c>
      <c r="N41">
        <v>470</v>
      </c>
      <c r="O41">
        <v>470</v>
      </c>
      <c r="P41">
        <v>470</v>
      </c>
      <c r="Q41">
        <v>470</v>
      </c>
      <c r="R41">
        <v>470</v>
      </c>
      <c r="S41">
        <v>470</v>
      </c>
      <c r="T41">
        <v>470</v>
      </c>
      <c r="U41">
        <v>470</v>
      </c>
      <c r="V41">
        <v>470</v>
      </c>
      <c r="W41">
        <v>470</v>
      </c>
      <c r="X41">
        <v>470</v>
      </c>
      <c r="Y41">
        <v>470</v>
      </c>
      <c r="Z41">
        <v>470</v>
      </c>
      <c r="AA41">
        <v>470</v>
      </c>
      <c r="AB41">
        <v>470</v>
      </c>
      <c r="AC41">
        <v>470</v>
      </c>
      <c r="AD41">
        <v>470</v>
      </c>
      <c r="AE41">
        <v>470</v>
      </c>
      <c r="AF41">
        <v>470</v>
      </c>
      <c r="AG41">
        <v>470</v>
      </c>
      <c r="AH41">
        <v>470</v>
      </c>
      <c r="AI41">
        <v>470</v>
      </c>
      <c r="AJ41">
        <v>470</v>
      </c>
      <c r="AK41">
        <v>470</v>
      </c>
      <c r="AL41">
        <v>470</v>
      </c>
      <c r="AM41">
        <v>470</v>
      </c>
    </row>
    <row r="42" spans="1:39" x14ac:dyDescent="0.25">
      <c r="A42" t="s">
        <v>62</v>
      </c>
      <c r="B42" t="s">
        <v>195</v>
      </c>
    </row>
    <row r="43" spans="1:39" s="11" customFormat="1" x14ac:dyDescent="0.25">
      <c r="A43" s="11" t="s">
        <v>138</v>
      </c>
    </row>
    <row r="44" spans="1:39" x14ac:dyDescent="0.25">
      <c r="A44" t="s">
        <v>64</v>
      </c>
      <c r="E44">
        <f>E45*Converters!$B$7</f>
        <v>7.5199999999999998E-5</v>
      </c>
      <c r="F44">
        <f>F45*Converters!$B$7</f>
        <v>7.5199999999999998E-5</v>
      </c>
      <c r="G44">
        <f>G45*Converters!$B$7</f>
        <v>7.5199999999999998E-5</v>
      </c>
      <c r="H44">
        <f>H45*Converters!$B$7</f>
        <v>7.5199999999999998E-5</v>
      </c>
      <c r="I44">
        <f>I45*Converters!$B$7</f>
        <v>7.5199999999999998E-5</v>
      </c>
      <c r="J44">
        <f>J45*Converters!$B$7</f>
        <v>7.5199999999999998E-5</v>
      </c>
      <c r="K44">
        <f>K45*Converters!$B$7</f>
        <v>7.5199999999999998E-5</v>
      </c>
      <c r="L44">
        <f>L45*Converters!$B$7</f>
        <v>7.5199999999999998E-5</v>
      </c>
      <c r="M44">
        <f>M45*Converters!$B$7</f>
        <v>7.5199999999999998E-5</v>
      </c>
      <c r="N44">
        <f>N45*Converters!$B$7</f>
        <v>7.5199999999999998E-5</v>
      </c>
      <c r="O44">
        <f>O45*Converters!$B$7</f>
        <v>7.5199999999999998E-5</v>
      </c>
      <c r="P44">
        <f>P45*Converters!$B$7</f>
        <v>7.5199999999999998E-5</v>
      </c>
      <c r="Q44">
        <f>Q45*Converters!$B$7</f>
        <v>7.5199999999999998E-5</v>
      </c>
      <c r="R44">
        <f>R45*Converters!$B$7</f>
        <v>7.5199999999999998E-5</v>
      </c>
      <c r="S44">
        <f>S45*Converters!$B$7</f>
        <v>7.5199999999999998E-5</v>
      </c>
      <c r="T44">
        <f>T45*Converters!$B$7</f>
        <v>7.5199999999999998E-5</v>
      </c>
      <c r="U44">
        <f>U45*Converters!$B$7</f>
        <v>7.5199999999999998E-5</v>
      </c>
      <c r="V44">
        <f>V45*Converters!$B$7</f>
        <v>7.5199999999999998E-5</v>
      </c>
      <c r="W44">
        <f>W45*Converters!$B$7</f>
        <v>7.5199999999999998E-5</v>
      </c>
      <c r="X44">
        <f>X45*Converters!$B$7</f>
        <v>7.5199999999999998E-5</v>
      </c>
      <c r="Y44">
        <f>Y45*Converters!$B$7</f>
        <v>7.5199999999999998E-5</v>
      </c>
      <c r="Z44">
        <f>Z45*Converters!$B$7</f>
        <v>7.5199999999999998E-5</v>
      </c>
      <c r="AA44">
        <f>AA45*Converters!$B$7</f>
        <v>7.5199999999999998E-5</v>
      </c>
      <c r="AB44">
        <f>AB45*Converters!$B$7</f>
        <v>7.5199999999999998E-5</v>
      </c>
      <c r="AC44">
        <f>AC45*Converters!$B$7</f>
        <v>7.5199999999999998E-5</v>
      </c>
      <c r="AD44">
        <f>AD45*Converters!$B$7</f>
        <v>7.5199999999999998E-5</v>
      </c>
      <c r="AE44">
        <f>AE45*Converters!$B$7</f>
        <v>7.5199999999999998E-5</v>
      </c>
      <c r="AF44">
        <f>AF45*Converters!$B$7</f>
        <v>7.5199999999999998E-5</v>
      </c>
      <c r="AG44">
        <f>AG45*Converters!$B$7</f>
        <v>7.5199999999999998E-5</v>
      </c>
      <c r="AH44">
        <f>AH45*Converters!$B$7</f>
        <v>7.5199999999999998E-5</v>
      </c>
      <c r="AI44">
        <f>AI45*Converters!$B$7</f>
        <v>7.5199999999999998E-5</v>
      </c>
      <c r="AJ44">
        <f>AJ45*Converters!$B$7</f>
        <v>7.5199999999999998E-5</v>
      </c>
      <c r="AK44">
        <f>AK45*Converters!$B$7</f>
        <v>7.5199999999999998E-5</v>
      </c>
      <c r="AL44">
        <f>AL45*Converters!$B$7</f>
        <v>7.5199999999999998E-5</v>
      </c>
      <c r="AM44">
        <f>AM45*Converters!$B$7</f>
        <v>7.5199999999999998E-5</v>
      </c>
    </row>
    <row r="45" spans="1:39" x14ac:dyDescent="0.25">
      <c r="A45" t="s">
        <v>65</v>
      </c>
      <c r="E45">
        <f t="shared" ref="E45:AM45" si="0">(16/100)*E41</f>
        <v>75.2</v>
      </c>
      <c r="F45">
        <f t="shared" si="0"/>
        <v>75.2</v>
      </c>
      <c r="G45">
        <f t="shared" si="0"/>
        <v>75.2</v>
      </c>
      <c r="H45">
        <f t="shared" si="0"/>
        <v>75.2</v>
      </c>
      <c r="I45">
        <f t="shared" si="0"/>
        <v>75.2</v>
      </c>
      <c r="J45">
        <f t="shared" si="0"/>
        <v>75.2</v>
      </c>
      <c r="K45">
        <f t="shared" si="0"/>
        <v>75.2</v>
      </c>
      <c r="L45">
        <f t="shared" si="0"/>
        <v>75.2</v>
      </c>
      <c r="M45">
        <f t="shared" si="0"/>
        <v>75.2</v>
      </c>
      <c r="N45">
        <f t="shared" si="0"/>
        <v>75.2</v>
      </c>
      <c r="O45">
        <f t="shared" si="0"/>
        <v>75.2</v>
      </c>
      <c r="P45">
        <f t="shared" si="0"/>
        <v>75.2</v>
      </c>
      <c r="Q45">
        <f t="shared" si="0"/>
        <v>75.2</v>
      </c>
      <c r="R45">
        <f t="shared" si="0"/>
        <v>75.2</v>
      </c>
      <c r="S45">
        <f t="shared" si="0"/>
        <v>75.2</v>
      </c>
      <c r="T45">
        <f t="shared" si="0"/>
        <v>75.2</v>
      </c>
      <c r="U45">
        <f t="shared" si="0"/>
        <v>75.2</v>
      </c>
      <c r="V45">
        <f t="shared" si="0"/>
        <v>75.2</v>
      </c>
      <c r="W45">
        <f t="shared" si="0"/>
        <v>75.2</v>
      </c>
      <c r="X45">
        <f t="shared" si="0"/>
        <v>75.2</v>
      </c>
      <c r="Y45">
        <f t="shared" si="0"/>
        <v>75.2</v>
      </c>
      <c r="Z45">
        <f t="shared" si="0"/>
        <v>75.2</v>
      </c>
      <c r="AA45">
        <f t="shared" si="0"/>
        <v>75.2</v>
      </c>
      <c r="AB45">
        <f t="shared" si="0"/>
        <v>75.2</v>
      </c>
      <c r="AC45">
        <f t="shared" si="0"/>
        <v>75.2</v>
      </c>
      <c r="AD45">
        <f t="shared" si="0"/>
        <v>75.2</v>
      </c>
      <c r="AE45">
        <f t="shared" si="0"/>
        <v>75.2</v>
      </c>
      <c r="AF45">
        <f t="shared" si="0"/>
        <v>75.2</v>
      </c>
      <c r="AG45">
        <f t="shared" si="0"/>
        <v>75.2</v>
      </c>
      <c r="AH45">
        <f t="shared" si="0"/>
        <v>75.2</v>
      </c>
      <c r="AI45">
        <f t="shared" si="0"/>
        <v>75.2</v>
      </c>
      <c r="AJ45">
        <f t="shared" si="0"/>
        <v>75.2</v>
      </c>
      <c r="AK45">
        <f t="shared" si="0"/>
        <v>75.2</v>
      </c>
      <c r="AL45">
        <f t="shared" si="0"/>
        <v>75.2</v>
      </c>
      <c r="AM45">
        <f t="shared" si="0"/>
        <v>75.2</v>
      </c>
    </row>
    <row r="46" spans="1:39" x14ac:dyDescent="0.25">
      <c r="A46" t="s">
        <v>66</v>
      </c>
      <c r="B46" t="s">
        <v>195</v>
      </c>
    </row>
    <row r="47" spans="1:39" s="11" customFormat="1" x14ac:dyDescent="0.25"/>
    <row r="48" spans="1:39" x14ac:dyDescent="0.25">
      <c r="A48" t="s">
        <v>70</v>
      </c>
      <c r="E48">
        <f>E49*Converters!$B$7</f>
        <v>2.6999999999999999E-5</v>
      </c>
      <c r="F48">
        <f>F49*Converters!$B$7</f>
        <v>2.6999999999999999E-5</v>
      </c>
      <c r="G48">
        <f>G49*Converters!$B$7</f>
        <v>2.6999999999999999E-5</v>
      </c>
      <c r="H48">
        <f>H49*Converters!$B$7</f>
        <v>2.6999999999999999E-5</v>
      </c>
      <c r="I48">
        <f>I49*Converters!$B$7</f>
        <v>2.6999999999999999E-5</v>
      </c>
      <c r="J48">
        <f>J49*Converters!$B$7</f>
        <v>2.6999999999999999E-5</v>
      </c>
      <c r="K48">
        <f>K49*Converters!$B$7</f>
        <v>2.6999999999999999E-5</v>
      </c>
      <c r="L48">
        <f>L49*Converters!$B$7</f>
        <v>2.6999999999999999E-5</v>
      </c>
      <c r="M48">
        <f>M49*Converters!$B$7</f>
        <v>2.6999999999999999E-5</v>
      </c>
      <c r="N48">
        <f>N49*Converters!$B$7</f>
        <v>2.6999999999999999E-5</v>
      </c>
      <c r="O48">
        <f>O49*Converters!$B$7</f>
        <v>2.6999999999999999E-5</v>
      </c>
      <c r="P48">
        <f>P49*Converters!$B$7</f>
        <v>2.6999999999999999E-5</v>
      </c>
      <c r="Q48">
        <f>Q49*Converters!$B$7</f>
        <v>2.6999999999999999E-5</v>
      </c>
      <c r="R48">
        <f>R49*Converters!$B$7</f>
        <v>2.6999999999999999E-5</v>
      </c>
      <c r="S48">
        <f>S49*Converters!$B$7</f>
        <v>2.6999999999999999E-5</v>
      </c>
      <c r="T48">
        <f>T49*Converters!$B$7</f>
        <v>2.6999999999999999E-5</v>
      </c>
      <c r="U48">
        <f>U49*Converters!$B$7</f>
        <v>2.6999999999999999E-5</v>
      </c>
      <c r="V48">
        <f>V49*Converters!$B$7</f>
        <v>2.6999999999999999E-5</v>
      </c>
      <c r="W48">
        <f>W49*Converters!$B$7</f>
        <v>2.6999999999999999E-5</v>
      </c>
      <c r="X48">
        <f>X49*Converters!$B$7</f>
        <v>2.6999999999999999E-5</v>
      </c>
      <c r="Y48">
        <f>Y49*Converters!$B$7</f>
        <v>2.6999999999999999E-5</v>
      </c>
      <c r="Z48">
        <f>Z49*Converters!$B$7</f>
        <v>2.6999999999999999E-5</v>
      </c>
      <c r="AA48">
        <f>AA49*Converters!$B$7</f>
        <v>2.6999999999999999E-5</v>
      </c>
      <c r="AB48">
        <f>AB49*Converters!$B$7</f>
        <v>2.6999999999999999E-5</v>
      </c>
      <c r="AC48">
        <f>AC49*Converters!$B$7</f>
        <v>2.6999999999999999E-5</v>
      </c>
      <c r="AD48">
        <f>AD49*Converters!$B$7</f>
        <v>2.6999999999999999E-5</v>
      </c>
      <c r="AE48">
        <f>AE49*Converters!$B$7</f>
        <v>2.6999999999999999E-5</v>
      </c>
      <c r="AF48">
        <f>AF49*Converters!$B$7</f>
        <v>2.6999999999999999E-5</v>
      </c>
      <c r="AG48">
        <f>AG49*Converters!$B$7</f>
        <v>2.6999999999999999E-5</v>
      </c>
      <c r="AH48">
        <f>AH49*Converters!$B$7</f>
        <v>2.6999999999999999E-5</v>
      </c>
      <c r="AI48">
        <f>AI49*Converters!$B$7</f>
        <v>2.6999999999999999E-5</v>
      </c>
      <c r="AJ48">
        <f>AJ49*Converters!$B$7</f>
        <v>2.6999999999999999E-5</v>
      </c>
      <c r="AK48">
        <f>AK49*Converters!$B$7</f>
        <v>2.6999999999999999E-5</v>
      </c>
      <c r="AL48">
        <f>AL49*Converters!$B$7</f>
        <v>2.6999999999999999E-5</v>
      </c>
      <c r="AM48">
        <f>AM49*Converters!$B$7</f>
        <v>2.6999999999999999E-5</v>
      </c>
    </row>
    <row r="49" spans="1:39" x14ac:dyDescent="0.25">
      <c r="A49" t="s">
        <v>69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27</v>
      </c>
      <c r="L49">
        <v>27</v>
      </c>
      <c r="M49">
        <v>27</v>
      </c>
      <c r="N49">
        <v>27</v>
      </c>
      <c r="O49">
        <v>27</v>
      </c>
      <c r="P49">
        <v>27</v>
      </c>
      <c r="Q49">
        <v>27</v>
      </c>
      <c r="R49">
        <v>27</v>
      </c>
      <c r="S49">
        <v>27</v>
      </c>
      <c r="T49">
        <v>27</v>
      </c>
      <c r="U49">
        <v>27</v>
      </c>
      <c r="V49">
        <v>27</v>
      </c>
      <c r="W49">
        <v>27</v>
      </c>
      <c r="X49">
        <v>27</v>
      </c>
      <c r="Y49">
        <v>27</v>
      </c>
      <c r="Z49">
        <v>27</v>
      </c>
      <c r="AA49">
        <v>27</v>
      </c>
      <c r="AB49">
        <v>27</v>
      </c>
      <c r="AC49">
        <v>27</v>
      </c>
      <c r="AD49">
        <v>27</v>
      </c>
      <c r="AE49">
        <v>27</v>
      </c>
      <c r="AF49">
        <v>27</v>
      </c>
      <c r="AG49">
        <v>27</v>
      </c>
      <c r="AH49">
        <v>27</v>
      </c>
      <c r="AI49">
        <v>27</v>
      </c>
      <c r="AJ49">
        <v>27</v>
      </c>
      <c r="AK49">
        <v>27</v>
      </c>
      <c r="AL49">
        <v>27</v>
      </c>
      <c r="AM49">
        <v>27</v>
      </c>
    </row>
    <row r="50" spans="1:39" x14ac:dyDescent="0.25">
      <c r="A50" t="s">
        <v>68</v>
      </c>
      <c r="B50" t="s">
        <v>155</v>
      </c>
    </row>
    <row r="51" spans="1:39" s="11" customFormat="1" x14ac:dyDescent="0.25"/>
    <row r="52" spans="1:39" x14ac:dyDescent="0.25">
      <c r="A52" t="s">
        <v>72</v>
      </c>
      <c r="E52">
        <f>E53*Converters!$B$7</f>
        <v>1.7599999999999999E-6</v>
      </c>
      <c r="F52">
        <f>F53*Converters!$B$7</f>
        <v>1.7599999999999999E-6</v>
      </c>
      <c r="G52">
        <f>G53*Converters!$B$7</f>
        <v>1.7599999999999999E-6</v>
      </c>
      <c r="H52">
        <f>H53*Converters!$B$7</f>
        <v>1.7599999999999999E-6</v>
      </c>
      <c r="I52">
        <f>I53*Converters!$B$7</f>
        <v>1.7599999999999999E-6</v>
      </c>
      <c r="J52">
        <f>J53*Converters!$B$7</f>
        <v>1.7599999999999999E-6</v>
      </c>
      <c r="K52">
        <f>K53*Converters!$B$7</f>
        <v>1.7599999999999999E-6</v>
      </c>
      <c r="L52">
        <f>L53*Converters!$B$7</f>
        <v>1.7599999999999999E-6</v>
      </c>
      <c r="M52">
        <f>M53*Converters!$B$7</f>
        <v>1.7599999999999999E-6</v>
      </c>
      <c r="N52">
        <f>N53*Converters!$B$7</f>
        <v>1.7599999999999999E-6</v>
      </c>
      <c r="O52">
        <f>O53*Converters!$B$7</f>
        <v>1.7599999999999999E-6</v>
      </c>
      <c r="P52">
        <f>P53*Converters!$B$7</f>
        <v>1.7599999999999999E-6</v>
      </c>
      <c r="Q52">
        <f>Q53*Converters!$B$7</f>
        <v>1.7599999999999999E-6</v>
      </c>
      <c r="R52">
        <f>R53*Converters!$B$7</f>
        <v>1.7599999999999999E-6</v>
      </c>
      <c r="S52">
        <f>S53*Converters!$B$7</f>
        <v>1.7599999999999999E-6</v>
      </c>
      <c r="T52">
        <f>T53*Converters!$B$7</f>
        <v>1.7599999999999999E-6</v>
      </c>
      <c r="U52">
        <f>U53*Converters!$B$7</f>
        <v>1.7599999999999999E-6</v>
      </c>
      <c r="V52">
        <f>V53*Converters!$B$7</f>
        <v>1.7599999999999999E-6</v>
      </c>
      <c r="W52">
        <f>W53*Converters!$B$7</f>
        <v>1.7599999999999999E-6</v>
      </c>
      <c r="X52">
        <f>X53*Converters!$B$7</f>
        <v>1.7599999999999999E-6</v>
      </c>
      <c r="Y52">
        <f>Y53*Converters!$B$7</f>
        <v>1.7599999999999999E-6</v>
      </c>
      <c r="Z52">
        <f>Z53*Converters!$B$7</f>
        <v>1.7599999999999999E-6</v>
      </c>
      <c r="AA52">
        <f>AA53*Converters!$B$7</f>
        <v>1.7599999999999999E-6</v>
      </c>
      <c r="AB52">
        <f>AB53*Converters!$B$7</f>
        <v>1.7599999999999999E-6</v>
      </c>
      <c r="AC52">
        <f>AC53*Converters!$B$7</f>
        <v>1.7599999999999999E-6</v>
      </c>
      <c r="AD52">
        <f>AD53*Converters!$B$7</f>
        <v>1.7599999999999999E-6</v>
      </c>
      <c r="AE52">
        <f>AE53*Converters!$B$7</f>
        <v>1.7599999999999999E-6</v>
      </c>
      <c r="AF52">
        <f>AF53*Converters!$B$7</f>
        <v>1.7599999999999999E-6</v>
      </c>
      <c r="AG52">
        <f>AG53*Converters!$B$7</f>
        <v>1.7599999999999999E-6</v>
      </c>
      <c r="AH52">
        <f>AH53*Converters!$B$7</f>
        <v>1.7599999999999999E-6</v>
      </c>
      <c r="AI52">
        <f>AI53*Converters!$B$7</f>
        <v>1.7599999999999999E-6</v>
      </c>
      <c r="AJ52">
        <f>AJ53*Converters!$B$7</f>
        <v>1.7599999999999999E-6</v>
      </c>
      <c r="AK52">
        <f>AK53*Converters!$B$7</f>
        <v>1.7599999999999999E-6</v>
      </c>
      <c r="AL52">
        <f>AL53*Converters!$B$7</f>
        <v>1.7599999999999999E-6</v>
      </c>
      <c r="AM52">
        <f>AM53*Converters!$B$7</f>
        <v>1.7599999999999999E-6</v>
      </c>
    </row>
    <row r="53" spans="1:39" x14ac:dyDescent="0.25">
      <c r="A53" t="s">
        <v>73</v>
      </c>
      <c r="E53">
        <v>1.76</v>
      </c>
      <c r="F53">
        <v>1.76</v>
      </c>
      <c r="G53">
        <v>1.76</v>
      </c>
      <c r="H53">
        <v>1.76</v>
      </c>
      <c r="I53">
        <v>1.76</v>
      </c>
      <c r="J53">
        <v>1.76</v>
      </c>
      <c r="K53">
        <v>1.76</v>
      </c>
      <c r="L53">
        <v>1.76</v>
      </c>
      <c r="M53">
        <v>1.76</v>
      </c>
      <c r="N53">
        <v>1.76</v>
      </c>
      <c r="O53">
        <v>1.76</v>
      </c>
      <c r="P53">
        <v>1.76</v>
      </c>
      <c r="Q53">
        <v>1.76</v>
      </c>
      <c r="R53">
        <v>1.76</v>
      </c>
      <c r="S53">
        <v>1.76</v>
      </c>
      <c r="T53">
        <v>1.76</v>
      </c>
      <c r="U53">
        <v>1.76</v>
      </c>
      <c r="V53">
        <v>1.76</v>
      </c>
      <c r="W53">
        <v>1.76</v>
      </c>
      <c r="X53">
        <v>1.76</v>
      </c>
      <c r="Y53">
        <v>1.76</v>
      </c>
      <c r="Z53">
        <v>1.76</v>
      </c>
      <c r="AA53">
        <v>1.76</v>
      </c>
      <c r="AB53">
        <v>1.76</v>
      </c>
      <c r="AC53">
        <v>1.76</v>
      </c>
      <c r="AD53">
        <v>1.76</v>
      </c>
      <c r="AE53">
        <v>1.76</v>
      </c>
      <c r="AF53">
        <v>1.76</v>
      </c>
      <c r="AG53">
        <v>1.76</v>
      </c>
      <c r="AH53">
        <v>1.76</v>
      </c>
      <c r="AI53">
        <v>1.76</v>
      </c>
      <c r="AJ53">
        <v>1.76</v>
      </c>
      <c r="AK53">
        <v>1.76</v>
      </c>
      <c r="AL53">
        <v>1.76</v>
      </c>
      <c r="AM53">
        <v>1.76</v>
      </c>
    </row>
    <row r="54" spans="1:39" x14ac:dyDescent="0.25">
      <c r="A54" t="s">
        <v>74</v>
      </c>
      <c r="B54" t="s">
        <v>75</v>
      </c>
    </row>
    <row r="55" spans="1:39" s="11" customFormat="1" x14ac:dyDescent="0.25"/>
    <row r="56" spans="1:39" x14ac:dyDescent="0.25">
      <c r="A56" t="s">
        <v>77</v>
      </c>
      <c r="E56">
        <f>E57*Converters!$B$7</f>
        <v>5.6000000000000004E-7</v>
      </c>
      <c r="F56">
        <f>F57*Converters!$B$7</f>
        <v>5.6000000000000004E-7</v>
      </c>
      <c r="G56">
        <f>G57*Converters!$B$7</f>
        <v>5.6000000000000004E-7</v>
      </c>
      <c r="H56">
        <f>H57*Converters!$B$7</f>
        <v>5.6000000000000004E-7</v>
      </c>
      <c r="I56">
        <f>I57*Converters!$B$7</f>
        <v>5.6000000000000004E-7</v>
      </c>
      <c r="J56">
        <f>J57*Converters!$B$7</f>
        <v>5.6000000000000004E-7</v>
      </c>
      <c r="K56">
        <f>K57*Converters!$B$7</f>
        <v>5.6000000000000004E-7</v>
      </c>
      <c r="L56">
        <f>L57*Converters!$B$7</f>
        <v>5.6000000000000004E-7</v>
      </c>
      <c r="M56">
        <f>M57*Converters!$B$7</f>
        <v>5.6000000000000004E-7</v>
      </c>
      <c r="N56">
        <f>N57*Converters!$B$7</f>
        <v>5.6000000000000004E-7</v>
      </c>
      <c r="O56">
        <f>O57*Converters!$B$7</f>
        <v>5.6000000000000004E-7</v>
      </c>
      <c r="P56">
        <f>P57*Converters!$B$7</f>
        <v>5.6000000000000004E-7</v>
      </c>
      <c r="Q56">
        <f>Q57*Converters!$B$7</f>
        <v>5.6000000000000004E-7</v>
      </c>
      <c r="R56">
        <f>R57*Converters!$B$7</f>
        <v>5.6000000000000004E-7</v>
      </c>
      <c r="S56">
        <f>S57*Converters!$B$7</f>
        <v>5.6000000000000004E-7</v>
      </c>
      <c r="T56">
        <f>T57*Converters!$B$7</f>
        <v>5.6000000000000004E-7</v>
      </c>
      <c r="U56">
        <f>U57*Converters!$B$7</f>
        <v>5.6000000000000004E-7</v>
      </c>
      <c r="V56">
        <f>V57*Converters!$B$7</f>
        <v>5.6000000000000004E-7</v>
      </c>
      <c r="W56">
        <f>W57*Converters!$B$7</f>
        <v>5.6000000000000004E-7</v>
      </c>
      <c r="X56">
        <f>X57*Converters!$B$7</f>
        <v>5.6000000000000004E-7</v>
      </c>
      <c r="Y56">
        <f>Y57*Converters!$B$7</f>
        <v>5.6000000000000004E-7</v>
      </c>
      <c r="Z56">
        <f>Z57*Converters!$B$7</f>
        <v>5.6000000000000004E-7</v>
      </c>
      <c r="AA56">
        <f>AA57*Converters!$B$7</f>
        <v>5.6000000000000004E-7</v>
      </c>
      <c r="AB56">
        <f>AB57*Converters!$B$7</f>
        <v>5.6000000000000004E-7</v>
      </c>
      <c r="AC56">
        <f>AC57*Converters!$B$7</f>
        <v>5.6000000000000004E-7</v>
      </c>
      <c r="AD56">
        <f>AD57*Converters!$B$7</f>
        <v>5.6000000000000004E-7</v>
      </c>
      <c r="AE56">
        <f>AE57*Converters!$B$7</f>
        <v>5.6000000000000004E-7</v>
      </c>
      <c r="AF56">
        <f>AF57*Converters!$B$7</f>
        <v>5.6000000000000004E-7</v>
      </c>
      <c r="AG56">
        <f>AG57*Converters!$B$7</f>
        <v>5.6000000000000004E-7</v>
      </c>
      <c r="AH56">
        <f>AH57*Converters!$B$7</f>
        <v>5.6000000000000004E-7</v>
      </c>
      <c r="AI56">
        <f>AI57*Converters!$B$7</f>
        <v>5.6000000000000004E-7</v>
      </c>
      <c r="AJ56">
        <f>AJ57*Converters!$B$7</f>
        <v>5.6000000000000004E-7</v>
      </c>
      <c r="AK56">
        <f>AK57*Converters!$B$7</f>
        <v>5.6000000000000004E-7</v>
      </c>
      <c r="AL56">
        <f>AL57*Converters!$B$7</f>
        <v>5.6000000000000004E-7</v>
      </c>
      <c r="AM56">
        <f>AM57*Converters!$B$7</f>
        <v>5.6000000000000004E-7</v>
      </c>
    </row>
    <row r="57" spans="1:39" x14ac:dyDescent="0.25">
      <c r="A57" t="s">
        <v>78</v>
      </c>
      <c r="E57">
        <v>0.56000000000000005</v>
      </c>
      <c r="F57">
        <v>0.56000000000000005</v>
      </c>
      <c r="G57">
        <v>0.56000000000000005</v>
      </c>
      <c r="H57">
        <v>0.56000000000000005</v>
      </c>
      <c r="I57">
        <v>0.56000000000000005</v>
      </c>
      <c r="J57">
        <v>0.56000000000000005</v>
      </c>
      <c r="K57">
        <v>0.56000000000000005</v>
      </c>
      <c r="L57">
        <v>0.56000000000000005</v>
      </c>
      <c r="M57">
        <v>0.56000000000000005</v>
      </c>
      <c r="N57">
        <v>0.56000000000000005</v>
      </c>
      <c r="O57">
        <v>0.56000000000000005</v>
      </c>
      <c r="P57">
        <v>0.56000000000000005</v>
      </c>
      <c r="Q57">
        <v>0.56000000000000005</v>
      </c>
      <c r="R57">
        <v>0.56000000000000005</v>
      </c>
      <c r="S57">
        <v>0.56000000000000005</v>
      </c>
      <c r="T57">
        <v>0.56000000000000005</v>
      </c>
      <c r="U57">
        <v>0.56000000000000005</v>
      </c>
      <c r="V57">
        <v>0.56000000000000005</v>
      </c>
      <c r="W57">
        <v>0.56000000000000005</v>
      </c>
      <c r="X57">
        <v>0.56000000000000005</v>
      </c>
      <c r="Y57">
        <v>0.56000000000000005</v>
      </c>
      <c r="Z57">
        <v>0.56000000000000005</v>
      </c>
      <c r="AA57">
        <v>0.56000000000000005</v>
      </c>
      <c r="AB57">
        <v>0.56000000000000005</v>
      </c>
      <c r="AC57">
        <v>0.56000000000000005</v>
      </c>
      <c r="AD57">
        <v>0.56000000000000005</v>
      </c>
      <c r="AE57">
        <v>0.56000000000000005</v>
      </c>
      <c r="AF57">
        <v>0.56000000000000005</v>
      </c>
      <c r="AG57">
        <v>0.56000000000000005</v>
      </c>
      <c r="AH57">
        <v>0.56000000000000005</v>
      </c>
      <c r="AI57">
        <v>0.56000000000000005</v>
      </c>
      <c r="AJ57">
        <v>0.56000000000000005</v>
      </c>
      <c r="AK57">
        <v>0.56000000000000005</v>
      </c>
      <c r="AL57">
        <v>0.56000000000000005</v>
      </c>
      <c r="AM57">
        <v>0.56000000000000005</v>
      </c>
    </row>
    <row r="58" spans="1:39" x14ac:dyDescent="0.25">
      <c r="A58" t="s">
        <v>79</v>
      </c>
      <c r="B58" t="s">
        <v>155</v>
      </c>
    </row>
    <row r="59" spans="1:39" s="11" customFormat="1" x14ac:dyDescent="0.25"/>
    <row r="60" spans="1:39" x14ac:dyDescent="0.25">
      <c r="A60" t="s">
        <v>81</v>
      </c>
      <c r="E60">
        <f>E61*Converters!$B$7</f>
        <v>1.8999999999999998E-7</v>
      </c>
      <c r="F60">
        <f>F61*Converters!$B$7</f>
        <v>1.8999999999999998E-7</v>
      </c>
      <c r="G60">
        <f>G61*Converters!$B$7</f>
        <v>1.8999999999999998E-7</v>
      </c>
      <c r="H60">
        <f>H61*Converters!$B$7</f>
        <v>1.8999999999999998E-7</v>
      </c>
      <c r="I60">
        <f>I61*Converters!$B$7</f>
        <v>1.8999999999999998E-7</v>
      </c>
      <c r="J60">
        <f>J61*Converters!$B$7</f>
        <v>1.8999999999999998E-7</v>
      </c>
      <c r="K60">
        <f>K61*Converters!$B$7</f>
        <v>1.8999999999999998E-7</v>
      </c>
      <c r="L60">
        <f>L61*Converters!$B$7</f>
        <v>1.8999999999999998E-7</v>
      </c>
      <c r="M60">
        <f>M61*Converters!$B$7</f>
        <v>1.8999999999999998E-7</v>
      </c>
      <c r="N60">
        <f>N61*Converters!$B$7</f>
        <v>1.8999999999999998E-7</v>
      </c>
      <c r="O60">
        <f>O61*Converters!$B$7</f>
        <v>1.8999999999999998E-7</v>
      </c>
      <c r="P60">
        <f>P61*Converters!$B$7</f>
        <v>1.8999999999999998E-7</v>
      </c>
      <c r="Q60">
        <f>Q61*Converters!$B$7</f>
        <v>1.8999999999999998E-7</v>
      </c>
      <c r="R60">
        <f>R61*Converters!$B$7</f>
        <v>1.8999999999999998E-7</v>
      </c>
      <c r="S60">
        <f>S61*Converters!$B$7</f>
        <v>1.8999999999999998E-7</v>
      </c>
      <c r="T60">
        <f>T61*Converters!$B$7</f>
        <v>1.8999999999999998E-7</v>
      </c>
      <c r="U60">
        <f>U61*Converters!$B$7</f>
        <v>1.8999999999999998E-7</v>
      </c>
      <c r="V60">
        <f>V61*Converters!$B$7</f>
        <v>1.8999999999999998E-7</v>
      </c>
      <c r="W60">
        <f>W61*Converters!$B$7</f>
        <v>1.8999999999999998E-7</v>
      </c>
      <c r="X60">
        <f>X61*Converters!$B$7</f>
        <v>1.8999999999999998E-7</v>
      </c>
      <c r="Y60">
        <f>Y61*Converters!$B$7</f>
        <v>1.8999999999999998E-7</v>
      </c>
      <c r="Z60">
        <f>Z61*Converters!$B$7</f>
        <v>1.8999999999999998E-7</v>
      </c>
      <c r="AA60">
        <f>AA61*Converters!$B$7</f>
        <v>1.8999999999999998E-7</v>
      </c>
      <c r="AB60">
        <f>AB61*Converters!$B$7</f>
        <v>1.8999999999999998E-7</v>
      </c>
      <c r="AC60">
        <f>AC61*Converters!$B$7</f>
        <v>1.8999999999999998E-7</v>
      </c>
      <c r="AD60">
        <f>AD61*Converters!$B$7</f>
        <v>1.8999999999999998E-7</v>
      </c>
      <c r="AE60">
        <f>AE61*Converters!$B$7</f>
        <v>1.8999999999999998E-7</v>
      </c>
      <c r="AF60">
        <f>AF61*Converters!$B$7</f>
        <v>1.8999999999999998E-7</v>
      </c>
      <c r="AG60">
        <f>AG61*Converters!$B$7</f>
        <v>1.8999999999999998E-7</v>
      </c>
      <c r="AH60">
        <f>AH61*Converters!$B$7</f>
        <v>1.8999999999999998E-7</v>
      </c>
      <c r="AI60">
        <f>AI61*Converters!$B$7</f>
        <v>1.8999999999999998E-7</v>
      </c>
      <c r="AJ60">
        <f>AJ61*Converters!$B$7</f>
        <v>1.8999999999999998E-7</v>
      </c>
      <c r="AK60">
        <f>AK61*Converters!$B$7</f>
        <v>1.8999999999999998E-7</v>
      </c>
      <c r="AL60">
        <f>AL61*Converters!$B$7</f>
        <v>1.8999999999999998E-7</v>
      </c>
      <c r="AM60">
        <f>AM61*Converters!$B$7</f>
        <v>1.8999999999999998E-7</v>
      </c>
    </row>
    <row r="61" spans="1:39" x14ac:dyDescent="0.25">
      <c r="A61" t="s">
        <v>82</v>
      </c>
      <c r="E61">
        <v>0.19</v>
      </c>
      <c r="F61">
        <v>0.19</v>
      </c>
      <c r="G61">
        <v>0.19</v>
      </c>
      <c r="H61">
        <v>0.19</v>
      </c>
      <c r="I61">
        <v>0.19</v>
      </c>
      <c r="J61">
        <v>0.19</v>
      </c>
      <c r="K61">
        <v>0.19</v>
      </c>
      <c r="L61">
        <v>0.19</v>
      </c>
      <c r="M61">
        <v>0.19</v>
      </c>
      <c r="N61">
        <v>0.19</v>
      </c>
      <c r="O61">
        <v>0.19</v>
      </c>
      <c r="P61">
        <v>0.19</v>
      </c>
      <c r="Q61">
        <v>0.19</v>
      </c>
      <c r="R61">
        <v>0.19</v>
      </c>
      <c r="S61">
        <v>0.19</v>
      </c>
      <c r="T61">
        <v>0.19</v>
      </c>
      <c r="U61">
        <v>0.19</v>
      </c>
      <c r="V61">
        <v>0.19</v>
      </c>
      <c r="W61">
        <v>0.19</v>
      </c>
      <c r="X61">
        <v>0.19</v>
      </c>
      <c r="Y61">
        <v>0.19</v>
      </c>
      <c r="Z61">
        <v>0.19</v>
      </c>
      <c r="AA61">
        <v>0.19</v>
      </c>
      <c r="AB61">
        <v>0.19</v>
      </c>
      <c r="AC61">
        <v>0.19</v>
      </c>
      <c r="AD61">
        <v>0.19</v>
      </c>
      <c r="AE61">
        <v>0.19</v>
      </c>
      <c r="AF61">
        <v>0.19</v>
      </c>
      <c r="AG61">
        <v>0.19</v>
      </c>
      <c r="AH61">
        <v>0.19</v>
      </c>
      <c r="AI61">
        <v>0.19</v>
      </c>
      <c r="AJ61">
        <v>0.19</v>
      </c>
      <c r="AK61">
        <v>0.19</v>
      </c>
      <c r="AL61">
        <v>0.19</v>
      </c>
      <c r="AM61">
        <v>0.19</v>
      </c>
    </row>
    <row r="62" spans="1:39" x14ac:dyDescent="0.25">
      <c r="A62" t="s">
        <v>83</v>
      </c>
      <c r="B62" t="s">
        <v>155</v>
      </c>
    </row>
    <row r="63" spans="1:39" s="11" customFormat="1" x14ac:dyDescent="0.25"/>
    <row r="64" spans="1:39" x14ac:dyDescent="0.25">
      <c r="A64" t="s">
        <v>85</v>
      </c>
      <c r="E64">
        <f>E65*Converters!$B$7</f>
        <v>2.3E-5</v>
      </c>
      <c r="F64">
        <f>F65*Converters!$B$7</f>
        <v>2.3E-5</v>
      </c>
      <c r="G64">
        <f>G65*Converters!$B$7</f>
        <v>2.3E-5</v>
      </c>
      <c r="H64">
        <f>H65*Converters!$B$7</f>
        <v>2.3E-5</v>
      </c>
      <c r="I64">
        <f>I65*Converters!$B$7</f>
        <v>2.3E-5</v>
      </c>
      <c r="J64">
        <f>J65*Converters!$B$7</f>
        <v>2.3E-5</v>
      </c>
      <c r="K64">
        <f>K65*Converters!$B$7</f>
        <v>2.3E-5</v>
      </c>
      <c r="L64">
        <f>L65*Converters!$B$7</f>
        <v>2.3E-5</v>
      </c>
      <c r="M64">
        <f>M65*Converters!$B$7</f>
        <v>2.3E-5</v>
      </c>
      <c r="N64">
        <f>N65*Converters!$B$7</f>
        <v>2.3E-5</v>
      </c>
      <c r="O64">
        <f>O65*Converters!$B$7</f>
        <v>2.3E-5</v>
      </c>
      <c r="P64">
        <f>P65*Converters!$B$7</f>
        <v>2.3E-5</v>
      </c>
      <c r="Q64">
        <f>Q65*Converters!$B$7</f>
        <v>2.3E-5</v>
      </c>
      <c r="R64">
        <f>R65*Converters!$B$7</f>
        <v>2.3E-5</v>
      </c>
      <c r="S64">
        <f>S65*Converters!$B$7</f>
        <v>2.3E-5</v>
      </c>
      <c r="T64">
        <f>T65*Converters!$B$7</f>
        <v>2.3E-5</v>
      </c>
      <c r="U64">
        <f>U65*Converters!$B$7</f>
        <v>2.3E-5</v>
      </c>
      <c r="V64">
        <f>V65*Converters!$B$7</f>
        <v>2.3E-5</v>
      </c>
      <c r="W64">
        <f>W65*Converters!$B$7</f>
        <v>2.3E-5</v>
      </c>
      <c r="X64">
        <f>X65*Converters!$B$7</f>
        <v>2.3E-5</v>
      </c>
      <c r="Y64">
        <f>Y65*Converters!$B$7</f>
        <v>2.3E-5</v>
      </c>
      <c r="Z64">
        <f>Z65*Converters!$B$7</f>
        <v>2.3E-5</v>
      </c>
      <c r="AA64">
        <f>AA65*Converters!$B$7</f>
        <v>2.3E-5</v>
      </c>
      <c r="AB64">
        <f>AB65*Converters!$B$7</f>
        <v>2.3E-5</v>
      </c>
      <c r="AC64">
        <f>AC65*Converters!$B$7</f>
        <v>2.3E-5</v>
      </c>
      <c r="AD64">
        <f>AD65*Converters!$B$7</f>
        <v>2.3E-5</v>
      </c>
      <c r="AE64">
        <f>AE65*Converters!$B$7</f>
        <v>2.3E-5</v>
      </c>
      <c r="AF64">
        <f>AF65*Converters!$B$7</f>
        <v>2.3E-5</v>
      </c>
      <c r="AG64">
        <f>AG65*Converters!$B$7</f>
        <v>2.3E-5</v>
      </c>
      <c r="AH64">
        <f>AH65*Converters!$B$7</f>
        <v>2.3E-5</v>
      </c>
      <c r="AI64">
        <f>AI65*Converters!$B$7</f>
        <v>2.3E-5</v>
      </c>
      <c r="AJ64">
        <f>AJ65*Converters!$B$7</f>
        <v>2.3E-5</v>
      </c>
      <c r="AK64">
        <f>AK65*Converters!$B$7</f>
        <v>2.3E-5</v>
      </c>
      <c r="AL64">
        <f>AL65*Converters!$B$7</f>
        <v>2.3E-5</v>
      </c>
      <c r="AM64">
        <f>AM65*Converters!$B$7</f>
        <v>2.3E-5</v>
      </c>
    </row>
    <row r="65" spans="1:39" x14ac:dyDescent="0.25">
      <c r="A65" t="s">
        <v>86</v>
      </c>
      <c r="E65">
        <v>23</v>
      </c>
      <c r="F65">
        <v>23</v>
      </c>
      <c r="G65">
        <v>23</v>
      </c>
      <c r="H65">
        <v>23</v>
      </c>
      <c r="I65">
        <v>23</v>
      </c>
      <c r="J65">
        <v>23</v>
      </c>
      <c r="K65">
        <v>23</v>
      </c>
      <c r="L65">
        <v>23</v>
      </c>
      <c r="M65">
        <v>23</v>
      </c>
      <c r="N65">
        <v>23</v>
      </c>
      <c r="O65">
        <v>23</v>
      </c>
      <c r="P65">
        <v>23</v>
      </c>
      <c r="Q65">
        <v>23</v>
      </c>
      <c r="R65">
        <v>23</v>
      </c>
      <c r="S65">
        <v>23</v>
      </c>
      <c r="T65">
        <v>23</v>
      </c>
      <c r="U65">
        <v>23</v>
      </c>
      <c r="V65">
        <v>23</v>
      </c>
      <c r="W65">
        <v>23</v>
      </c>
      <c r="X65">
        <v>23</v>
      </c>
      <c r="Y65">
        <v>23</v>
      </c>
      <c r="Z65">
        <v>23</v>
      </c>
      <c r="AA65">
        <v>23</v>
      </c>
      <c r="AB65">
        <v>23</v>
      </c>
      <c r="AC65">
        <v>23</v>
      </c>
      <c r="AD65">
        <v>23</v>
      </c>
      <c r="AE65">
        <v>23</v>
      </c>
      <c r="AF65">
        <v>23</v>
      </c>
      <c r="AG65">
        <v>23</v>
      </c>
      <c r="AH65">
        <v>23</v>
      </c>
      <c r="AI65">
        <v>23</v>
      </c>
      <c r="AJ65">
        <v>23</v>
      </c>
      <c r="AK65">
        <v>23</v>
      </c>
      <c r="AL65">
        <v>23</v>
      </c>
      <c r="AM65">
        <v>23</v>
      </c>
    </row>
    <row r="66" spans="1:39" x14ac:dyDescent="0.25">
      <c r="A66" t="s">
        <v>87</v>
      </c>
      <c r="B66" t="s">
        <v>155</v>
      </c>
    </row>
    <row r="67" spans="1:39" s="11" customFormat="1" x14ac:dyDescent="0.25"/>
    <row r="68" spans="1:39" x14ac:dyDescent="0.25">
      <c r="A68" t="s">
        <v>89</v>
      </c>
      <c r="E68">
        <f>E69*Converters!$B$7</f>
        <v>6.0000000000000002E-6</v>
      </c>
      <c r="F68">
        <f>F69*Converters!$B$7</f>
        <v>6.0000000000000002E-6</v>
      </c>
      <c r="G68">
        <f>G69*Converters!$B$7</f>
        <v>6.0000000000000002E-6</v>
      </c>
      <c r="H68">
        <f>H69*Converters!$B$7</f>
        <v>6.0000000000000002E-6</v>
      </c>
      <c r="I68">
        <f>I69*Converters!$B$7</f>
        <v>6.0000000000000002E-6</v>
      </c>
      <c r="J68">
        <f>J69*Converters!$B$7</f>
        <v>6.0000000000000002E-6</v>
      </c>
      <c r="K68">
        <f>K69*Converters!$B$7</f>
        <v>6.0000000000000002E-6</v>
      </c>
      <c r="L68">
        <f>L69*Converters!$B$7</f>
        <v>6.0000000000000002E-6</v>
      </c>
      <c r="M68">
        <f>M69*Converters!$B$7</f>
        <v>6.0000000000000002E-6</v>
      </c>
      <c r="N68">
        <f>N69*Converters!$B$7</f>
        <v>6.0000000000000002E-6</v>
      </c>
      <c r="O68">
        <f>O69*Converters!$B$7</f>
        <v>6.0000000000000002E-6</v>
      </c>
      <c r="P68">
        <f>P69*Converters!$B$7</f>
        <v>6.0000000000000002E-6</v>
      </c>
      <c r="Q68">
        <f>Q69*Converters!$B$7</f>
        <v>6.0000000000000002E-6</v>
      </c>
      <c r="R68">
        <f>R69*Converters!$B$7</f>
        <v>6.0000000000000002E-6</v>
      </c>
      <c r="S68">
        <f>S69*Converters!$B$7</f>
        <v>6.0000000000000002E-6</v>
      </c>
      <c r="T68">
        <f>T69*Converters!$B$7</f>
        <v>6.0000000000000002E-6</v>
      </c>
      <c r="U68">
        <f>U69*Converters!$B$7</f>
        <v>6.0000000000000002E-6</v>
      </c>
      <c r="V68">
        <f>V69*Converters!$B$7</f>
        <v>6.0000000000000002E-6</v>
      </c>
      <c r="W68">
        <f>W69*Converters!$B$7</f>
        <v>6.0000000000000002E-6</v>
      </c>
      <c r="X68">
        <f>X69*Converters!$B$7</f>
        <v>6.0000000000000002E-6</v>
      </c>
      <c r="Y68">
        <f>Y69*Converters!$B$7</f>
        <v>6.0000000000000002E-6</v>
      </c>
      <c r="Z68">
        <f>Z69*Converters!$B$7</f>
        <v>6.0000000000000002E-6</v>
      </c>
      <c r="AA68">
        <f>AA69*Converters!$B$7</f>
        <v>6.0000000000000002E-6</v>
      </c>
      <c r="AB68">
        <f>AB69*Converters!$B$7</f>
        <v>6.0000000000000002E-6</v>
      </c>
      <c r="AC68">
        <f>AC69*Converters!$B$7</f>
        <v>6.0000000000000002E-6</v>
      </c>
      <c r="AD68">
        <f>AD69*Converters!$B$7</f>
        <v>6.0000000000000002E-6</v>
      </c>
      <c r="AE68">
        <f>AE69*Converters!$B$7</f>
        <v>6.0000000000000002E-6</v>
      </c>
      <c r="AF68">
        <f>AF69*Converters!$B$7</f>
        <v>6.0000000000000002E-6</v>
      </c>
      <c r="AG68">
        <f>AG69*Converters!$B$7</f>
        <v>6.0000000000000002E-6</v>
      </c>
      <c r="AH68">
        <f>AH69*Converters!$B$7</f>
        <v>6.0000000000000002E-6</v>
      </c>
      <c r="AI68">
        <f>AI69*Converters!$B$7</f>
        <v>6.0000000000000002E-6</v>
      </c>
      <c r="AJ68">
        <f>AJ69*Converters!$B$7</f>
        <v>6.0000000000000002E-6</v>
      </c>
      <c r="AK68">
        <f>AK69*Converters!$B$7</f>
        <v>6.0000000000000002E-6</v>
      </c>
      <c r="AL68">
        <f>AL69*Converters!$B$7</f>
        <v>6.0000000000000002E-6</v>
      </c>
      <c r="AM68">
        <f>AM69*Converters!$B$7</f>
        <v>6.0000000000000002E-6</v>
      </c>
    </row>
    <row r="69" spans="1:39" x14ac:dyDescent="0.25">
      <c r="A69" t="s">
        <v>90</v>
      </c>
      <c r="E69">
        <v>6</v>
      </c>
      <c r="F69">
        <v>6</v>
      </c>
      <c r="G69">
        <v>6</v>
      </c>
      <c r="H69">
        <v>6</v>
      </c>
      <c r="I69">
        <v>6</v>
      </c>
      <c r="J69">
        <v>6</v>
      </c>
      <c r="K69">
        <v>6</v>
      </c>
      <c r="L69">
        <v>6</v>
      </c>
      <c r="M69">
        <v>6</v>
      </c>
      <c r="N69">
        <v>6</v>
      </c>
      <c r="O69">
        <v>6</v>
      </c>
      <c r="P69">
        <v>6</v>
      </c>
      <c r="Q69">
        <v>6</v>
      </c>
      <c r="R69">
        <v>6</v>
      </c>
      <c r="S69">
        <v>6</v>
      </c>
      <c r="T69">
        <v>6</v>
      </c>
      <c r="U69">
        <v>6</v>
      </c>
      <c r="V69">
        <v>6</v>
      </c>
      <c r="W69">
        <v>6</v>
      </c>
      <c r="X69">
        <v>6</v>
      </c>
      <c r="Y69">
        <v>6</v>
      </c>
      <c r="Z69">
        <v>6</v>
      </c>
      <c r="AA69">
        <v>6</v>
      </c>
      <c r="AB69">
        <v>6</v>
      </c>
      <c r="AC69">
        <v>6</v>
      </c>
      <c r="AD69">
        <v>6</v>
      </c>
      <c r="AE69">
        <v>6</v>
      </c>
      <c r="AF69">
        <v>6</v>
      </c>
      <c r="AG69">
        <v>6</v>
      </c>
      <c r="AH69">
        <v>6</v>
      </c>
      <c r="AI69">
        <v>6</v>
      </c>
      <c r="AJ69">
        <v>6</v>
      </c>
      <c r="AK69">
        <v>6</v>
      </c>
      <c r="AL69">
        <v>6</v>
      </c>
      <c r="AM69">
        <v>6</v>
      </c>
    </row>
    <row r="70" spans="1:39" x14ac:dyDescent="0.25">
      <c r="A70" t="s">
        <v>91</v>
      </c>
      <c r="B70" t="s">
        <v>155</v>
      </c>
    </row>
    <row r="71" spans="1:39" s="11" customFormat="1" x14ac:dyDescent="0.25"/>
    <row r="72" spans="1:39" x14ac:dyDescent="0.25">
      <c r="A72" t="s">
        <v>93</v>
      </c>
      <c r="E72">
        <f>E73*Converters!$B$7</f>
        <v>1.9999999999999999E-6</v>
      </c>
      <c r="F72">
        <f>F73*Converters!$B$7</f>
        <v>1.9999999999999999E-6</v>
      </c>
      <c r="G72">
        <f>G73*Converters!$B$7</f>
        <v>1.9999999999999999E-6</v>
      </c>
      <c r="H72">
        <f>H73*Converters!$B$7</f>
        <v>1.9999999999999999E-6</v>
      </c>
      <c r="I72">
        <f>I73*Converters!$B$7</f>
        <v>1.9999999999999999E-6</v>
      </c>
      <c r="J72">
        <f>J73*Converters!$B$7</f>
        <v>1.9999999999999999E-6</v>
      </c>
      <c r="K72">
        <f>K73*Converters!$B$7</f>
        <v>1.9999999999999999E-6</v>
      </c>
      <c r="L72">
        <f>L73*Converters!$B$7</f>
        <v>1.9999999999999999E-6</v>
      </c>
      <c r="M72">
        <f>M73*Converters!$B$7</f>
        <v>1.9999999999999999E-6</v>
      </c>
      <c r="N72">
        <f>N73*Converters!$B$7</f>
        <v>1.9999999999999999E-6</v>
      </c>
      <c r="O72">
        <f>O73*Converters!$B$7</f>
        <v>1.9999999999999999E-6</v>
      </c>
      <c r="P72">
        <f>P73*Converters!$B$7</f>
        <v>1.9999999999999999E-6</v>
      </c>
      <c r="Q72">
        <f>Q73*Converters!$B$7</f>
        <v>1.9999999999999999E-6</v>
      </c>
      <c r="R72">
        <f>R73*Converters!$B$7</f>
        <v>1.9999999999999999E-6</v>
      </c>
      <c r="S72">
        <f>S73*Converters!$B$7</f>
        <v>1.9999999999999999E-6</v>
      </c>
      <c r="T72">
        <f>T73*Converters!$B$7</f>
        <v>1.9999999999999999E-6</v>
      </c>
      <c r="U72">
        <f>U73*Converters!$B$7</f>
        <v>1.9999999999999999E-6</v>
      </c>
      <c r="V72">
        <f>V73*Converters!$B$7</f>
        <v>1.9999999999999999E-6</v>
      </c>
      <c r="W72">
        <f>W73*Converters!$B$7</f>
        <v>1.9999999999999999E-6</v>
      </c>
      <c r="X72">
        <f>X73*Converters!$B$7</f>
        <v>1.9999999999999999E-6</v>
      </c>
      <c r="Y72">
        <f>Y73*Converters!$B$7</f>
        <v>1.9999999999999999E-6</v>
      </c>
      <c r="Z72">
        <f>Z73*Converters!$B$7</f>
        <v>1.9999999999999999E-6</v>
      </c>
      <c r="AA72">
        <f>AA73*Converters!$B$7</f>
        <v>1.9999999999999999E-6</v>
      </c>
      <c r="AB72">
        <f>AB73*Converters!$B$7</f>
        <v>1.9999999999999999E-6</v>
      </c>
      <c r="AC72">
        <f>AC73*Converters!$B$7</f>
        <v>1.9999999999999999E-6</v>
      </c>
      <c r="AD72">
        <f>AD73*Converters!$B$7</f>
        <v>1.9999999999999999E-6</v>
      </c>
      <c r="AE72">
        <f>AE73*Converters!$B$7</f>
        <v>1.9999999999999999E-6</v>
      </c>
      <c r="AF72">
        <f>AF73*Converters!$B$7</f>
        <v>1.9999999999999999E-6</v>
      </c>
      <c r="AG72">
        <f>AG73*Converters!$B$7</f>
        <v>1.9999999999999999E-6</v>
      </c>
      <c r="AH72">
        <f>AH73*Converters!$B$7</f>
        <v>1.9999999999999999E-6</v>
      </c>
      <c r="AI72">
        <f>AI73*Converters!$B$7</f>
        <v>1.9999999999999999E-6</v>
      </c>
      <c r="AJ72">
        <f>AJ73*Converters!$B$7</f>
        <v>1.9999999999999999E-6</v>
      </c>
      <c r="AK72">
        <f>AK73*Converters!$B$7</f>
        <v>1.9999999999999999E-6</v>
      </c>
      <c r="AL72">
        <f>AL73*Converters!$B$7</f>
        <v>1.9999999999999999E-6</v>
      </c>
      <c r="AM72">
        <f>AM73*Converters!$B$7</f>
        <v>1.9999999999999999E-6</v>
      </c>
    </row>
    <row r="73" spans="1:39" x14ac:dyDescent="0.25">
      <c r="A73" t="s">
        <v>94</v>
      </c>
      <c r="E73">
        <v>2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  <c r="V73">
        <v>2</v>
      </c>
      <c r="W73">
        <v>2</v>
      </c>
      <c r="X73">
        <v>2</v>
      </c>
      <c r="Y73">
        <v>2</v>
      </c>
      <c r="Z73">
        <v>2</v>
      </c>
      <c r="AA73">
        <v>2</v>
      </c>
      <c r="AB73">
        <v>2</v>
      </c>
      <c r="AC73">
        <v>2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</row>
    <row r="74" spans="1:39" x14ac:dyDescent="0.25">
      <c r="A74" t="s">
        <v>95</v>
      </c>
      <c r="B74" t="s">
        <v>155</v>
      </c>
    </row>
    <row r="75" spans="1:39" s="11" customFormat="1" x14ac:dyDescent="0.25"/>
    <row r="76" spans="1:39" x14ac:dyDescent="0.25">
      <c r="A76" t="s">
        <v>97</v>
      </c>
      <c r="E76">
        <f>E77*Converters!$B$7</f>
        <v>4.9999999999999998E-7</v>
      </c>
      <c r="F76">
        <f>F77*Converters!$B$7</f>
        <v>4.9999999999999998E-7</v>
      </c>
      <c r="G76">
        <f>G77*Converters!$B$7</f>
        <v>4.9999999999999998E-7</v>
      </c>
      <c r="H76">
        <f>H77*Converters!$B$7</f>
        <v>4.9999999999999998E-7</v>
      </c>
      <c r="I76">
        <f>I77*Converters!$B$7</f>
        <v>4.9999999999999998E-7</v>
      </c>
      <c r="J76">
        <f>J77*Converters!$B$7</f>
        <v>4.9999999999999998E-7</v>
      </c>
      <c r="K76">
        <f>K77*Converters!$B$7</f>
        <v>4.9999999999999998E-7</v>
      </c>
      <c r="L76">
        <f>L77*Converters!$B$7</f>
        <v>4.9999999999999998E-7</v>
      </c>
      <c r="M76">
        <f>M77*Converters!$B$7</f>
        <v>4.9999999999999998E-7</v>
      </c>
      <c r="N76">
        <f>N77*Converters!$B$7</f>
        <v>4.9999999999999998E-7</v>
      </c>
      <c r="O76">
        <f>O77*Converters!$B$7</f>
        <v>4.9999999999999998E-7</v>
      </c>
      <c r="P76">
        <f>P77*Converters!$B$7</f>
        <v>4.9999999999999998E-7</v>
      </c>
      <c r="Q76">
        <f>Q77*Converters!$B$7</f>
        <v>4.9999999999999998E-7</v>
      </c>
      <c r="R76">
        <f>R77*Converters!$B$7</f>
        <v>4.9999999999999998E-7</v>
      </c>
      <c r="S76">
        <f>S77*Converters!$B$7</f>
        <v>4.9999999999999998E-7</v>
      </c>
      <c r="T76">
        <f>T77*Converters!$B$7</f>
        <v>4.9999999999999998E-7</v>
      </c>
      <c r="U76">
        <f>U77*Converters!$B$7</f>
        <v>4.9999999999999998E-7</v>
      </c>
      <c r="V76">
        <f>V77*Converters!$B$7</f>
        <v>4.9999999999999998E-7</v>
      </c>
      <c r="W76">
        <f>W77*Converters!$B$7</f>
        <v>4.9999999999999998E-7</v>
      </c>
      <c r="X76">
        <f>X77*Converters!$B$7</f>
        <v>4.9999999999999998E-7</v>
      </c>
      <c r="Y76">
        <f>Y77*Converters!$B$7</f>
        <v>4.9999999999999998E-7</v>
      </c>
      <c r="Z76">
        <f>Z77*Converters!$B$7</f>
        <v>4.9999999999999998E-7</v>
      </c>
      <c r="AA76">
        <f>AA77*Converters!$B$7</f>
        <v>4.9999999999999998E-7</v>
      </c>
      <c r="AB76">
        <f>AB77*Converters!$B$7</f>
        <v>4.9999999999999998E-7</v>
      </c>
      <c r="AC76">
        <f>AC77*Converters!$B$7</f>
        <v>4.9999999999999998E-7</v>
      </c>
      <c r="AD76">
        <f>AD77*Converters!$B$7</f>
        <v>4.9999999999999998E-7</v>
      </c>
      <c r="AE76">
        <f>AE77*Converters!$B$7</f>
        <v>4.9999999999999998E-7</v>
      </c>
      <c r="AF76">
        <f>AF77*Converters!$B$7</f>
        <v>4.9999999999999998E-7</v>
      </c>
      <c r="AG76">
        <f>AG77*Converters!$B$7</f>
        <v>4.9999999999999998E-7</v>
      </c>
      <c r="AH76">
        <f>AH77*Converters!$B$7</f>
        <v>4.9999999999999998E-7</v>
      </c>
      <c r="AI76">
        <f>AI77*Converters!$B$7</f>
        <v>4.9999999999999998E-7</v>
      </c>
      <c r="AJ76">
        <f>AJ77*Converters!$B$7</f>
        <v>4.9999999999999998E-7</v>
      </c>
      <c r="AK76">
        <f>AK77*Converters!$B$7</f>
        <v>4.9999999999999998E-7</v>
      </c>
      <c r="AL76">
        <f>AL77*Converters!$B$7</f>
        <v>4.9999999999999998E-7</v>
      </c>
      <c r="AM76">
        <f>AM77*Converters!$B$7</f>
        <v>4.9999999999999998E-7</v>
      </c>
    </row>
    <row r="77" spans="1:39" x14ac:dyDescent="0.25">
      <c r="A77" t="s">
        <v>98</v>
      </c>
      <c r="E77">
        <v>0.5</v>
      </c>
      <c r="F77">
        <v>0.5</v>
      </c>
      <c r="G77">
        <v>0.5</v>
      </c>
      <c r="H77">
        <v>0.5</v>
      </c>
      <c r="I77">
        <v>0.5</v>
      </c>
      <c r="J77">
        <v>0.5</v>
      </c>
      <c r="K77">
        <v>0.5</v>
      </c>
      <c r="L77">
        <v>0.5</v>
      </c>
      <c r="M77">
        <v>0.5</v>
      </c>
      <c r="N77">
        <v>0.5</v>
      </c>
      <c r="O77">
        <v>0.5</v>
      </c>
      <c r="P77">
        <v>0.5</v>
      </c>
      <c r="Q77">
        <v>0.5</v>
      </c>
      <c r="R77">
        <v>0.5</v>
      </c>
      <c r="S77">
        <v>0.5</v>
      </c>
      <c r="T77">
        <v>0.5</v>
      </c>
      <c r="U77">
        <v>0.5</v>
      </c>
      <c r="V77">
        <v>0.5</v>
      </c>
      <c r="W77">
        <v>0.5</v>
      </c>
      <c r="X77">
        <v>0.5</v>
      </c>
      <c r="Y77">
        <v>0.5</v>
      </c>
      <c r="Z77">
        <v>0.5</v>
      </c>
      <c r="AA77">
        <v>0.5</v>
      </c>
      <c r="AB77">
        <v>0.5</v>
      </c>
      <c r="AC77">
        <v>0.5</v>
      </c>
      <c r="AD77">
        <v>0.5</v>
      </c>
      <c r="AE77">
        <v>0.5</v>
      </c>
      <c r="AF77">
        <v>0.5</v>
      </c>
      <c r="AG77">
        <v>0.5</v>
      </c>
      <c r="AH77">
        <v>0.5</v>
      </c>
      <c r="AI77">
        <v>0.5</v>
      </c>
      <c r="AJ77">
        <v>0.5</v>
      </c>
      <c r="AK77">
        <v>0.5</v>
      </c>
      <c r="AL77">
        <v>0.5</v>
      </c>
      <c r="AM77">
        <v>0.5</v>
      </c>
    </row>
    <row r="78" spans="1:39" x14ac:dyDescent="0.25">
      <c r="A78" t="s">
        <v>99</v>
      </c>
      <c r="B78" t="s">
        <v>155</v>
      </c>
    </row>
    <row r="79" spans="1:39" s="11" customFormat="1" x14ac:dyDescent="0.25"/>
    <row r="80" spans="1:39" x14ac:dyDescent="0.25">
      <c r="A80" t="s">
        <v>101</v>
      </c>
      <c r="E80">
        <f>E81*Converters!$B$7</f>
        <v>5.1199999999999998E-4</v>
      </c>
      <c r="F80">
        <f>F81*Converters!$B$7</f>
        <v>5.1199999999999998E-4</v>
      </c>
      <c r="G80">
        <f>G81*Converters!$B$7</f>
        <v>5.1199999999999998E-4</v>
      </c>
      <c r="H80">
        <f>H81*Converters!$B$7</f>
        <v>5.1199999999999998E-4</v>
      </c>
      <c r="I80">
        <f>I81*Converters!$B$7</f>
        <v>5.1199999999999998E-4</v>
      </c>
      <c r="J80">
        <f>J81*Converters!$B$7</f>
        <v>5.1199999999999998E-4</v>
      </c>
      <c r="K80">
        <f>K81*Converters!$B$7</f>
        <v>5.1199999999999998E-4</v>
      </c>
      <c r="L80">
        <f>L81*Converters!$B$7</f>
        <v>5.1199999999999998E-4</v>
      </c>
      <c r="M80">
        <f>M81*Converters!$B$7</f>
        <v>5.1199999999999998E-4</v>
      </c>
      <c r="N80">
        <f>N81*Converters!$B$7</f>
        <v>5.1199999999999998E-4</v>
      </c>
      <c r="O80">
        <f>O81*Converters!$B$7</f>
        <v>5.1199999999999998E-4</v>
      </c>
      <c r="P80">
        <f>P81*Converters!$B$7</f>
        <v>5.1199999999999998E-4</v>
      </c>
      <c r="Q80">
        <f>Q81*Converters!$B$7</f>
        <v>5.1199999999999998E-4</v>
      </c>
      <c r="R80">
        <f>R81*Converters!$B$7</f>
        <v>5.1199999999999998E-4</v>
      </c>
      <c r="S80">
        <f>S81*Converters!$B$7</f>
        <v>5.1199999999999998E-4</v>
      </c>
      <c r="T80">
        <f>T81*Converters!$B$7</f>
        <v>5.1199999999999998E-4</v>
      </c>
      <c r="U80">
        <f>U81*Converters!$B$7</f>
        <v>5.1199999999999998E-4</v>
      </c>
      <c r="V80">
        <f>V81*Converters!$B$7</f>
        <v>5.1199999999999998E-4</v>
      </c>
      <c r="W80">
        <f>W81*Converters!$B$7</f>
        <v>5.1199999999999998E-4</v>
      </c>
      <c r="X80">
        <f>X81*Converters!$B$7</f>
        <v>5.1199999999999998E-4</v>
      </c>
      <c r="Y80">
        <f>Y81*Converters!$B$7</f>
        <v>5.1199999999999998E-4</v>
      </c>
      <c r="Z80">
        <f>Z81*Converters!$B$7</f>
        <v>5.1199999999999998E-4</v>
      </c>
      <c r="AA80">
        <f>AA81*Converters!$B$7</f>
        <v>5.1199999999999998E-4</v>
      </c>
      <c r="AB80">
        <f>AB81*Converters!$B$7</f>
        <v>5.1199999999999998E-4</v>
      </c>
      <c r="AC80">
        <f>AC81*Converters!$B$7</f>
        <v>5.1199999999999998E-4</v>
      </c>
      <c r="AD80">
        <f>AD81*Converters!$B$7</f>
        <v>5.1199999999999998E-4</v>
      </c>
      <c r="AE80">
        <f>AE81*Converters!$B$7</f>
        <v>5.1199999999999998E-4</v>
      </c>
      <c r="AF80">
        <f>AF81*Converters!$B$7</f>
        <v>5.1199999999999998E-4</v>
      </c>
      <c r="AG80">
        <f>AG81*Converters!$B$7</f>
        <v>5.1199999999999998E-4</v>
      </c>
      <c r="AH80">
        <f>AH81*Converters!$B$7</f>
        <v>5.1199999999999998E-4</v>
      </c>
      <c r="AI80">
        <f>AI81*Converters!$B$7</f>
        <v>5.1199999999999998E-4</v>
      </c>
      <c r="AJ80">
        <f>AJ81*Converters!$B$7</f>
        <v>5.1199999999999998E-4</v>
      </c>
      <c r="AK80">
        <f>AK81*Converters!$B$7</f>
        <v>5.1199999999999998E-4</v>
      </c>
      <c r="AL80">
        <f>AL81*Converters!$B$7</f>
        <v>5.1199999999999998E-4</v>
      </c>
      <c r="AM80">
        <f>AM81*Converters!$B$7</f>
        <v>5.1199999999999998E-4</v>
      </c>
    </row>
    <row r="81" spans="1:39" x14ac:dyDescent="0.25">
      <c r="A81" t="s">
        <v>102</v>
      </c>
      <c r="E81">
        <v>512</v>
      </c>
      <c r="F81">
        <v>512</v>
      </c>
      <c r="G81">
        <v>512</v>
      </c>
      <c r="H81">
        <v>512</v>
      </c>
      <c r="I81">
        <v>512</v>
      </c>
      <c r="J81">
        <v>512</v>
      </c>
      <c r="K81">
        <v>512</v>
      </c>
      <c r="L81">
        <v>512</v>
      </c>
      <c r="M81">
        <v>512</v>
      </c>
      <c r="N81">
        <v>512</v>
      </c>
      <c r="O81">
        <v>512</v>
      </c>
      <c r="P81">
        <v>512</v>
      </c>
      <c r="Q81">
        <v>512</v>
      </c>
      <c r="R81">
        <v>512</v>
      </c>
      <c r="S81">
        <v>512</v>
      </c>
      <c r="T81">
        <v>512</v>
      </c>
      <c r="U81">
        <v>512</v>
      </c>
      <c r="V81">
        <v>512</v>
      </c>
      <c r="W81">
        <v>512</v>
      </c>
      <c r="X81">
        <v>512</v>
      </c>
      <c r="Y81">
        <v>512</v>
      </c>
      <c r="Z81">
        <v>512</v>
      </c>
      <c r="AA81">
        <v>512</v>
      </c>
      <c r="AB81">
        <v>512</v>
      </c>
      <c r="AC81">
        <v>512</v>
      </c>
      <c r="AD81">
        <v>512</v>
      </c>
      <c r="AE81">
        <v>512</v>
      </c>
      <c r="AF81">
        <v>512</v>
      </c>
      <c r="AG81">
        <v>512</v>
      </c>
      <c r="AH81">
        <v>512</v>
      </c>
      <c r="AI81">
        <v>512</v>
      </c>
      <c r="AJ81">
        <v>512</v>
      </c>
      <c r="AK81">
        <v>512</v>
      </c>
      <c r="AL81">
        <v>512</v>
      </c>
      <c r="AM81">
        <v>512</v>
      </c>
    </row>
    <row r="82" spans="1:39" x14ac:dyDescent="0.25">
      <c r="A82" t="s">
        <v>103</v>
      </c>
      <c r="B82" t="s">
        <v>155</v>
      </c>
    </row>
    <row r="83" spans="1:39" s="11" customFormat="1" x14ac:dyDescent="0.25"/>
    <row r="84" spans="1:39" x14ac:dyDescent="0.25">
      <c r="A84" t="s">
        <v>105</v>
      </c>
      <c r="E84">
        <f>E85*Converters!$B$7</f>
        <v>1.21E-4</v>
      </c>
      <c r="F84">
        <f>F85*Converters!$B$7</f>
        <v>1.21E-4</v>
      </c>
      <c r="G84">
        <f>G85*Converters!$B$7</f>
        <v>1.21E-4</v>
      </c>
      <c r="H84">
        <f>H85*Converters!$B$7</f>
        <v>1.21E-4</v>
      </c>
      <c r="I84">
        <f>I85*Converters!$B$7</f>
        <v>1.21E-4</v>
      </c>
      <c r="J84">
        <f>J85*Converters!$B$7</f>
        <v>1.21E-4</v>
      </c>
      <c r="K84">
        <f>K85*Converters!$B$7</f>
        <v>1.21E-4</v>
      </c>
      <c r="L84">
        <f>L85*Converters!$B$7</f>
        <v>1.21E-4</v>
      </c>
      <c r="M84">
        <f>M85*Converters!$B$7</f>
        <v>1.21E-4</v>
      </c>
      <c r="N84">
        <f>N85*Converters!$B$7</f>
        <v>1.21E-4</v>
      </c>
      <c r="O84">
        <f>O85*Converters!$B$7</f>
        <v>1.21E-4</v>
      </c>
      <c r="P84">
        <f>P85*Converters!$B$7</f>
        <v>1.21E-4</v>
      </c>
      <c r="Q84">
        <f>Q85*Converters!$B$7</f>
        <v>1.21E-4</v>
      </c>
      <c r="R84">
        <f>R85*Converters!$B$7</f>
        <v>1.21E-4</v>
      </c>
      <c r="S84">
        <f>S85*Converters!$B$7</f>
        <v>1.21E-4</v>
      </c>
      <c r="T84">
        <f>T85*Converters!$B$7</f>
        <v>1.21E-4</v>
      </c>
      <c r="U84">
        <f>U85*Converters!$B$7</f>
        <v>1.21E-4</v>
      </c>
      <c r="V84">
        <f>V85*Converters!$B$7</f>
        <v>1.21E-4</v>
      </c>
      <c r="W84">
        <f>W85*Converters!$B$7</f>
        <v>1.21E-4</v>
      </c>
      <c r="X84">
        <f>X85*Converters!$B$7</f>
        <v>1.21E-4</v>
      </c>
      <c r="Y84">
        <f>Y85*Converters!$B$7</f>
        <v>1.21E-4</v>
      </c>
      <c r="Z84">
        <f>Z85*Converters!$B$7</f>
        <v>1.21E-4</v>
      </c>
      <c r="AA84">
        <f>AA85*Converters!$B$7</f>
        <v>1.21E-4</v>
      </c>
      <c r="AB84">
        <f>AB85*Converters!$B$7</f>
        <v>1.21E-4</v>
      </c>
      <c r="AC84">
        <f>AC85*Converters!$B$7</f>
        <v>1.21E-4</v>
      </c>
      <c r="AD84">
        <f>AD85*Converters!$B$7</f>
        <v>1.21E-4</v>
      </c>
      <c r="AE84">
        <f>AE85*Converters!$B$7</f>
        <v>1.21E-4</v>
      </c>
      <c r="AF84">
        <f>AF85*Converters!$B$7</f>
        <v>1.21E-4</v>
      </c>
      <c r="AG84">
        <f>AG85*Converters!$B$7</f>
        <v>1.21E-4</v>
      </c>
      <c r="AH84">
        <f>AH85*Converters!$B$7</f>
        <v>1.21E-4</v>
      </c>
      <c r="AI84">
        <f>AI85*Converters!$B$7</f>
        <v>1.21E-4</v>
      </c>
      <c r="AJ84">
        <f>AJ85*Converters!$B$7</f>
        <v>1.21E-4</v>
      </c>
      <c r="AK84">
        <f>AK85*Converters!$B$7</f>
        <v>1.21E-4</v>
      </c>
      <c r="AL84">
        <f>AL85*Converters!$B$7</f>
        <v>1.21E-4</v>
      </c>
      <c r="AM84">
        <f>AM85*Converters!$B$7</f>
        <v>1.21E-4</v>
      </c>
    </row>
    <row r="85" spans="1:39" x14ac:dyDescent="0.25">
      <c r="A85" t="str">
        <f>'W$Agriw-S-N'!A84</f>
        <v>Benzo(a)pyrene, EF, Value, mg/GJ</v>
      </c>
      <c r="B85">
        <f>'W$Agriw-S-N'!B84</f>
        <v>0</v>
      </c>
      <c r="C85">
        <f>'W$Agriw-S-N'!C84</f>
        <v>0</v>
      </c>
      <c r="D85">
        <f>'W$Agriw-S-N'!D84</f>
        <v>0</v>
      </c>
      <c r="E85">
        <v>121</v>
      </c>
      <c r="F85">
        <v>121</v>
      </c>
      <c r="G85">
        <v>121</v>
      </c>
      <c r="H85">
        <v>121</v>
      </c>
      <c r="I85">
        <v>121</v>
      </c>
      <c r="J85">
        <v>121</v>
      </c>
      <c r="K85">
        <v>121</v>
      </c>
      <c r="L85">
        <v>121</v>
      </c>
      <c r="M85">
        <v>121</v>
      </c>
      <c r="N85">
        <v>121</v>
      </c>
      <c r="O85">
        <v>121</v>
      </c>
      <c r="P85">
        <v>121</v>
      </c>
      <c r="Q85">
        <v>121</v>
      </c>
      <c r="R85">
        <v>121</v>
      </c>
      <c r="S85">
        <v>121</v>
      </c>
      <c r="T85">
        <v>121</v>
      </c>
      <c r="U85">
        <v>121</v>
      </c>
      <c r="V85">
        <v>121</v>
      </c>
      <c r="W85">
        <v>121</v>
      </c>
      <c r="X85">
        <v>121</v>
      </c>
      <c r="Y85">
        <v>121</v>
      </c>
      <c r="Z85">
        <v>121</v>
      </c>
      <c r="AA85">
        <v>121</v>
      </c>
      <c r="AB85">
        <v>121</v>
      </c>
      <c r="AC85">
        <v>121</v>
      </c>
      <c r="AD85">
        <v>121</v>
      </c>
      <c r="AE85">
        <v>121</v>
      </c>
      <c r="AF85">
        <v>121</v>
      </c>
      <c r="AG85">
        <v>121</v>
      </c>
      <c r="AH85">
        <v>121</v>
      </c>
      <c r="AI85">
        <v>121</v>
      </c>
      <c r="AJ85">
        <v>121</v>
      </c>
      <c r="AK85">
        <v>121</v>
      </c>
      <c r="AL85">
        <v>121</v>
      </c>
      <c r="AM85">
        <v>121</v>
      </c>
    </row>
    <row r="86" spans="1:39" x14ac:dyDescent="0.25">
      <c r="A86" t="str">
        <f>'W$Agriw-S-N'!A85</f>
        <v>Benzo(a)pyrene, EF, Source:</v>
      </c>
      <c r="B86" t="s">
        <v>195</v>
      </c>
    </row>
    <row r="87" spans="1:39" s="11" customFormat="1" x14ac:dyDescent="0.25"/>
    <row r="88" spans="1:39" x14ac:dyDescent="0.25">
      <c r="A88" t="s">
        <v>109</v>
      </c>
      <c r="E88">
        <f>E89*Converters!$B$7</f>
        <v>1.11E-4</v>
      </c>
      <c r="F88">
        <f>F89*Converters!$B$7</f>
        <v>1.11E-4</v>
      </c>
      <c r="G88">
        <f>G89*Converters!$B$7</f>
        <v>1.11E-4</v>
      </c>
      <c r="H88">
        <f>H89*Converters!$B$7</f>
        <v>1.11E-4</v>
      </c>
      <c r="I88">
        <f>I89*Converters!$B$7</f>
        <v>1.11E-4</v>
      </c>
      <c r="J88">
        <f>J89*Converters!$B$7</f>
        <v>1.11E-4</v>
      </c>
      <c r="K88">
        <f>K89*Converters!$B$7</f>
        <v>1.11E-4</v>
      </c>
      <c r="L88">
        <f>L89*Converters!$B$7</f>
        <v>1.11E-4</v>
      </c>
      <c r="M88">
        <f>M89*Converters!$B$7</f>
        <v>1.11E-4</v>
      </c>
      <c r="N88">
        <f>N89*Converters!$B$7</f>
        <v>1.11E-4</v>
      </c>
      <c r="O88">
        <f>O89*Converters!$B$7</f>
        <v>1.11E-4</v>
      </c>
      <c r="P88">
        <f>P89*Converters!$B$7</f>
        <v>1.11E-4</v>
      </c>
      <c r="Q88">
        <f>Q89*Converters!$B$7</f>
        <v>1.11E-4</v>
      </c>
      <c r="R88">
        <f>R89*Converters!$B$7</f>
        <v>1.11E-4</v>
      </c>
      <c r="S88">
        <f>S89*Converters!$B$7</f>
        <v>1.11E-4</v>
      </c>
      <c r="T88">
        <f>T89*Converters!$B$7</f>
        <v>1.11E-4</v>
      </c>
      <c r="U88">
        <f>U89*Converters!$B$7</f>
        <v>1.11E-4</v>
      </c>
      <c r="V88">
        <f>V89*Converters!$B$7</f>
        <v>1.11E-4</v>
      </c>
      <c r="W88">
        <f>W89*Converters!$B$7</f>
        <v>1.11E-4</v>
      </c>
      <c r="X88">
        <f>X89*Converters!$B$7</f>
        <v>1.11E-4</v>
      </c>
      <c r="Y88">
        <f>Y89*Converters!$B$7</f>
        <v>1.11E-4</v>
      </c>
      <c r="Z88">
        <f>Z89*Converters!$B$7</f>
        <v>1.11E-4</v>
      </c>
      <c r="AA88">
        <f>AA89*Converters!$B$7</f>
        <v>1.11E-4</v>
      </c>
      <c r="AB88">
        <f>AB89*Converters!$B$7</f>
        <v>1.11E-4</v>
      </c>
      <c r="AC88">
        <f>AC89*Converters!$B$7</f>
        <v>1.11E-4</v>
      </c>
      <c r="AD88">
        <f>AD89*Converters!$B$7</f>
        <v>1.11E-4</v>
      </c>
      <c r="AE88">
        <f>AE89*Converters!$B$7</f>
        <v>1.11E-4</v>
      </c>
      <c r="AF88">
        <f>AF89*Converters!$B$7</f>
        <v>1.11E-4</v>
      </c>
      <c r="AG88">
        <f>AG89*Converters!$B$7</f>
        <v>1.11E-4</v>
      </c>
      <c r="AH88">
        <f>AH89*Converters!$B$7</f>
        <v>1.11E-4</v>
      </c>
      <c r="AI88">
        <f>AI89*Converters!$B$7</f>
        <v>1.11E-4</v>
      </c>
      <c r="AJ88">
        <f>AJ89*Converters!$B$7</f>
        <v>1.11E-4</v>
      </c>
      <c r="AK88">
        <f>AK89*Converters!$B$7</f>
        <v>1.11E-4</v>
      </c>
      <c r="AL88">
        <f>AL89*Converters!$B$7</f>
        <v>1.11E-4</v>
      </c>
      <c r="AM88">
        <f>AM89*Converters!$B$7</f>
        <v>1.11E-4</v>
      </c>
    </row>
    <row r="89" spans="1:39" x14ac:dyDescent="0.25">
      <c r="A89" t="str">
        <f>'W$Agriw-S-N'!A88</f>
        <v>Benzo(b)fluoranthene, EF, Value, mg/GJ</v>
      </c>
      <c r="B89">
        <f>'W$Agriw-S-N'!B88</f>
        <v>0</v>
      </c>
      <c r="C89">
        <f>'W$Agriw-S-N'!C88</f>
        <v>0</v>
      </c>
      <c r="D89">
        <f>'W$Agriw-S-N'!D88</f>
        <v>0</v>
      </c>
      <c r="E89">
        <v>111</v>
      </c>
      <c r="F89">
        <v>111</v>
      </c>
      <c r="G89">
        <v>111</v>
      </c>
      <c r="H89">
        <v>111</v>
      </c>
      <c r="I89">
        <v>111</v>
      </c>
      <c r="J89">
        <v>111</v>
      </c>
      <c r="K89">
        <v>111</v>
      </c>
      <c r="L89">
        <v>111</v>
      </c>
      <c r="M89">
        <v>111</v>
      </c>
      <c r="N89">
        <v>111</v>
      </c>
      <c r="O89">
        <v>111</v>
      </c>
      <c r="P89">
        <v>111</v>
      </c>
      <c r="Q89">
        <v>111</v>
      </c>
      <c r="R89">
        <v>111</v>
      </c>
      <c r="S89">
        <v>111</v>
      </c>
      <c r="T89">
        <v>111</v>
      </c>
      <c r="U89">
        <v>111</v>
      </c>
      <c r="V89">
        <v>111</v>
      </c>
      <c r="W89">
        <v>111</v>
      </c>
      <c r="X89">
        <v>111</v>
      </c>
      <c r="Y89">
        <v>111</v>
      </c>
      <c r="Z89">
        <v>111</v>
      </c>
      <c r="AA89">
        <v>111</v>
      </c>
      <c r="AB89">
        <v>111</v>
      </c>
      <c r="AC89">
        <v>111</v>
      </c>
      <c r="AD89">
        <v>111</v>
      </c>
      <c r="AE89">
        <v>111</v>
      </c>
      <c r="AF89">
        <v>111</v>
      </c>
      <c r="AG89">
        <v>111</v>
      </c>
      <c r="AH89">
        <v>111</v>
      </c>
      <c r="AI89">
        <v>111</v>
      </c>
      <c r="AJ89">
        <v>111</v>
      </c>
      <c r="AK89">
        <v>111</v>
      </c>
      <c r="AL89">
        <v>111</v>
      </c>
      <c r="AM89">
        <v>111</v>
      </c>
    </row>
    <row r="90" spans="1:39" x14ac:dyDescent="0.25">
      <c r="A90" t="str">
        <f>'W$Agriw-S-N'!A89</f>
        <v>Benzo(b)fluoranthene, EF, Source:</v>
      </c>
      <c r="B90" t="s">
        <v>195</v>
      </c>
    </row>
    <row r="91" spans="1:39" s="11" customFormat="1" x14ac:dyDescent="0.25"/>
    <row r="92" spans="1:39" x14ac:dyDescent="0.25">
      <c r="A92" t="s">
        <v>113</v>
      </c>
      <c r="E92">
        <f>E93*Converters!$B$7</f>
        <v>4.1999999999999998E-5</v>
      </c>
      <c r="F92">
        <f>F93*Converters!$B$7</f>
        <v>4.1999999999999998E-5</v>
      </c>
      <c r="G92">
        <f>G93*Converters!$B$7</f>
        <v>4.1999999999999998E-5</v>
      </c>
      <c r="H92">
        <f>H93*Converters!$B$7</f>
        <v>4.1999999999999998E-5</v>
      </c>
      <c r="I92">
        <f>I93*Converters!$B$7</f>
        <v>4.1999999999999998E-5</v>
      </c>
      <c r="J92">
        <f>J93*Converters!$B$7</f>
        <v>4.1999999999999998E-5</v>
      </c>
      <c r="K92">
        <f>K93*Converters!$B$7</f>
        <v>4.1999999999999998E-5</v>
      </c>
      <c r="L92">
        <f>L93*Converters!$B$7</f>
        <v>4.1999999999999998E-5</v>
      </c>
      <c r="M92">
        <f>M93*Converters!$B$7</f>
        <v>4.1999999999999998E-5</v>
      </c>
      <c r="N92">
        <f>N93*Converters!$B$7</f>
        <v>4.1999999999999998E-5</v>
      </c>
      <c r="O92">
        <f>O93*Converters!$B$7</f>
        <v>4.1999999999999998E-5</v>
      </c>
      <c r="P92">
        <f>P93*Converters!$B$7</f>
        <v>4.1999999999999998E-5</v>
      </c>
      <c r="Q92">
        <f>Q93*Converters!$B$7</f>
        <v>4.1999999999999998E-5</v>
      </c>
      <c r="R92">
        <f>R93*Converters!$B$7</f>
        <v>4.1999999999999998E-5</v>
      </c>
      <c r="S92">
        <f>S93*Converters!$B$7</f>
        <v>4.1999999999999998E-5</v>
      </c>
      <c r="T92">
        <f>T93*Converters!$B$7</f>
        <v>4.1999999999999998E-5</v>
      </c>
      <c r="U92">
        <f>U93*Converters!$B$7</f>
        <v>4.1999999999999998E-5</v>
      </c>
      <c r="V92">
        <f>V93*Converters!$B$7</f>
        <v>4.1999999999999998E-5</v>
      </c>
      <c r="W92">
        <f>W93*Converters!$B$7</f>
        <v>4.1999999999999998E-5</v>
      </c>
      <c r="X92">
        <f>X93*Converters!$B$7</f>
        <v>4.1999999999999998E-5</v>
      </c>
      <c r="Y92">
        <f>Y93*Converters!$B$7</f>
        <v>4.1999999999999998E-5</v>
      </c>
      <c r="Z92">
        <f>Z93*Converters!$B$7</f>
        <v>4.1999999999999998E-5</v>
      </c>
      <c r="AA92">
        <f>AA93*Converters!$B$7</f>
        <v>4.1999999999999998E-5</v>
      </c>
      <c r="AB92">
        <f>AB93*Converters!$B$7</f>
        <v>4.1999999999999998E-5</v>
      </c>
      <c r="AC92">
        <f>AC93*Converters!$B$7</f>
        <v>4.1999999999999998E-5</v>
      </c>
      <c r="AD92">
        <f>AD93*Converters!$B$7</f>
        <v>4.1999999999999998E-5</v>
      </c>
      <c r="AE92">
        <f>AE93*Converters!$B$7</f>
        <v>4.1999999999999998E-5</v>
      </c>
      <c r="AF92">
        <f>AF93*Converters!$B$7</f>
        <v>4.1999999999999998E-5</v>
      </c>
      <c r="AG92">
        <f>AG93*Converters!$B$7</f>
        <v>4.1999999999999998E-5</v>
      </c>
      <c r="AH92">
        <f>AH93*Converters!$B$7</f>
        <v>4.1999999999999998E-5</v>
      </c>
      <c r="AI92">
        <f>AI93*Converters!$B$7</f>
        <v>4.1999999999999998E-5</v>
      </c>
      <c r="AJ92">
        <f>AJ93*Converters!$B$7</f>
        <v>4.1999999999999998E-5</v>
      </c>
      <c r="AK92">
        <f>AK93*Converters!$B$7</f>
        <v>4.1999999999999998E-5</v>
      </c>
      <c r="AL92">
        <f>AL93*Converters!$B$7</f>
        <v>4.1999999999999998E-5</v>
      </c>
      <c r="AM92">
        <f>AM93*Converters!$B$7</f>
        <v>4.1999999999999998E-5</v>
      </c>
    </row>
    <row r="93" spans="1:39" x14ac:dyDescent="0.25">
      <c r="A93" t="str">
        <f>'W$Agriw-S-N'!A92</f>
        <v>Benzo(k)fluoranthene, EF, Value, mg/GJ</v>
      </c>
      <c r="E93">
        <v>42</v>
      </c>
      <c r="F93">
        <v>42</v>
      </c>
      <c r="G93">
        <v>42</v>
      </c>
      <c r="H93">
        <v>42</v>
      </c>
      <c r="I93">
        <v>42</v>
      </c>
      <c r="J93">
        <v>42</v>
      </c>
      <c r="K93">
        <v>42</v>
      </c>
      <c r="L93">
        <v>42</v>
      </c>
      <c r="M93">
        <v>42</v>
      </c>
      <c r="N93">
        <v>42</v>
      </c>
      <c r="O93">
        <v>42</v>
      </c>
      <c r="P93">
        <v>42</v>
      </c>
      <c r="Q93">
        <v>42</v>
      </c>
      <c r="R93">
        <v>42</v>
      </c>
      <c r="S93">
        <v>42</v>
      </c>
      <c r="T93">
        <v>42</v>
      </c>
      <c r="U93">
        <v>42</v>
      </c>
      <c r="V93">
        <v>42</v>
      </c>
      <c r="W93">
        <v>42</v>
      </c>
      <c r="X93">
        <v>42</v>
      </c>
      <c r="Y93">
        <v>42</v>
      </c>
      <c r="Z93">
        <v>42</v>
      </c>
      <c r="AA93">
        <v>42</v>
      </c>
      <c r="AB93">
        <v>42</v>
      </c>
      <c r="AC93">
        <v>42</v>
      </c>
      <c r="AD93">
        <v>42</v>
      </c>
      <c r="AE93">
        <v>42</v>
      </c>
      <c r="AF93">
        <v>42</v>
      </c>
      <c r="AG93">
        <v>42</v>
      </c>
      <c r="AH93">
        <v>42</v>
      </c>
      <c r="AI93">
        <v>42</v>
      </c>
      <c r="AJ93">
        <v>42</v>
      </c>
      <c r="AK93">
        <v>42</v>
      </c>
      <c r="AL93">
        <v>42</v>
      </c>
      <c r="AM93">
        <v>42</v>
      </c>
    </row>
    <row r="94" spans="1:39" x14ac:dyDescent="0.25">
      <c r="A94" t="str">
        <f>'W$Agriw-S-N'!A93</f>
        <v>Benzo(k)fluoranthene, EF, Source:</v>
      </c>
      <c r="B94" t="s">
        <v>195</v>
      </c>
    </row>
    <row r="95" spans="1:39" s="11" customFormat="1" x14ac:dyDescent="0.25"/>
    <row r="96" spans="1:39" x14ac:dyDescent="0.25">
      <c r="A96" t="s">
        <v>117</v>
      </c>
      <c r="E96">
        <f>E97*Converters!$B$7</f>
        <v>7.0999999999999991E-5</v>
      </c>
      <c r="F96">
        <f>F97*Converters!$B$7</f>
        <v>7.0999999999999991E-5</v>
      </c>
      <c r="G96">
        <f>G97*Converters!$B$7</f>
        <v>7.0999999999999991E-5</v>
      </c>
      <c r="H96">
        <f>H97*Converters!$B$7</f>
        <v>7.0999999999999991E-5</v>
      </c>
      <c r="I96">
        <f>I97*Converters!$B$7</f>
        <v>7.0999999999999991E-5</v>
      </c>
      <c r="J96">
        <f>J97*Converters!$B$7</f>
        <v>7.0999999999999991E-5</v>
      </c>
      <c r="K96">
        <f>K97*Converters!$B$7</f>
        <v>7.0999999999999991E-5</v>
      </c>
      <c r="L96">
        <f>L97*Converters!$B$7</f>
        <v>7.0999999999999991E-5</v>
      </c>
      <c r="M96">
        <f>M97*Converters!$B$7</f>
        <v>7.0999999999999991E-5</v>
      </c>
      <c r="N96">
        <f>N97*Converters!$B$7</f>
        <v>7.0999999999999991E-5</v>
      </c>
      <c r="O96">
        <f>O97*Converters!$B$7</f>
        <v>7.0999999999999991E-5</v>
      </c>
      <c r="P96">
        <f>P97*Converters!$B$7</f>
        <v>7.0999999999999991E-5</v>
      </c>
      <c r="Q96">
        <f>Q97*Converters!$B$7</f>
        <v>7.0999999999999991E-5</v>
      </c>
      <c r="R96">
        <f>R97*Converters!$B$7</f>
        <v>7.0999999999999991E-5</v>
      </c>
      <c r="S96">
        <f>S97*Converters!$B$7</f>
        <v>7.0999999999999991E-5</v>
      </c>
      <c r="T96">
        <f>T97*Converters!$B$7</f>
        <v>7.0999999999999991E-5</v>
      </c>
      <c r="U96">
        <f>U97*Converters!$B$7</f>
        <v>7.0999999999999991E-5</v>
      </c>
      <c r="V96">
        <f>V97*Converters!$B$7</f>
        <v>7.0999999999999991E-5</v>
      </c>
      <c r="W96">
        <f>W97*Converters!$B$7</f>
        <v>7.0999999999999991E-5</v>
      </c>
      <c r="X96">
        <f>X97*Converters!$B$7</f>
        <v>7.0999999999999991E-5</v>
      </c>
      <c r="Y96">
        <f>Y97*Converters!$B$7</f>
        <v>7.0999999999999991E-5</v>
      </c>
      <c r="Z96">
        <f>Z97*Converters!$B$7</f>
        <v>7.0999999999999991E-5</v>
      </c>
      <c r="AA96">
        <f>AA97*Converters!$B$7</f>
        <v>7.0999999999999991E-5</v>
      </c>
      <c r="AB96">
        <f>AB97*Converters!$B$7</f>
        <v>7.0999999999999991E-5</v>
      </c>
      <c r="AC96">
        <f>AC97*Converters!$B$7</f>
        <v>7.0999999999999991E-5</v>
      </c>
      <c r="AD96">
        <f>AD97*Converters!$B$7</f>
        <v>7.0999999999999991E-5</v>
      </c>
      <c r="AE96">
        <f>AE97*Converters!$B$7</f>
        <v>7.0999999999999991E-5</v>
      </c>
      <c r="AF96">
        <f>AF97*Converters!$B$7</f>
        <v>7.0999999999999991E-5</v>
      </c>
      <c r="AG96">
        <f>AG97*Converters!$B$7</f>
        <v>7.0999999999999991E-5</v>
      </c>
      <c r="AH96">
        <f>AH97*Converters!$B$7</f>
        <v>7.0999999999999991E-5</v>
      </c>
      <c r="AI96">
        <f>AI97*Converters!$B$7</f>
        <v>7.0999999999999991E-5</v>
      </c>
      <c r="AJ96">
        <f>AJ97*Converters!$B$7</f>
        <v>7.0999999999999991E-5</v>
      </c>
      <c r="AK96">
        <f>AK97*Converters!$B$7</f>
        <v>7.0999999999999991E-5</v>
      </c>
      <c r="AL96">
        <f>AL97*Converters!$B$7</f>
        <v>7.0999999999999991E-5</v>
      </c>
      <c r="AM96">
        <f>AM97*Converters!$B$7</f>
        <v>7.0999999999999991E-5</v>
      </c>
    </row>
    <row r="97" spans="1:39" x14ac:dyDescent="0.25">
      <c r="A97" t="str">
        <f>'W$Agriw-S-N'!A96</f>
        <v>Indeno(1,2,3-cd)pyrene, EF, Value, mg/GJ</v>
      </c>
      <c r="E97">
        <v>71</v>
      </c>
      <c r="F97">
        <v>71</v>
      </c>
      <c r="G97">
        <v>71</v>
      </c>
      <c r="H97">
        <v>71</v>
      </c>
      <c r="I97">
        <v>71</v>
      </c>
      <c r="J97">
        <v>71</v>
      </c>
      <c r="K97">
        <v>71</v>
      </c>
      <c r="L97">
        <v>71</v>
      </c>
      <c r="M97">
        <v>71</v>
      </c>
      <c r="N97">
        <v>71</v>
      </c>
      <c r="O97">
        <v>71</v>
      </c>
      <c r="P97">
        <v>71</v>
      </c>
      <c r="Q97">
        <v>71</v>
      </c>
      <c r="R97">
        <v>71</v>
      </c>
      <c r="S97">
        <v>71</v>
      </c>
      <c r="T97">
        <v>71</v>
      </c>
      <c r="U97">
        <v>71</v>
      </c>
      <c r="V97">
        <v>71</v>
      </c>
      <c r="W97">
        <v>71</v>
      </c>
      <c r="X97">
        <v>71</v>
      </c>
      <c r="Y97">
        <v>71</v>
      </c>
      <c r="Z97">
        <v>71</v>
      </c>
      <c r="AA97">
        <v>71</v>
      </c>
      <c r="AB97">
        <v>71</v>
      </c>
      <c r="AC97">
        <v>71</v>
      </c>
      <c r="AD97">
        <v>71</v>
      </c>
      <c r="AE97">
        <v>71</v>
      </c>
      <c r="AF97">
        <v>71</v>
      </c>
      <c r="AG97">
        <v>71</v>
      </c>
      <c r="AH97">
        <v>71</v>
      </c>
      <c r="AI97">
        <v>71</v>
      </c>
      <c r="AJ97">
        <v>71</v>
      </c>
      <c r="AK97">
        <v>71</v>
      </c>
      <c r="AL97">
        <v>71</v>
      </c>
      <c r="AM97">
        <v>71</v>
      </c>
    </row>
    <row r="98" spans="1:39" x14ac:dyDescent="0.25">
      <c r="A98" t="str">
        <f>'W$Agriw-S-N'!A97</f>
        <v>Indeno(1,2,3-cd)pyrene, EF, Source:</v>
      </c>
      <c r="B98" t="s">
        <v>195</v>
      </c>
    </row>
    <row r="99" spans="1:39" s="11" customFormat="1" x14ac:dyDescent="0.25"/>
    <row r="100" spans="1:39" x14ac:dyDescent="0.25">
      <c r="A100" t="s">
        <v>123</v>
      </c>
      <c r="E100">
        <f>E101*Converters!$B$7</f>
        <v>5.9999999999999995E-8</v>
      </c>
      <c r="F100">
        <f>F101*Converters!$B$7</f>
        <v>5.9999999999999995E-8</v>
      </c>
      <c r="G100">
        <f>G101*Converters!$B$7</f>
        <v>5.9999999999999995E-8</v>
      </c>
      <c r="H100">
        <f>H101*Converters!$B$7</f>
        <v>5.9999999999999995E-8</v>
      </c>
      <c r="I100">
        <f>I101*Converters!$B$7</f>
        <v>5.9999999999999995E-8</v>
      </c>
      <c r="J100">
        <f>J101*Converters!$B$7</f>
        <v>5.9999999999999995E-8</v>
      </c>
      <c r="K100">
        <f>K101*Converters!$B$7</f>
        <v>5.9999999999999995E-8</v>
      </c>
      <c r="L100">
        <f>L101*Converters!$B$7</f>
        <v>5.9999999999999995E-8</v>
      </c>
      <c r="M100">
        <f>M101*Converters!$B$7</f>
        <v>5.9999999999999995E-8</v>
      </c>
      <c r="N100">
        <f>N101*Converters!$B$7</f>
        <v>5.9999999999999995E-8</v>
      </c>
      <c r="O100">
        <f>O101*Converters!$B$7</f>
        <v>5.9999999999999995E-8</v>
      </c>
      <c r="P100">
        <f>P101*Converters!$B$7</f>
        <v>5.9999999999999995E-8</v>
      </c>
      <c r="Q100">
        <f>Q101*Converters!$B$7</f>
        <v>5.9999999999999995E-8</v>
      </c>
      <c r="R100">
        <f>R101*Converters!$B$7</f>
        <v>5.9999999999999995E-8</v>
      </c>
      <c r="S100">
        <f>S101*Converters!$B$7</f>
        <v>5.9999999999999995E-8</v>
      </c>
      <c r="T100">
        <f>T101*Converters!$B$7</f>
        <v>5.9999999999999995E-8</v>
      </c>
      <c r="U100">
        <f>U101*Converters!$B$7</f>
        <v>5.9999999999999995E-8</v>
      </c>
      <c r="V100">
        <f>V101*Converters!$B$7</f>
        <v>5.9999999999999995E-8</v>
      </c>
      <c r="W100">
        <f>W101*Converters!$B$7</f>
        <v>5.9999999999999995E-8</v>
      </c>
      <c r="X100">
        <f>X101*Converters!$B$7</f>
        <v>5.9999999999999995E-8</v>
      </c>
      <c r="Y100">
        <f>Y101*Converters!$B$7</f>
        <v>5.9999999999999995E-8</v>
      </c>
      <c r="Z100">
        <f>Z101*Converters!$B$7</f>
        <v>5.9999999999999995E-8</v>
      </c>
      <c r="AA100">
        <f>AA101*Converters!$B$7</f>
        <v>5.9999999999999995E-8</v>
      </c>
      <c r="AB100">
        <f>AB101*Converters!$B$7</f>
        <v>5.9999999999999995E-8</v>
      </c>
      <c r="AC100">
        <f>AC101*Converters!$B$7</f>
        <v>5.9999999999999995E-8</v>
      </c>
      <c r="AD100">
        <f>AD101*Converters!$B$7</f>
        <v>5.9999999999999995E-8</v>
      </c>
      <c r="AE100">
        <f>AE101*Converters!$B$7</f>
        <v>5.9999999999999995E-8</v>
      </c>
      <c r="AF100">
        <f>AF101*Converters!$B$7</f>
        <v>5.9999999999999995E-8</v>
      </c>
      <c r="AG100">
        <f>AG101*Converters!$B$7</f>
        <v>5.9999999999999995E-8</v>
      </c>
      <c r="AH100">
        <f>AH101*Converters!$B$7</f>
        <v>5.9999999999999995E-8</v>
      </c>
      <c r="AI100">
        <f>AI101*Converters!$B$7</f>
        <v>5.9999999999999995E-8</v>
      </c>
      <c r="AJ100">
        <f>AJ101*Converters!$B$7</f>
        <v>5.9999999999999995E-8</v>
      </c>
      <c r="AK100">
        <f>AK101*Converters!$B$7</f>
        <v>5.9999999999999995E-8</v>
      </c>
      <c r="AL100">
        <f>AL101*Converters!$B$7</f>
        <v>5.9999999999999995E-8</v>
      </c>
      <c r="AM100">
        <f>AM101*Converters!$B$7</f>
        <v>5.9999999999999995E-8</v>
      </c>
    </row>
    <row r="101" spans="1:39" x14ac:dyDescent="0.25">
      <c r="A101" t="str">
        <f>'W$Agriw-S-N'!A100</f>
        <v>PCB, EF, Value, μg/GJ</v>
      </c>
      <c r="B101">
        <f>'W$Agriw-S-N'!B100</f>
        <v>0</v>
      </c>
      <c r="C101">
        <f>'W$Agriw-S-N'!C100</f>
        <v>0</v>
      </c>
      <c r="D101">
        <f>'W$Agriw-S-N'!D100</f>
        <v>0</v>
      </c>
      <c r="E101">
        <v>0.06</v>
      </c>
      <c r="F101">
        <v>0.06</v>
      </c>
      <c r="G101">
        <v>0.06</v>
      </c>
      <c r="H101">
        <v>0.06</v>
      </c>
      <c r="I101">
        <v>0.06</v>
      </c>
      <c r="J101">
        <v>0.06</v>
      </c>
      <c r="K101">
        <v>0.06</v>
      </c>
      <c r="L101">
        <v>0.06</v>
      </c>
      <c r="M101">
        <v>0.06</v>
      </c>
      <c r="N101">
        <v>0.06</v>
      </c>
      <c r="O101">
        <v>0.06</v>
      </c>
      <c r="P101">
        <v>0.06</v>
      </c>
      <c r="Q101">
        <v>0.06</v>
      </c>
      <c r="R101">
        <v>0.06</v>
      </c>
      <c r="S101">
        <v>0.06</v>
      </c>
      <c r="T101">
        <v>0.06</v>
      </c>
      <c r="U101">
        <v>0.06</v>
      </c>
      <c r="V101">
        <v>0.06</v>
      </c>
      <c r="W101">
        <v>0.06</v>
      </c>
      <c r="X101">
        <v>0.06</v>
      </c>
      <c r="Y101">
        <v>0.06</v>
      </c>
      <c r="Z101">
        <v>0.06</v>
      </c>
      <c r="AA101">
        <v>0.06</v>
      </c>
      <c r="AB101">
        <v>0.06</v>
      </c>
      <c r="AC101">
        <v>0.06</v>
      </c>
      <c r="AD101">
        <v>0.06</v>
      </c>
      <c r="AE101">
        <v>0.06</v>
      </c>
      <c r="AF101">
        <v>0.06</v>
      </c>
      <c r="AG101">
        <v>0.06</v>
      </c>
      <c r="AH101">
        <v>0.06</v>
      </c>
      <c r="AI101">
        <v>0.06</v>
      </c>
      <c r="AJ101">
        <v>0.06</v>
      </c>
      <c r="AK101">
        <v>0.06</v>
      </c>
      <c r="AL101">
        <v>0.06</v>
      </c>
      <c r="AM101">
        <v>0.06</v>
      </c>
    </row>
    <row r="102" spans="1:39" x14ac:dyDescent="0.25">
      <c r="A102" t="str">
        <f>'W$Agriw-S-N'!A101</f>
        <v>PCB, EF, Source:</v>
      </c>
      <c r="B102" t="s">
        <v>195</v>
      </c>
    </row>
    <row r="103" spans="1:39" s="11" customFormat="1" x14ac:dyDescent="0.25"/>
    <row r="104" spans="1:39" x14ac:dyDescent="0.25">
      <c r="A104" t="s">
        <v>127</v>
      </c>
      <c r="E104">
        <f>E105*Converters!$B$7</f>
        <v>5.4999999999999992E-4</v>
      </c>
      <c r="F104">
        <f>F105*Converters!$B$7</f>
        <v>5.4999999999999992E-4</v>
      </c>
      <c r="G104">
        <f>G105*Converters!$B$7</f>
        <v>5.4999999999999992E-4</v>
      </c>
      <c r="H104">
        <f>H105*Converters!$B$7</f>
        <v>5.4999999999999992E-4</v>
      </c>
      <c r="I104">
        <f>I105*Converters!$B$7</f>
        <v>5.4999999999999992E-4</v>
      </c>
      <c r="J104">
        <f>J105*Converters!$B$7</f>
        <v>5.4999999999999992E-4</v>
      </c>
      <c r="K104">
        <f>K105*Converters!$B$7</f>
        <v>5.4999999999999992E-4</v>
      </c>
      <c r="L104">
        <f>L105*Converters!$B$7</f>
        <v>5.4999999999999992E-4</v>
      </c>
      <c r="M104">
        <f>M105*Converters!$B$7</f>
        <v>5.4999999999999992E-4</v>
      </c>
      <c r="N104">
        <f>N105*Converters!$B$7</f>
        <v>5.4999999999999992E-4</v>
      </c>
      <c r="O104">
        <f>O105*Converters!$B$7</f>
        <v>5.4999999999999992E-4</v>
      </c>
      <c r="P104">
        <f>P105*Converters!$B$7</f>
        <v>5.4999999999999992E-4</v>
      </c>
      <c r="Q104">
        <f>Q105*Converters!$B$7</f>
        <v>5.4999999999999992E-4</v>
      </c>
      <c r="R104">
        <f>R105*Converters!$B$7</f>
        <v>5.4999999999999992E-4</v>
      </c>
      <c r="S104">
        <f>S105*Converters!$B$7</f>
        <v>5.4999999999999992E-4</v>
      </c>
      <c r="T104">
        <f>T105*Converters!$B$7</f>
        <v>5.4999999999999992E-4</v>
      </c>
      <c r="U104">
        <f>U105*Converters!$B$7</f>
        <v>5.4999999999999992E-4</v>
      </c>
      <c r="V104">
        <f>V105*Converters!$B$7</f>
        <v>5.4999999999999992E-4</v>
      </c>
      <c r="W104">
        <f>W105*Converters!$B$7</f>
        <v>5.4999999999999992E-4</v>
      </c>
      <c r="X104">
        <f>X105*Converters!$B$7</f>
        <v>5.4999999999999992E-4</v>
      </c>
      <c r="Y104">
        <f>Y105*Converters!$B$7</f>
        <v>5.4999999999999992E-4</v>
      </c>
      <c r="Z104">
        <f>Z105*Converters!$B$7</f>
        <v>5.4999999999999992E-4</v>
      </c>
      <c r="AA104">
        <f>AA105*Converters!$B$7</f>
        <v>5.4999999999999992E-4</v>
      </c>
      <c r="AB104">
        <f>AB105*Converters!$B$7</f>
        <v>5.4999999999999992E-4</v>
      </c>
      <c r="AC104">
        <f>AC105*Converters!$B$7</f>
        <v>5.4999999999999992E-4</v>
      </c>
      <c r="AD104">
        <f>AD105*Converters!$B$7</f>
        <v>5.4999999999999992E-4</v>
      </c>
      <c r="AE104">
        <f>AE105*Converters!$B$7</f>
        <v>5.4999999999999992E-4</v>
      </c>
      <c r="AF104">
        <f>AF105*Converters!$B$7</f>
        <v>5.4999999999999992E-4</v>
      </c>
      <c r="AG104">
        <f>AG105*Converters!$B$7</f>
        <v>5.4999999999999992E-4</v>
      </c>
      <c r="AH104">
        <f>AH105*Converters!$B$7</f>
        <v>5.4999999999999992E-4</v>
      </c>
      <c r="AI104">
        <f>AI105*Converters!$B$7</f>
        <v>5.4999999999999992E-4</v>
      </c>
      <c r="AJ104">
        <f>AJ105*Converters!$B$7</f>
        <v>5.4999999999999992E-4</v>
      </c>
      <c r="AK104">
        <f>AK105*Converters!$B$7</f>
        <v>5.4999999999999992E-4</v>
      </c>
      <c r="AL104">
        <f>AL105*Converters!$B$7</f>
        <v>5.4999999999999992E-4</v>
      </c>
      <c r="AM104">
        <f>AM105*Converters!$B$7</f>
        <v>5.4999999999999992E-4</v>
      </c>
    </row>
    <row r="105" spans="1:39" x14ac:dyDescent="0.25">
      <c r="A105" t="str">
        <f>'W$Agriw-S-N'!A104</f>
        <v>PCDD/F, EF, Value, ng/GJ</v>
      </c>
      <c r="E105">
        <v>550</v>
      </c>
      <c r="F105">
        <v>550</v>
      </c>
      <c r="G105">
        <v>550</v>
      </c>
      <c r="H105">
        <v>550</v>
      </c>
      <c r="I105">
        <v>550</v>
      </c>
      <c r="J105">
        <v>550</v>
      </c>
      <c r="K105">
        <v>550</v>
      </c>
      <c r="L105">
        <v>550</v>
      </c>
      <c r="M105">
        <v>550</v>
      </c>
      <c r="N105">
        <v>550</v>
      </c>
      <c r="O105">
        <v>550</v>
      </c>
      <c r="P105">
        <v>550</v>
      </c>
      <c r="Q105">
        <v>550</v>
      </c>
      <c r="R105">
        <v>550</v>
      </c>
      <c r="S105">
        <v>550</v>
      </c>
      <c r="T105">
        <v>550</v>
      </c>
      <c r="U105">
        <v>550</v>
      </c>
      <c r="V105">
        <v>550</v>
      </c>
      <c r="W105">
        <v>550</v>
      </c>
      <c r="X105">
        <v>550</v>
      </c>
      <c r="Y105">
        <v>550</v>
      </c>
      <c r="Z105">
        <v>550</v>
      </c>
      <c r="AA105">
        <v>550</v>
      </c>
      <c r="AB105">
        <v>550</v>
      </c>
      <c r="AC105">
        <v>550</v>
      </c>
      <c r="AD105">
        <v>550</v>
      </c>
      <c r="AE105">
        <v>550</v>
      </c>
      <c r="AF105">
        <v>550</v>
      </c>
      <c r="AG105">
        <v>550</v>
      </c>
      <c r="AH105">
        <v>550</v>
      </c>
      <c r="AI105">
        <v>550</v>
      </c>
      <c r="AJ105">
        <v>550</v>
      </c>
      <c r="AK105">
        <v>550</v>
      </c>
      <c r="AL105">
        <v>550</v>
      </c>
      <c r="AM105">
        <v>550</v>
      </c>
    </row>
    <row r="106" spans="1:39" x14ac:dyDescent="0.25">
      <c r="A106" t="str">
        <f>'W$Agriw-S-N'!A105</f>
        <v>PCDD/F, EF, Source:</v>
      </c>
      <c r="B106" t="s">
        <v>195</v>
      </c>
    </row>
    <row r="107" spans="1:39" s="11" customFormat="1" x14ac:dyDescent="0.25"/>
    <row r="108" spans="1:39" x14ac:dyDescent="0.25">
      <c r="A108" t="s">
        <v>130</v>
      </c>
      <c r="E108">
        <f>E109*Converters!$B$7</f>
        <v>4.9999999999999996E-6</v>
      </c>
      <c r="F108">
        <f>F109*Converters!$B$7</f>
        <v>4.9999999999999996E-6</v>
      </c>
      <c r="G108">
        <f>G109*Converters!$B$7</f>
        <v>4.9999999999999996E-6</v>
      </c>
      <c r="H108">
        <f>H109*Converters!$B$7</f>
        <v>4.9999999999999996E-6</v>
      </c>
      <c r="I108">
        <f>I109*Converters!$B$7</f>
        <v>4.9999999999999996E-6</v>
      </c>
      <c r="J108">
        <f>J109*Converters!$B$7</f>
        <v>4.9999999999999996E-6</v>
      </c>
      <c r="K108">
        <f>K109*Converters!$B$7</f>
        <v>4.9999999999999996E-6</v>
      </c>
      <c r="L108">
        <f>L109*Converters!$B$7</f>
        <v>4.9999999999999996E-6</v>
      </c>
      <c r="M108">
        <f>M109*Converters!$B$7</f>
        <v>4.9999999999999996E-6</v>
      </c>
      <c r="N108">
        <f>N109*Converters!$B$7</f>
        <v>4.9999999999999996E-6</v>
      </c>
      <c r="O108">
        <f>O109*Converters!$B$7</f>
        <v>4.9999999999999996E-6</v>
      </c>
      <c r="P108">
        <f>P109*Converters!$B$7</f>
        <v>4.9999999999999996E-6</v>
      </c>
      <c r="Q108">
        <f>Q109*Converters!$B$7</f>
        <v>4.9999999999999996E-6</v>
      </c>
      <c r="R108">
        <f>R109*Converters!$B$7</f>
        <v>4.9999999999999996E-6</v>
      </c>
      <c r="S108">
        <f>S109*Converters!$B$7</f>
        <v>4.9999999999999996E-6</v>
      </c>
      <c r="T108">
        <f>T109*Converters!$B$7</f>
        <v>4.9999999999999996E-6</v>
      </c>
      <c r="U108">
        <f>U109*Converters!$B$7</f>
        <v>4.9999999999999996E-6</v>
      </c>
      <c r="V108">
        <f>V109*Converters!$B$7</f>
        <v>4.9999999999999996E-6</v>
      </c>
      <c r="W108">
        <f>W109*Converters!$B$7</f>
        <v>4.9999999999999996E-6</v>
      </c>
      <c r="X108">
        <f>X109*Converters!$B$7</f>
        <v>4.9999999999999996E-6</v>
      </c>
      <c r="Y108">
        <f>Y109*Converters!$B$7</f>
        <v>4.9999999999999996E-6</v>
      </c>
      <c r="Z108">
        <f>Z109*Converters!$B$7</f>
        <v>4.9999999999999996E-6</v>
      </c>
      <c r="AA108">
        <f>AA109*Converters!$B$7</f>
        <v>4.9999999999999996E-6</v>
      </c>
      <c r="AB108">
        <f>AB109*Converters!$B$7</f>
        <v>4.9999999999999996E-6</v>
      </c>
      <c r="AC108">
        <f>AC109*Converters!$B$7</f>
        <v>4.9999999999999996E-6</v>
      </c>
      <c r="AD108">
        <f>AD109*Converters!$B$7</f>
        <v>4.9999999999999996E-6</v>
      </c>
      <c r="AE108">
        <f>AE109*Converters!$B$7</f>
        <v>4.9999999999999996E-6</v>
      </c>
      <c r="AF108">
        <f>AF109*Converters!$B$7</f>
        <v>4.9999999999999996E-6</v>
      </c>
      <c r="AG108">
        <f>AG109*Converters!$B$7</f>
        <v>4.9999999999999996E-6</v>
      </c>
      <c r="AH108">
        <f>AH109*Converters!$B$7</f>
        <v>4.9999999999999996E-6</v>
      </c>
      <c r="AI108">
        <f>AI109*Converters!$B$7</f>
        <v>4.9999999999999996E-6</v>
      </c>
      <c r="AJ108">
        <f>AJ109*Converters!$B$7</f>
        <v>4.9999999999999996E-6</v>
      </c>
      <c r="AK108">
        <f>AK109*Converters!$B$7</f>
        <v>4.9999999999999996E-6</v>
      </c>
      <c r="AL108">
        <f>AL109*Converters!$B$7</f>
        <v>4.9999999999999996E-6</v>
      </c>
      <c r="AM108">
        <f>AM109*Converters!$B$7</f>
        <v>4.9999999999999996E-6</v>
      </c>
    </row>
    <row r="109" spans="1:39" x14ac:dyDescent="0.25">
      <c r="A109" t="s">
        <v>131</v>
      </c>
      <c r="E109">
        <v>5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  <c r="AK109">
        <v>5</v>
      </c>
      <c r="AL109">
        <v>5</v>
      </c>
      <c r="AM109">
        <v>5</v>
      </c>
    </row>
    <row r="110" spans="1:39" x14ac:dyDescent="0.25">
      <c r="A110" t="s">
        <v>132</v>
      </c>
      <c r="B110" t="s">
        <v>195</v>
      </c>
    </row>
    <row r="111" spans="1:39" s="11" customFormat="1" x14ac:dyDescent="0.25"/>
    <row r="112" spans="1:39" x14ac:dyDescent="0.25">
      <c r="A112" t="s">
        <v>134</v>
      </c>
      <c r="E112">
        <f>E113*Converters!$B$7</f>
        <v>3.3E-4</v>
      </c>
      <c r="F112">
        <f>F113*Converters!$B$7</f>
        <v>3.3E-4</v>
      </c>
      <c r="G112">
        <f>G113*Converters!$B$7</f>
        <v>3.3E-4</v>
      </c>
      <c r="H112">
        <f>H113*Converters!$B$7</f>
        <v>3.3E-4</v>
      </c>
      <c r="I112">
        <f>I113*Converters!$B$7</f>
        <v>3.3E-4</v>
      </c>
      <c r="J112">
        <f>J113*Converters!$B$7</f>
        <v>3.3E-4</v>
      </c>
      <c r="K112">
        <f>K113*Converters!$B$7</f>
        <v>3.3E-4</v>
      </c>
      <c r="L112">
        <f>L113*Converters!$B$7</f>
        <v>3.3E-4</v>
      </c>
      <c r="M112">
        <f>M113*Converters!$B$7</f>
        <v>3.3E-4</v>
      </c>
      <c r="N112">
        <f>N113*Converters!$B$7</f>
        <v>3.3E-4</v>
      </c>
      <c r="O112">
        <f>O113*Converters!$B$7</f>
        <v>3.3E-4</v>
      </c>
      <c r="P112">
        <f>P113*Converters!$B$7</f>
        <v>3.3E-4</v>
      </c>
      <c r="Q112">
        <f>Q113*Converters!$B$7</f>
        <v>3.3E-4</v>
      </c>
      <c r="R112">
        <f>R113*Converters!$B$7</f>
        <v>3.3E-4</v>
      </c>
      <c r="S112">
        <f>S113*Converters!$B$7</f>
        <v>3.3E-4</v>
      </c>
      <c r="T112">
        <f>T113*Converters!$B$7</f>
        <v>3.3E-4</v>
      </c>
      <c r="U112">
        <f>U113*Converters!$B$7</f>
        <v>3.3E-4</v>
      </c>
      <c r="V112">
        <f>V113*Converters!$B$7</f>
        <v>3.3E-4</v>
      </c>
      <c r="W112">
        <f>W113*Converters!$B$7</f>
        <v>3.3E-4</v>
      </c>
      <c r="X112">
        <f>X113*Converters!$B$7</f>
        <v>3.3E-4</v>
      </c>
      <c r="Y112">
        <f>Y113*Converters!$B$7</f>
        <v>3.3E-4</v>
      </c>
      <c r="Z112">
        <f>Z113*Converters!$B$7</f>
        <v>3.3E-4</v>
      </c>
      <c r="AA112">
        <f>AA113*Converters!$B$7</f>
        <v>3.3E-4</v>
      </c>
      <c r="AB112">
        <f>AB113*Converters!$B$7</f>
        <v>3.3E-4</v>
      </c>
      <c r="AC112">
        <f>AC113*Converters!$B$7</f>
        <v>3.3E-4</v>
      </c>
      <c r="AD112">
        <f>AD113*Converters!$B$7</f>
        <v>3.3E-4</v>
      </c>
      <c r="AE112">
        <f>AE113*Converters!$B$7</f>
        <v>3.3E-4</v>
      </c>
      <c r="AF112">
        <f>AF113*Converters!$B$7</f>
        <v>3.3E-4</v>
      </c>
      <c r="AG112">
        <f>AG113*Converters!$B$7</f>
        <v>3.3E-4</v>
      </c>
      <c r="AH112">
        <f>AH113*Converters!$B$7</f>
        <v>3.3E-4</v>
      </c>
      <c r="AI112">
        <f>AI113*Converters!$B$7</f>
        <v>3.3E-4</v>
      </c>
      <c r="AJ112">
        <f>AJ113*Converters!$B$7</f>
        <v>3.3E-4</v>
      </c>
      <c r="AK112">
        <f>AK113*Converters!$B$7</f>
        <v>3.3E-4</v>
      </c>
      <c r="AL112">
        <f>AL113*Converters!$B$7</f>
        <v>3.3E-4</v>
      </c>
      <c r="AM112">
        <f>AM113*Converters!$B$7</f>
        <v>3.3E-4</v>
      </c>
    </row>
    <row r="113" spans="1:39" x14ac:dyDescent="0.25">
      <c r="A113" t="str">
        <f>'W$Agriw-S-N'!A112</f>
        <v>PM2.5-(Condensable fraction), EF, Value, g/GJ</v>
      </c>
      <c r="E113">
        <f t="shared" ref="E113:AM113" si="1">E41-E116</f>
        <v>330</v>
      </c>
      <c r="F113">
        <f t="shared" si="1"/>
        <v>330</v>
      </c>
      <c r="G113">
        <f t="shared" si="1"/>
        <v>330</v>
      </c>
      <c r="H113">
        <f t="shared" si="1"/>
        <v>330</v>
      </c>
      <c r="I113">
        <f t="shared" si="1"/>
        <v>330</v>
      </c>
      <c r="J113">
        <f t="shared" si="1"/>
        <v>330</v>
      </c>
      <c r="K113">
        <f t="shared" si="1"/>
        <v>330</v>
      </c>
      <c r="L113">
        <f t="shared" si="1"/>
        <v>330</v>
      </c>
      <c r="M113">
        <f t="shared" si="1"/>
        <v>330</v>
      </c>
      <c r="N113">
        <f t="shared" si="1"/>
        <v>330</v>
      </c>
      <c r="O113">
        <f t="shared" si="1"/>
        <v>330</v>
      </c>
      <c r="P113">
        <f t="shared" si="1"/>
        <v>330</v>
      </c>
      <c r="Q113">
        <f t="shared" si="1"/>
        <v>330</v>
      </c>
      <c r="R113">
        <f t="shared" si="1"/>
        <v>330</v>
      </c>
      <c r="S113">
        <f t="shared" si="1"/>
        <v>330</v>
      </c>
      <c r="T113">
        <f t="shared" si="1"/>
        <v>330</v>
      </c>
      <c r="U113">
        <f t="shared" si="1"/>
        <v>330</v>
      </c>
      <c r="V113">
        <f t="shared" si="1"/>
        <v>330</v>
      </c>
      <c r="W113">
        <f t="shared" si="1"/>
        <v>330</v>
      </c>
      <c r="X113">
        <f t="shared" si="1"/>
        <v>330</v>
      </c>
      <c r="Y113">
        <f t="shared" si="1"/>
        <v>330</v>
      </c>
      <c r="Z113">
        <f t="shared" si="1"/>
        <v>330</v>
      </c>
      <c r="AA113">
        <f t="shared" si="1"/>
        <v>330</v>
      </c>
      <c r="AB113">
        <f t="shared" si="1"/>
        <v>330</v>
      </c>
      <c r="AC113">
        <f t="shared" si="1"/>
        <v>330</v>
      </c>
      <c r="AD113">
        <f t="shared" si="1"/>
        <v>330</v>
      </c>
      <c r="AE113">
        <f t="shared" si="1"/>
        <v>330</v>
      </c>
      <c r="AF113">
        <f t="shared" si="1"/>
        <v>330</v>
      </c>
      <c r="AG113">
        <f t="shared" si="1"/>
        <v>330</v>
      </c>
      <c r="AH113">
        <f t="shared" si="1"/>
        <v>330</v>
      </c>
      <c r="AI113">
        <f t="shared" si="1"/>
        <v>330</v>
      </c>
      <c r="AJ113">
        <f t="shared" si="1"/>
        <v>330</v>
      </c>
      <c r="AK113">
        <f t="shared" si="1"/>
        <v>330</v>
      </c>
      <c r="AL113">
        <f t="shared" si="1"/>
        <v>330</v>
      </c>
      <c r="AM113">
        <f t="shared" si="1"/>
        <v>330</v>
      </c>
    </row>
    <row r="114" spans="1:39" x14ac:dyDescent="0.25">
      <c r="A114" t="str">
        <f>'W$Agriw-S-N'!A113</f>
        <v>PM2.5-(Condensable fraction), EF, Source:</v>
      </c>
      <c r="B114" t="s">
        <v>195</v>
      </c>
    </row>
    <row r="115" spans="1:39" s="11" customFormat="1" x14ac:dyDescent="0.25"/>
    <row r="116" spans="1:39" x14ac:dyDescent="0.25">
      <c r="A116" t="str">
        <f>'W$Agriw-S-N'!A115</f>
        <v>PM2.5-(Filterable fraction), EF, Value, g/GJ</v>
      </c>
      <c r="B116" t="str">
        <f>'W$Agriw-S-N'!B115</f>
        <v>GB2023_Chapter 1A4bi_Table 3.49</v>
      </c>
      <c r="D116">
        <f>'W$Agriw-S-N'!D115</f>
        <v>0</v>
      </c>
      <c r="E116">
        <v>140</v>
      </c>
      <c r="F116">
        <v>140</v>
      </c>
      <c r="G116">
        <v>140</v>
      </c>
      <c r="H116">
        <v>140</v>
      </c>
      <c r="I116">
        <v>140</v>
      </c>
      <c r="J116">
        <v>140</v>
      </c>
      <c r="K116">
        <v>140</v>
      </c>
      <c r="L116">
        <v>140</v>
      </c>
      <c r="M116">
        <v>140</v>
      </c>
      <c r="N116">
        <v>140</v>
      </c>
      <c r="O116">
        <v>140</v>
      </c>
      <c r="P116">
        <v>140</v>
      </c>
      <c r="Q116">
        <v>140</v>
      </c>
      <c r="R116">
        <v>140</v>
      </c>
      <c r="S116">
        <v>140</v>
      </c>
      <c r="T116">
        <v>140</v>
      </c>
      <c r="U116">
        <v>140</v>
      </c>
      <c r="V116">
        <v>140</v>
      </c>
      <c r="W116">
        <v>140</v>
      </c>
      <c r="X116">
        <v>140</v>
      </c>
      <c r="Y116">
        <v>140</v>
      </c>
      <c r="Z116">
        <v>140</v>
      </c>
      <c r="AA116">
        <v>140</v>
      </c>
      <c r="AB116">
        <v>140</v>
      </c>
      <c r="AC116">
        <v>140</v>
      </c>
      <c r="AD116">
        <v>140</v>
      </c>
      <c r="AE116">
        <v>140</v>
      </c>
      <c r="AF116">
        <v>140</v>
      </c>
      <c r="AG116">
        <v>140</v>
      </c>
      <c r="AH116">
        <v>140</v>
      </c>
      <c r="AI116">
        <v>140</v>
      </c>
      <c r="AJ116">
        <v>140</v>
      </c>
      <c r="AK116">
        <v>140</v>
      </c>
      <c r="AL116">
        <v>140</v>
      </c>
      <c r="AM116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37</vt:i4>
      </vt:variant>
      <vt:variant>
        <vt:lpstr>Įvardytieji diapazonai</vt:lpstr>
      </vt:variant>
      <vt:variant>
        <vt:i4>30</vt:i4>
      </vt:variant>
    </vt:vector>
  </HeadingPairs>
  <TitlesOfParts>
    <vt:vector size="67" baseType="lpstr">
      <vt:lpstr>CONTENT</vt:lpstr>
      <vt:lpstr>Introduction</vt:lpstr>
      <vt:lpstr>Converters</vt:lpstr>
      <vt:lpstr>ST LT info</vt:lpstr>
      <vt:lpstr>Fuel data</vt:lpstr>
      <vt:lpstr>NOx Uncertainties</vt:lpstr>
      <vt:lpstr>LPG - All</vt:lpstr>
      <vt:lpstr>LPG-CS</vt:lpstr>
      <vt:lpstr>LPG-BC</vt:lpstr>
      <vt:lpstr>LPG-BE</vt:lpstr>
      <vt:lpstr>LPG-BH</vt:lpstr>
      <vt:lpstr>Natural Gas - All</vt:lpstr>
      <vt:lpstr>Natural Gas-CS</vt:lpstr>
      <vt:lpstr>Natural Gas-BC</vt:lpstr>
      <vt:lpstr>Natural Gas-BE</vt:lpstr>
      <vt:lpstr>Natural Gas-BH</vt:lpstr>
      <vt:lpstr>Gasoil - All</vt:lpstr>
      <vt:lpstr>Gasoil-Eco</vt:lpstr>
      <vt:lpstr>Gasoil-Not Eco</vt:lpstr>
      <vt:lpstr>Peat - All</vt:lpstr>
      <vt:lpstr>Peat-S-C</vt:lpstr>
      <vt:lpstr>Peat-B-C</vt:lpstr>
      <vt:lpstr>Peat-F</vt:lpstr>
      <vt:lpstr>Coal-All</vt:lpstr>
      <vt:lpstr>Coal-S-C</vt:lpstr>
      <vt:lpstr>Coal-B-C</vt:lpstr>
      <vt:lpstr>Coal-B-N</vt:lpstr>
      <vt:lpstr>ST LT work</vt:lpstr>
      <vt:lpstr>W$Agriw-All</vt:lpstr>
      <vt:lpstr>W$Agriw-F-C</vt:lpstr>
      <vt:lpstr>W$Agriw-F-I</vt:lpstr>
      <vt:lpstr>W$Agriw-S-C</vt:lpstr>
      <vt:lpstr>W$Agriw-S-I</vt:lpstr>
      <vt:lpstr>W$Agriw-S-N</vt:lpstr>
      <vt:lpstr>W$Agriw-B-P</vt:lpstr>
      <vt:lpstr>W$Agriw-B-A</vt:lpstr>
      <vt:lpstr>W$Agriw-B-C</vt:lpstr>
      <vt:lpstr>Coal_amount_and_combustion_devices</vt:lpstr>
      <vt:lpstr>Coal_combustion_in__New__Boilers___Activity_data_and_Emission_factors</vt:lpstr>
      <vt:lpstr>Coal_combustion_in_Conventional_Boilers___Activity_data_and_Emission_factors</vt:lpstr>
      <vt:lpstr>Coal_combustion_in_Heating_Stoves___Activity_data_and_Emission_factors</vt:lpstr>
      <vt:lpstr>Firewood_and_agriculture_waste_amount_and_combustion_devices</vt:lpstr>
      <vt:lpstr>Firewood_combustion_in__New__Heating_Stoves__Activity_data_and_Emission_factors</vt:lpstr>
      <vt:lpstr>Firewood_combustion_in_Advanced_ecolabelled_Boilers__Activity_data_and_Emission_factors</vt:lpstr>
      <vt:lpstr>Firewood_combustion_in_Conventional_Boilers__Activity_data_and_Emission_factors</vt:lpstr>
      <vt:lpstr>Firewood_combustion_in_Conventional_Fireplaces__Activity_data_and_Emission_factors</vt:lpstr>
      <vt:lpstr>Firewood_combustion_in_Conventional_Heating_Stoves__Activity_data_and_Emission_factors</vt:lpstr>
      <vt:lpstr>Firewood_combustion_in_Improved_Heating_Stoves__Activity_data_and_Emission_factors</vt:lpstr>
      <vt:lpstr>Firewood_combustion_in_Imprved_Fireplaces__Activity_data_and_Emission_factors</vt:lpstr>
      <vt:lpstr>Firewood_combustion_in_Pellet_Boilers__Activity_data_and_Emission_factors</vt:lpstr>
      <vt:lpstr>Gasoil_amount_and_combustion_devices</vt:lpstr>
      <vt:lpstr>Gasoil_combustion_in_Boilers__not_eco____Activity_data_and_Emission_factors</vt:lpstr>
      <vt:lpstr>Gasoil_combustion_in_Ecodesign_Boilers___Activity_data_and_Emission_factors</vt:lpstr>
      <vt:lpstr>LP_Gas_amount_and_combustion_devices</vt:lpstr>
      <vt:lpstr>LPG_combustion_in_Conventional_Boilers___Activity_data_and_Emission_factors</vt:lpstr>
      <vt:lpstr>LPG_combustion_in_Cooking_Stoves___Activity_data_and_Emission_factors</vt:lpstr>
      <vt:lpstr>LPG_combustion_in_Ecodesign_Boilers___Activity_data_and_Emission_factors</vt:lpstr>
      <vt:lpstr>LPG_combustion_in_Heat_Pump_Boilers___Activity_data_and_Emission_factors</vt:lpstr>
      <vt:lpstr>Natural_Gas_amount_and_combustion_devices</vt:lpstr>
      <vt:lpstr>Natural_Gas_combustion_in_Conventional_Boilers___Activity_data_and_Emission_factors</vt:lpstr>
      <vt:lpstr>Natural_Gas_combustion_in_Cooking_Stoves___Activity_data_and_Emission_factors</vt:lpstr>
      <vt:lpstr>Natural_Gas_combustion_in_Ecodesign_Boilers___Activity_data_and_Emission_factors</vt:lpstr>
      <vt:lpstr>Natural_Gas_combustion_in_Heat_Pump_Boilers___Activity_data_and_Emission_factors</vt:lpstr>
      <vt:lpstr>Peat_amount_and_combustion_devices</vt:lpstr>
      <vt:lpstr>Peat_combustion_in_Boilers___Activity_data_and_Emission_factors</vt:lpstr>
      <vt:lpstr>Peat_combustion_in_Fireplaces___Activity_data_and_Emission_factors</vt:lpstr>
      <vt:lpstr>Peat_combustion_in_Heating_Stoves___Activity_data_and_Emission_factors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Ausiejus</dc:creator>
  <cp:lastModifiedBy>Virginijus Ausiejus</cp:lastModifiedBy>
  <dcterms:created xsi:type="dcterms:W3CDTF">2025-03-24T23:05:36Z</dcterms:created>
  <dcterms:modified xsi:type="dcterms:W3CDTF">2026-03-15T15:59:23Z</dcterms:modified>
</cp:coreProperties>
</file>